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HubladHF.dir/data.dir/Ek.dir/BilayerU16tp80.dir/"/>
    </mc:Choice>
  </mc:AlternateContent>
  <xr:revisionPtr revIDLastSave="0" documentId="13_ncr:1_{F2D89B28-8722-1044-8087-8CB918830ABC}" xr6:coauthVersionLast="47" xr6:coauthVersionMax="47" xr10:uidLastSave="{00000000-0000-0000-0000-000000000000}"/>
  <bookViews>
    <workbookView xWindow="23180" yWindow="5840" windowWidth="25180" windowHeight="27360" firstSheet="2" activeTab="10" xr2:uid="{00000000-000D-0000-FFFF-FFFF00000000}"/>
  </bookViews>
  <sheets>
    <sheet name="2D" sheetId="4" r:id="rId1"/>
    <sheet name="Ekxy" sheetId="1" r:id="rId2"/>
    <sheet name="Eky0" sheetId="2" r:id="rId3"/>
    <sheet name="EkyP" sheetId="3" r:id="rId4"/>
    <sheet name="Eky0_kxP0" sheetId="5" r:id="rId5"/>
    <sheet name="EkyP_kxP0" sheetId="6" r:id="rId6"/>
    <sheet name="2D_muB" sheetId="7" r:id="rId7"/>
    <sheet name="2D_muF" sheetId="11" r:id="rId8"/>
    <sheet name="2D_espinpi" sheetId="8" r:id="rId9"/>
    <sheet name="2D_eDk0" sheetId="9" r:id="rId10"/>
    <sheet name="2D_eTk0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" i="8" l="1"/>
  <c r="Z3" i="8"/>
  <c r="AA3" i="8"/>
  <c r="AB3" i="8"/>
  <c r="Y4" i="8"/>
  <c r="Z4" i="8"/>
  <c r="AA4" i="8"/>
  <c r="AB4" i="8"/>
  <c r="Y5" i="8"/>
  <c r="Z5" i="8"/>
  <c r="AA5" i="8"/>
  <c r="AB5" i="8"/>
  <c r="Y6" i="8"/>
  <c r="Z6" i="8"/>
  <c r="AA6" i="8"/>
  <c r="AB6" i="8"/>
  <c r="Y7" i="8"/>
  <c r="Z7" i="8"/>
  <c r="AA7" i="8"/>
  <c r="AB7" i="8"/>
  <c r="Y8" i="8"/>
  <c r="Z8" i="8"/>
  <c r="AA8" i="8"/>
  <c r="AB8" i="8"/>
  <c r="Y9" i="8"/>
  <c r="Z9" i="8"/>
  <c r="AA9" i="8"/>
  <c r="AB9" i="8"/>
  <c r="Y10" i="8"/>
  <c r="Z10" i="8"/>
  <c r="AA10" i="8"/>
  <c r="AB10" i="8"/>
  <c r="Y11" i="8"/>
  <c r="Z11" i="8"/>
  <c r="AA11" i="8"/>
  <c r="AB11" i="8"/>
  <c r="Y12" i="8"/>
  <c r="Z12" i="8"/>
  <c r="AA12" i="8"/>
  <c r="AB12" i="8"/>
  <c r="Y13" i="8"/>
  <c r="Z13" i="8"/>
  <c r="AA13" i="8"/>
  <c r="AB13" i="8"/>
  <c r="Y14" i="8"/>
  <c r="Z14" i="8"/>
  <c r="AA14" i="8"/>
  <c r="AB14" i="8"/>
  <c r="Y15" i="8"/>
  <c r="Z15" i="8"/>
  <c r="AA15" i="8"/>
  <c r="AB15" i="8"/>
  <c r="Y16" i="8"/>
  <c r="Z16" i="8"/>
  <c r="AA16" i="8"/>
  <c r="AB16" i="8"/>
  <c r="Y17" i="8"/>
  <c r="Z17" i="8"/>
  <c r="AA17" i="8"/>
  <c r="AB17" i="8"/>
  <c r="Y18" i="8"/>
  <c r="Z18" i="8"/>
  <c r="AA18" i="8"/>
  <c r="AB18" i="8"/>
  <c r="Y19" i="8"/>
  <c r="Z19" i="8"/>
  <c r="AA19" i="8"/>
  <c r="AB19" i="8"/>
  <c r="Y20" i="8"/>
  <c r="Z20" i="8"/>
  <c r="AA20" i="8"/>
  <c r="AB20" i="8"/>
  <c r="Y21" i="8"/>
  <c r="Z21" i="8"/>
  <c r="AA21" i="8"/>
  <c r="AB21" i="8"/>
  <c r="Y22" i="8"/>
  <c r="Z22" i="8"/>
  <c r="AA22" i="8"/>
  <c r="AB22" i="8"/>
  <c r="Y23" i="8"/>
  <c r="Z23" i="8"/>
  <c r="AA23" i="8"/>
  <c r="AB23" i="8"/>
  <c r="Y24" i="8"/>
  <c r="Z24" i="8"/>
  <c r="AA24" i="8"/>
  <c r="AB24" i="8"/>
  <c r="Y25" i="8"/>
  <c r="Z25" i="8"/>
  <c r="AA25" i="8"/>
  <c r="AB25" i="8"/>
  <c r="Y26" i="8"/>
  <c r="Z26" i="8"/>
  <c r="AA26" i="8"/>
  <c r="AB26" i="8"/>
  <c r="Y27" i="8"/>
  <c r="Z27" i="8"/>
  <c r="AA27" i="8"/>
  <c r="AB27" i="8"/>
  <c r="Y28" i="8"/>
  <c r="Z28" i="8"/>
  <c r="AA28" i="8"/>
  <c r="AB28" i="8"/>
  <c r="Y29" i="8"/>
  <c r="Z29" i="8"/>
  <c r="AA29" i="8"/>
  <c r="AB29" i="8"/>
  <c r="Y30" i="8"/>
  <c r="Z30" i="8"/>
  <c r="AA30" i="8"/>
  <c r="AB30" i="8"/>
  <c r="Y31" i="8"/>
  <c r="Z31" i="8"/>
  <c r="AA31" i="8"/>
  <c r="AB31" i="8"/>
  <c r="Y32" i="8"/>
  <c r="Z32" i="8"/>
  <c r="AA32" i="8"/>
  <c r="AB32" i="8"/>
  <c r="Y33" i="8"/>
  <c r="Z33" i="8"/>
  <c r="AA33" i="8"/>
  <c r="AB33" i="8"/>
  <c r="Y34" i="8"/>
  <c r="Z34" i="8"/>
  <c r="AA34" i="8"/>
  <c r="AB34" i="8"/>
  <c r="Y35" i="8"/>
  <c r="Z35" i="8"/>
  <c r="AA35" i="8"/>
  <c r="AB35" i="8"/>
  <c r="Y36" i="8"/>
  <c r="Z36" i="8"/>
  <c r="AA36" i="8"/>
  <c r="AB36" i="8"/>
  <c r="Y37" i="8"/>
  <c r="Z37" i="8"/>
  <c r="AA37" i="8"/>
  <c r="AB37" i="8"/>
  <c r="Y38" i="8"/>
  <c r="Z38" i="8"/>
  <c r="AA38" i="8"/>
  <c r="AB38" i="8"/>
  <c r="Y39" i="8"/>
  <c r="Z39" i="8"/>
  <c r="AA39" i="8"/>
  <c r="AB39" i="8"/>
  <c r="Y40" i="8"/>
  <c r="Z40" i="8"/>
  <c r="AA40" i="8"/>
  <c r="AB40" i="8"/>
  <c r="Y41" i="8"/>
  <c r="Z41" i="8"/>
  <c r="AA41" i="8"/>
  <c r="AB41" i="8"/>
  <c r="Y42" i="8"/>
  <c r="Z42" i="8"/>
  <c r="AA42" i="8"/>
  <c r="AB42" i="8"/>
  <c r="Y43" i="8"/>
  <c r="Z43" i="8"/>
  <c r="AA43" i="8"/>
  <c r="AB43" i="8"/>
  <c r="Y44" i="8"/>
  <c r="Z44" i="8"/>
  <c r="AA44" i="8"/>
  <c r="AB44" i="8"/>
  <c r="Y45" i="8"/>
  <c r="Z45" i="8"/>
  <c r="AA45" i="8"/>
  <c r="AB45" i="8"/>
  <c r="Y46" i="8"/>
  <c r="Z46" i="8"/>
  <c r="AA46" i="8"/>
  <c r="AB46" i="8"/>
  <c r="Y47" i="8"/>
  <c r="Z47" i="8"/>
  <c r="AA47" i="8"/>
  <c r="AB47" i="8"/>
  <c r="Y48" i="8"/>
  <c r="Z48" i="8"/>
  <c r="AA48" i="8"/>
  <c r="AB48" i="8"/>
  <c r="Y49" i="8"/>
  <c r="Z49" i="8"/>
  <c r="AA49" i="8"/>
  <c r="AB49" i="8"/>
  <c r="Y50" i="8"/>
  <c r="Z50" i="8"/>
  <c r="AA50" i="8"/>
  <c r="AB50" i="8"/>
  <c r="Y51" i="8"/>
  <c r="Z51" i="8"/>
  <c r="AA51" i="8"/>
  <c r="AB51" i="8"/>
  <c r="Y52" i="8"/>
  <c r="Z52" i="8"/>
  <c r="AA52" i="8"/>
  <c r="AB52" i="8"/>
  <c r="Y53" i="8"/>
  <c r="Z53" i="8"/>
  <c r="AA53" i="8"/>
  <c r="AB53" i="8"/>
  <c r="Y54" i="8"/>
  <c r="Z54" i="8"/>
  <c r="AA54" i="8"/>
  <c r="AB54" i="8"/>
  <c r="Y55" i="8"/>
  <c r="Z55" i="8"/>
  <c r="AA55" i="8"/>
  <c r="AB55" i="8"/>
  <c r="Y56" i="8"/>
  <c r="Z56" i="8"/>
  <c r="AA56" i="8"/>
  <c r="AB56" i="8"/>
  <c r="Y57" i="8"/>
  <c r="Z57" i="8"/>
  <c r="AA57" i="8"/>
  <c r="AB57" i="8"/>
  <c r="Y58" i="8"/>
  <c r="Z58" i="8"/>
  <c r="AA58" i="8"/>
  <c r="AB58" i="8"/>
  <c r="Y59" i="8"/>
  <c r="Z59" i="8"/>
  <c r="AA59" i="8"/>
  <c r="AB59" i="8"/>
  <c r="Y60" i="8"/>
  <c r="Z60" i="8"/>
  <c r="AA60" i="8"/>
  <c r="AB60" i="8"/>
  <c r="Y61" i="8"/>
  <c r="Z61" i="8"/>
  <c r="AA61" i="8"/>
  <c r="AB61" i="8"/>
  <c r="Y62" i="8"/>
  <c r="Z62" i="8"/>
  <c r="AA62" i="8"/>
  <c r="AB62" i="8"/>
  <c r="Y63" i="8"/>
  <c r="Z63" i="8"/>
  <c r="AA63" i="8"/>
  <c r="AB63" i="8"/>
  <c r="Y64" i="8"/>
  <c r="Z64" i="8"/>
  <c r="AA64" i="8"/>
  <c r="AB64" i="8"/>
  <c r="Y65" i="8"/>
  <c r="Z65" i="8"/>
  <c r="AA65" i="8"/>
  <c r="AB65" i="8"/>
  <c r="Y66" i="8"/>
  <c r="Z66" i="8"/>
  <c r="AA66" i="8"/>
  <c r="AB66" i="8"/>
  <c r="Y67" i="8"/>
  <c r="Z67" i="8"/>
  <c r="AA67" i="8"/>
  <c r="AB67" i="8"/>
  <c r="Y68" i="8"/>
  <c r="Z68" i="8"/>
  <c r="AA68" i="8"/>
  <c r="AB68" i="8"/>
  <c r="Y69" i="8"/>
  <c r="Z69" i="8"/>
  <c r="AA69" i="8"/>
  <c r="AB69" i="8"/>
  <c r="Y70" i="8"/>
  <c r="Z70" i="8"/>
  <c r="AA70" i="8"/>
  <c r="AB70" i="8"/>
  <c r="Y71" i="8"/>
  <c r="Z71" i="8"/>
  <c r="AA71" i="8"/>
  <c r="AB71" i="8"/>
  <c r="Y72" i="8"/>
  <c r="Z72" i="8"/>
  <c r="AA72" i="8"/>
  <c r="AB72" i="8"/>
  <c r="Y73" i="8"/>
  <c r="Z73" i="8"/>
  <c r="AA73" i="8"/>
  <c r="AB73" i="8"/>
  <c r="Y74" i="8"/>
  <c r="Z74" i="8"/>
  <c r="AA74" i="8"/>
  <c r="AB74" i="8"/>
  <c r="Y75" i="8"/>
  <c r="Z75" i="8"/>
  <c r="AA75" i="8"/>
  <c r="AB75" i="8"/>
  <c r="Y76" i="8"/>
  <c r="Z76" i="8"/>
  <c r="AA76" i="8"/>
  <c r="AB76" i="8"/>
  <c r="Y77" i="8"/>
  <c r="Z77" i="8"/>
  <c r="AA77" i="8"/>
  <c r="AB77" i="8"/>
  <c r="Y78" i="8"/>
  <c r="Z78" i="8"/>
  <c r="AA78" i="8"/>
  <c r="AB78" i="8"/>
  <c r="Y79" i="8"/>
  <c r="Z79" i="8"/>
  <c r="AA79" i="8"/>
  <c r="AB79" i="8"/>
  <c r="Y80" i="8"/>
  <c r="Z80" i="8"/>
  <c r="AA80" i="8"/>
  <c r="AB80" i="8"/>
  <c r="Y81" i="8"/>
  <c r="Z81" i="8"/>
  <c r="AA81" i="8"/>
  <c r="AB81" i="8"/>
  <c r="Y82" i="8"/>
  <c r="Z82" i="8"/>
  <c r="AA82" i="8"/>
  <c r="AB82" i="8"/>
  <c r="Y83" i="8"/>
  <c r="Z83" i="8"/>
  <c r="AA83" i="8"/>
  <c r="AB83" i="8"/>
  <c r="Y84" i="8"/>
  <c r="Z84" i="8"/>
  <c r="AA84" i="8"/>
  <c r="AB84" i="8"/>
  <c r="Y85" i="8"/>
  <c r="Z85" i="8"/>
  <c r="AA85" i="8"/>
  <c r="AB85" i="8"/>
  <c r="Y86" i="8"/>
  <c r="Z86" i="8"/>
  <c r="AA86" i="8"/>
  <c r="AB86" i="8"/>
  <c r="Y87" i="8"/>
  <c r="Z87" i="8"/>
  <c r="AA87" i="8"/>
  <c r="AB87" i="8"/>
  <c r="Y88" i="8"/>
  <c r="Z88" i="8"/>
  <c r="AA88" i="8"/>
  <c r="AB88" i="8"/>
  <c r="Y89" i="8"/>
  <c r="Z89" i="8"/>
  <c r="AA89" i="8"/>
  <c r="AB89" i="8"/>
  <c r="Y90" i="8"/>
  <c r="Z90" i="8"/>
  <c r="AA90" i="8"/>
  <c r="AB90" i="8"/>
  <c r="Y91" i="8"/>
  <c r="Z91" i="8"/>
  <c r="AA91" i="8"/>
  <c r="AB91" i="8"/>
  <c r="Y92" i="8"/>
  <c r="Z92" i="8"/>
  <c r="AA92" i="8"/>
  <c r="AB92" i="8"/>
  <c r="Y93" i="8"/>
  <c r="Z93" i="8"/>
  <c r="AA93" i="8"/>
  <c r="AB93" i="8"/>
  <c r="Y94" i="8"/>
  <c r="Z94" i="8"/>
  <c r="AA94" i="8"/>
  <c r="AB94" i="8"/>
  <c r="Y95" i="8"/>
  <c r="Z95" i="8"/>
  <c r="AA95" i="8"/>
  <c r="AB95" i="8"/>
  <c r="Y96" i="8"/>
  <c r="Z96" i="8"/>
  <c r="AA96" i="8"/>
  <c r="AB96" i="8"/>
  <c r="Y97" i="8"/>
  <c r="Z97" i="8"/>
  <c r="AA97" i="8"/>
  <c r="AB97" i="8"/>
  <c r="Y98" i="8"/>
  <c r="Z98" i="8"/>
  <c r="AA98" i="8"/>
  <c r="AB98" i="8"/>
  <c r="Y99" i="8"/>
  <c r="Z99" i="8"/>
  <c r="AA99" i="8"/>
  <c r="AB99" i="8"/>
  <c r="Y100" i="8"/>
  <c r="Z100" i="8"/>
  <c r="AA100" i="8"/>
  <c r="AB100" i="8"/>
  <c r="Y101" i="8"/>
  <c r="Z101" i="8"/>
  <c r="AA101" i="8"/>
  <c r="AB101" i="8"/>
  <c r="Y102" i="8"/>
  <c r="Z102" i="8"/>
  <c r="AA102" i="8"/>
  <c r="AB102" i="8"/>
  <c r="Y103" i="8"/>
  <c r="Z103" i="8"/>
  <c r="AA103" i="8"/>
  <c r="AB103" i="8"/>
  <c r="Y104" i="8"/>
  <c r="Z104" i="8"/>
  <c r="AA104" i="8"/>
  <c r="AB104" i="8"/>
  <c r="Y105" i="8"/>
  <c r="Z105" i="8"/>
  <c r="AA105" i="8"/>
  <c r="AB105" i="8"/>
  <c r="Y106" i="8"/>
  <c r="Z106" i="8"/>
  <c r="AA106" i="8"/>
  <c r="AB106" i="8"/>
  <c r="Y107" i="8"/>
  <c r="Z107" i="8"/>
  <c r="AA107" i="8"/>
  <c r="AB107" i="8"/>
  <c r="Y108" i="8"/>
  <c r="Z108" i="8"/>
  <c r="AA108" i="8"/>
  <c r="AB108" i="8"/>
  <c r="Y109" i="8"/>
  <c r="Z109" i="8"/>
  <c r="AA109" i="8"/>
  <c r="AB109" i="8"/>
  <c r="Y110" i="8"/>
  <c r="Z110" i="8"/>
  <c r="AA110" i="8"/>
  <c r="AB110" i="8"/>
  <c r="Y111" i="8"/>
  <c r="Z111" i="8"/>
  <c r="AA111" i="8"/>
  <c r="AB111" i="8"/>
  <c r="Y112" i="8"/>
  <c r="Z112" i="8"/>
  <c r="AA112" i="8"/>
  <c r="AB112" i="8"/>
  <c r="Y113" i="8"/>
  <c r="Z113" i="8"/>
  <c r="AA113" i="8"/>
  <c r="AB113" i="8"/>
  <c r="Y114" i="8"/>
  <c r="Z114" i="8"/>
  <c r="AA114" i="8"/>
  <c r="AB114" i="8"/>
  <c r="Y115" i="8"/>
  <c r="Z115" i="8"/>
  <c r="AA115" i="8"/>
  <c r="AB115" i="8"/>
  <c r="Y116" i="8"/>
  <c r="Z116" i="8"/>
  <c r="AA116" i="8"/>
  <c r="AB116" i="8"/>
  <c r="Y117" i="8"/>
  <c r="Z117" i="8"/>
  <c r="AA117" i="8"/>
  <c r="AB117" i="8"/>
  <c r="Y118" i="8"/>
  <c r="Z118" i="8"/>
  <c r="AA118" i="8"/>
  <c r="AB118" i="8"/>
  <c r="Y119" i="8"/>
  <c r="Z119" i="8"/>
  <c r="AA119" i="8"/>
  <c r="AB119" i="8"/>
  <c r="Y120" i="8"/>
  <c r="Z120" i="8"/>
  <c r="AA120" i="8"/>
  <c r="AB120" i="8"/>
  <c r="Y121" i="8"/>
  <c r="Z121" i="8"/>
  <c r="AA121" i="8"/>
  <c r="AB121" i="8"/>
  <c r="Y122" i="8"/>
  <c r="Z122" i="8"/>
  <c r="AA122" i="8"/>
  <c r="AB122" i="8"/>
  <c r="Y123" i="8"/>
  <c r="Z123" i="8"/>
  <c r="AA123" i="8"/>
  <c r="AB123" i="8"/>
  <c r="Y124" i="8"/>
  <c r="Z124" i="8"/>
  <c r="AA124" i="8"/>
  <c r="AB124" i="8"/>
  <c r="Y125" i="8"/>
  <c r="Z125" i="8"/>
  <c r="AA125" i="8"/>
  <c r="AB125" i="8"/>
  <c r="Y126" i="8"/>
  <c r="Z126" i="8"/>
  <c r="AA126" i="8"/>
  <c r="AB126" i="8"/>
  <c r="Y127" i="8"/>
  <c r="Z127" i="8"/>
  <c r="AA127" i="8"/>
  <c r="AB127" i="8"/>
  <c r="Y128" i="8"/>
  <c r="Z128" i="8"/>
  <c r="AA128" i="8"/>
  <c r="AB128" i="8"/>
  <c r="Y129" i="8"/>
  <c r="Z129" i="8"/>
  <c r="AA129" i="8"/>
  <c r="AB129" i="8"/>
  <c r="Y130" i="8"/>
  <c r="Z130" i="8"/>
  <c r="AA130" i="8"/>
  <c r="AB130" i="8"/>
  <c r="Y131" i="8"/>
  <c r="Z131" i="8"/>
  <c r="AA131" i="8"/>
  <c r="AB131" i="8"/>
  <c r="Y132" i="8"/>
  <c r="Z132" i="8"/>
  <c r="AA132" i="8"/>
  <c r="AB132" i="8"/>
  <c r="Y133" i="8"/>
  <c r="Z133" i="8"/>
  <c r="AA133" i="8"/>
  <c r="AB133" i="8"/>
  <c r="Y134" i="8"/>
  <c r="Z134" i="8"/>
  <c r="AA134" i="8"/>
  <c r="AB134" i="8"/>
  <c r="Y135" i="8"/>
  <c r="Z135" i="8"/>
  <c r="AA135" i="8"/>
  <c r="AB135" i="8"/>
  <c r="Y136" i="8"/>
  <c r="Z136" i="8"/>
  <c r="AA136" i="8"/>
  <c r="AB136" i="8"/>
  <c r="Y137" i="8"/>
  <c r="Z137" i="8"/>
  <c r="AA137" i="8"/>
  <c r="AB137" i="8"/>
  <c r="Y138" i="8"/>
  <c r="Z138" i="8"/>
  <c r="AA138" i="8"/>
  <c r="AB138" i="8"/>
  <c r="Y139" i="8"/>
  <c r="Z139" i="8"/>
  <c r="AA139" i="8"/>
  <c r="AB139" i="8"/>
  <c r="Y140" i="8"/>
  <c r="Z140" i="8"/>
  <c r="AA140" i="8"/>
  <c r="AB140" i="8"/>
  <c r="Y141" i="8"/>
  <c r="Z141" i="8"/>
  <c r="AA141" i="8"/>
  <c r="AB141" i="8"/>
  <c r="Y142" i="8"/>
  <c r="Z142" i="8"/>
  <c r="AA142" i="8"/>
  <c r="AB142" i="8"/>
  <c r="Y143" i="8"/>
  <c r="Z143" i="8"/>
  <c r="AA143" i="8"/>
  <c r="AB143" i="8"/>
  <c r="Y144" i="8"/>
  <c r="Z144" i="8"/>
  <c r="AA144" i="8"/>
  <c r="AB144" i="8"/>
  <c r="Y145" i="8"/>
  <c r="Z145" i="8"/>
  <c r="AA145" i="8"/>
  <c r="AB145" i="8"/>
  <c r="Y146" i="8"/>
  <c r="Z146" i="8"/>
  <c r="AA146" i="8"/>
  <c r="AB146" i="8"/>
  <c r="Y147" i="8"/>
  <c r="Z147" i="8"/>
  <c r="AA147" i="8"/>
  <c r="AB147" i="8"/>
  <c r="Y148" i="8"/>
  <c r="Z148" i="8"/>
  <c r="AA148" i="8"/>
  <c r="AB148" i="8"/>
  <c r="Y149" i="8"/>
  <c r="Z149" i="8"/>
  <c r="AA149" i="8"/>
  <c r="AB149" i="8"/>
  <c r="Y150" i="8"/>
  <c r="Z150" i="8"/>
  <c r="AA150" i="8"/>
  <c r="AB150" i="8"/>
  <c r="Y151" i="8"/>
  <c r="Z151" i="8"/>
  <c r="AA151" i="8"/>
  <c r="AB151" i="8"/>
  <c r="Y152" i="8"/>
  <c r="Z152" i="8"/>
  <c r="AA152" i="8"/>
  <c r="AB152" i="8"/>
  <c r="Y153" i="8"/>
  <c r="Z153" i="8"/>
  <c r="AA153" i="8"/>
  <c r="AB153" i="8"/>
  <c r="Y154" i="8"/>
  <c r="Z154" i="8"/>
  <c r="AA154" i="8"/>
  <c r="AB154" i="8"/>
  <c r="Y155" i="8"/>
  <c r="Z155" i="8"/>
  <c r="AA155" i="8"/>
  <c r="AB155" i="8"/>
  <c r="Y156" i="8"/>
  <c r="Z156" i="8"/>
  <c r="AA156" i="8"/>
  <c r="AB156" i="8"/>
  <c r="Y157" i="8"/>
  <c r="Z157" i="8"/>
  <c r="AA157" i="8"/>
  <c r="AB157" i="8"/>
  <c r="Y158" i="8"/>
  <c r="Z158" i="8"/>
  <c r="AA158" i="8"/>
  <c r="AB158" i="8"/>
  <c r="Y159" i="8"/>
  <c r="Z159" i="8"/>
  <c r="AA159" i="8"/>
  <c r="AB159" i="8"/>
  <c r="Y160" i="8"/>
  <c r="Z160" i="8"/>
  <c r="AA160" i="8"/>
  <c r="AB160" i="8"/>
  <c r="Y161" i="8"/>
  <c r="Z161" i="8"/>
  <c r="AA161" i="8"/>
  <c r="AB161" i="8"/>
  <c r="Y162" i="8"/>
  <c r="Z162" i="8"/>
  <c r="AA162" i="8"/>
  <c r="AB162" i="8"/>
  <c r="Y163" i="8"/>
  <c r="Z163" i="8"/>
  <c r="AA163" i="8"/>
  <c r="AB163" i="8"/>
  <c r="Y164" i="8"/>
  <c r="Z164" i="8"/>
  <c r="AA164" i="8"/>
  <c r="AB164" i="8"/>
  <c r="Y165" i="8"/>
  <c r="Z165" i="8"/>
  <c r="AA165" i="8"/>
  <c r="AB165" i="8"/>
  <c r="Y166" i="8"/>
  <c r="Z166" i="8"/>
  <c r="AA166" i="8"/>
  <c r="AB166" i="8"/>
  <c r="Y167" i="8"/>
  <c r="Z167" i="8"/>
  <c r="AA167" i="8"/>
  <c r="AB167" i="8"/>
  <c r="Y168" i="8"/>
  <c r="Z168" i="8"/>
  <c r="AA168" i="8"/>
  <c r="AB168" i="8"/>
  <c r="Y169" i="8"/>
  <c r="Z169" i="8"/>
  <c r="AA169" i="8"/>
  <c r="AB169" i="8"/>
  <c r="Y170" i="8"/>
  <c r="Z170" i="8"/>
  <c r="AA170" i="8"/>
  <c r="AB170" i="8"/>
  <c r="Y171" i="8"/>
  <c r="Z171" i="8"/>
  <c r="AA171" i="8"/>
  <c r="AB171" i="8"/>
  <c r="Y172" i="8"/>
  <c r="Z172" i="8"/>
  <c r="AA172" i="8"/>
  <c r="AB172" i="8"/>
  <c r="Y173" i="8"/>
  <c r="Z173" i="8"/>
  <c r="AA173" i="8"/>
  <c r="AB173" i="8"/>
  <c r="Y174" i="8"/>
  <c r="Z174" i="8"/>
  <c r="AA174" i="8"/>
  <c r="AB174" i="8"/>
  <c r="Y175" i="8"/>
  <c r="Z175" i="8"/>
  <c r="AA175" i="8"/>
  <c r="AB175" i="8"/>
  <c r="Y176" i="8"/>
  <c r="Z176" i="8"/>
  <c r="AA176" i="8"/>
  <c r="AB176" i="8"/>
  <c r="Y177" i="8"/>
  <c r="Z177" i="8"/>
  <c r="AA177" i="8"/>
  <c r="AB177" i="8"/>
  <c r="Y178" i="8"/>
  <c r="Z178" i="8"/>
  <c r="AA178" i="8"/>
  <c r="AB178" i="8"/>
  <c r="Y179" i="8"/>
  <c r="Z179" i="8"/>
  <c r="AA179" i="8"/>
  <c r="AB179" i="8"/>
  <c r="Y180" i="8"/>
  <c r="Z180" i="8"/>
  <c r="AA180" i="8"/>
  <c r="AB180" i="8"/>
  <c r="Y181" i="8"/>
  <c r="Z181" i="8"/>
  <c r="AA181" i="8"/>
  <c r="AB181" i="8"/>
  <c r="Y182" i="8"/>
  <c r="Z182" i="8"/>
  <c r="AA182" i="8"/>
  <c r="AB182" i="8"/>
  <c r="Y183" i="8"/>
  <c r="Z183" i="8"/>
  <c r="AA183" i="8"/>
  <c r="AB183" i="8"/>
  <c r="Y184" i="8"/>
  <c r="Z184" i="8"/>
  <c r="AA184" i="8"/>
  <c r="AB184" i="8"/>
  <c r="Y185" i="8"/>
  <c r="Z185" i="8"/>
  <c r="AA185" i="8"/>
  <c r="AB185" i="8"/>
  <c r="Y186" i="8"/>
  <c r="Z186" i="8"/>
  <c r="AA186" i="8"/>
  <c r="AB186" i="8"/>
  <c r="Y187" i="8"/>
  <c r="Z187" i="8"/>
  <c r="AA187" i="8"/>
  <c r="AB187" i="8"/>
  <c r="Y188" i="8"/>
  <c r="Z188" i="8"/>
  <c r="AA188" i="8"/>
  <c r="AB188" i="8"/>
  <c r="Y189" i="8"/>
  <c r="Z189" i="8"/>
  <c r="AA189" i="8"/>
  <c r="AB189" i="8"/>
  <c r="Y190" i="8"/>
  <c r="Z190" i="8"/>
  <c r="AA190" i="8"/>
  <c r="AB190" i="8"/>
  <c r="Y191" i="8"/>
  <c r="Z191" i="8"/>
  <c r="AA191" i="8"/>
  <c r="AB191" i="8"/>
  <c r="Y192" i="8"/>
  <c r="Z192" i="8"/>
  <c r="AA192" i="8"/>
  <c r="AB192" i="8"/>
  <c r="Y193" i="8"/>
  <c r="Z193" i="8"/>
  <c r="AA193" i="8"/>
  <c r="AB193" i="8"/>
  <c r="Y194" i="8"/>
  <c r="Z194" i="8"/>
  <c r="AA194" i="8"/>
  <c r="AB194" i="8"/>
  <c r="Y195" i="8"/>
  <c r="Z195" i="8"/>
  <c r="AA195" i="8"/>
  <c r="AB195" i="8"/>
  <c r="Y196" i="8"/>
  <c r="Z196" i="8"/>
  <c r="AA196" i="8"/>
  <c r="AB196" i="8"/>
  <c r="Y197" i="8"/>
  <c r="Z197" i="8"/>
  <c r="AA197" i="8"/>
  <c r="AB197" i="8"/>
  <c r="Y198" i="8"/>
  <c r="Z198" i="8"/>
  <c r="AA198" i="8"/>
  <c r="AB198" i="8"/>
  <c r="Y199" i="8"/>
  <c r="Z199" i="8"/>
  <c r="AA199" i="8"/>
  <c r="AB199" i="8"/>
  <c r="Y200" i="8"/>
  <c r="Z200" i="8"/>
  <c r="AA200" i="8"/>
  <c r="AB200" i="8"/>
  <c r="Y201" i="8"/>
  <c r="Z201" i="8"/>
  <c r="AA201" i="8"/>
  <c r="AB201" i="8"/>
  <c r="Y202" i="8"/>
  <c r="Z202" i="8"/>
  <c r="AA202" i="8"/>
  <c r="AB202" i="8"/>
  <c r="Y203" i="8"/>
  <c r="Z203" i="8"/>
  <c r="AA203" i="8"/>
  <c r="AB203" i="8"/>
  <c r="Y204" i="8"/>
  <c r="Z204" i="8"/>
  <c r="AA204" i="8"/>
  <c r="AB204" i="8"/>
  <c r="Y205" i="8"/>
  <c r="Z205" i="8"/>
  <c r="AA205" i="8"/>
  <c r="AB205" i="8"/>
  <c r="Y206" i="8"/>
  <c r="Z206" i="8"/>
  <c r="AA206" i="8"/>
  <c r="AB206" i="8"/>
  <c r="Y207" i="8"/>
  <c r="Z207" i="8"/>
  <c r="AA207" i="8"/>
  <c r="AB207" i="8"/>
  <c r="Y208" i="8"/>
  <c r="Z208" i="8"/>
  <c r="AA208" i="8"/>
  <c r="AB208" i="8"/>
  <c r="Y209" i="8"/>
  <c r="Z209" i="8"/>
  <c r="AA209" i="8"/>
  <c r="AB209" i="8"/>
  <c r="Y210" i="8"/>
  <c r="Z210" i="8"/>
  <c r="AA210" i="8"/>
  <c r="AB210" i="8"/>
  <c r="Y211" i="8"/>
  <c r="Z211" i="8"/>
  <c r="AA211" i="8"/>
  <c r="AB211" i="8"/>
  <c r="Y212" i="8"/>
  <c r="Z212" i="8"/>
  <c r="AA212" i="8"/>
  <c r="AB212" i="8"/>
  <c r="Y213" i="8"/>
  <c r="Z213" i="8"/>
  <c r="AA213" i="8"/>
  <c r="AB213" i="8"/>
  <c r="Y214" i="8"/>
  <c r="Z214" i="8"/>
  <c r="AA214" i="8"/>
  <c r="AB214" i="8"/>
  <c r="Y215" i="8"/>
  <c r="Z215" i="8"/>
  <c r="AA215" i="8"/>
  <c r="AB215" i="8"/>
  <c r="Y216" i="8"/>
  <c r="Z216" i="8"/>
  <c r="AA216" i="8"/>
  <c r="AB216" i="8"/>
  <c r="Y217" i="8"/>
  <c r="Z217" i="8"/>
  <c r="AA217" i="8"/>
  <c r="AB217" i="8"/>
  <c r="Y218" i="8"/>
  <c r="Z218" i="8"/>
  <c r="AA218" i="8"/>
  <c r="AB218" i="8"/>
  <c r="Y219" i="8"/>
  <c r="Z219" i="8"/>
  <c r="AA219" i="8"/>
  <c r="AB219" i="8"/>
  <c r="Y220" i="8"/>
  <c r="Z220" i="8"/>
  <c r="AA220" i="8"/>
  <c r="AB220" i="8"/>
  <c r="Y221" i="8"/>
  <c r="Z221" i="8"/>
  <c r="AA221" i="8"/>
  <c r="AB221" i="8"/>
  <c r="Y222" i="8"/>
  <c r="Z222" i="8"/>
  <c r="AA222" i="8"/>
  <c r="AB222" i="8"/>
  <c r="Y223" i="8"/>
  <c r="Z223" i="8"/>
  <c r="AA223" i="8"/>
  <c r="AB223" i="8"/>
  <c r="Y224" i="8"/>
  <c r="Z224" i="8"/>
  <c r="AA224" i="8"/>
  <c r="AB224" i="8"/>
  <c r="Y225" i="8"/>
  <c r="Z225" i="8"/>
  <c r="AA225" i="8"/>
  <c r="AB225" i="8"/>
  <c r="Y226" i="8"/>
  <c r="Z226" i="8"/>
  <c r="AA226" i="8"/>
  <c r="AB226" i="8"/>
  <c r="Y227" i="8"/>
  <c r="Z227" i="8"/>
  <c r="AA227" i="8"/>
  <c r="AB227" i="8"/>
  <c r="Y228" i="8"/>
  <c r="Z228" i="8"/>
  <c r="AA228" i="8"/>
  <c r="AB228" i="8"/>
  <c r="Y229" i="8"/>
  <c r="Z229" i="8"/>
  <c r="AA229" i="8"/>
  <c r="AB229" i="8"/>
  <c r="Y230" i="8"/>
  <c r="Z230" i="8"/>
  <c r="AA230" i="8"/>
  <c r="AB230" i="8"/>
  <c r="Y231" i="8"/>
  <c r="Z231" i="8"/>
  <c r="AA231" i="8"/>
  <c r="AB231" i="8"/>
  <c r="Y232" i="8"/>
  <c r="Z232" i="8"/>
  <c r="AA232" i="8"/>
  <c r="AB232" i="8"/>
  <c r="Y233" i="8"/>
  <c r="Z233" i="8"/>
  <c r="AA233" i="8"/>
  <c r="AB233" i="8"/>
  <c r="Y234" i="8"/>
  <c r="Z234" i="8"/>
  <c r="AA234" i="8"/>
  <c r="AB234" i="8"/>
  <c r="Y235" i="8"/>
  <c r="Z235" i="8"/>
  <c r="AA235" i="8"/>
  <c r="AB235" i="8"/>
  <c r="Y236" i="8"/>
  <c r="Z236" i="8"/>
  <c r="AA236" i="8"/>
  <c r="AB236" i="8"/>
  <c r="Y237" i="8"/>
  <c r="Z237" i="8"/>
  <c r="AA237" i="8"/>
  <c r="AB237" i="8"/>
  <c r="Y238" i="8"/>
  <c r="Z238" i="8"/>
  <c r="AA238" i="8"/>
  <c r="AB238" i="8"/>
  <c r="Y239" i="8"/>
  <c r="Z239" i="8"/>
  <c r="AA239" i="8"/>
  <c r="AB239" i="8"/>
  <c r="Y240" i="8"/>
  <c r="Z240" i="8"/>
  <c r="AA240" i="8"/>
  <c r="AB240" i="8"/>
  <c r="Y241" i="8"/>
  <c r="Z241" i="8"/>
  <c r="AA241" i="8"/>
  <c r="AB241" i="8"/>
  <c r="Y242" i="8"/>
  <c r="Z242" i="8"/>
  <c r="AA242" i="8"/>
  <c r="AB242" i="8"/>
  <c r="Y243" i="8"/>
  <c r="Z243" i="8"/>
  <c r="AA243" i="8"/>
  <c r="AB243" i="8"/>
  <c r="Y244" i="8"/>
  <c r="Z244" i="8"/>
  <c r="AA244" i="8"/>
  <c r="AB244" i="8"/>
  <c r="Y245" i="8"/>
  <c r="Z245" i="8"/>
  <c r="AA245" i="8"/>
  <c r="AB245" i="8"/>
  <c r="Y246" i="8"/>
  <c r="Z246" i="8"/>
  <c r="AA246" i="8"/>
  <c r="AB246" i="8"/>
  <c r="Y247" i="8"/>
  <c r="Z247" i="8"/>
  <c r="AA247" i="8"/>
  <c r="AB247" i="8"/>
  <c r="Y248" i="8"/>
  <c r="Z248" i="8"/>
  <c r="AA248" i="8"/>
  <c r="AB248" i="8"/>
  <c r="Y249" i="8"/>
  <c r="Z249" i="8"/>
  <c r="AA249" i="8"/>
  <c r="AB249" i="8"/>
  <c r="Y250" i="8"/>
  <c r="Z250" i="8"/>
  <c r="AA250" i="8"/>
  <c r="AB250" i="8"/>
  <c r="Y251" i="8"/>
  <c r="Z251" i="8"/>
  <c r="AA251" i="8"/>
  <c r="AB251" i="8"/>
  <c r="Y252" i="8"/>
  <c r="Z252" i="8"/>
  <c r="AA252" i="8"/>
  <c r="AB252" i="8"/>
  <c r="Y253" i="8"/>
  <c r="Z253" i="8"/>
  <c r="AA253" i="8"/>
  <c r="AB253" i="8"/>
  <c r="Y254" i="8"/>
  <c r="Z254" i="8"/>
  <c r="AA254" i="8"/>
  <c r="AB254" i="8"/>
  <c r="Y255" i="8"/>
  <c r="Z255" i="8"/>
  <c r="AA255" i="8"/>
  <c r="AB255" i="8"/>
  <c r="Y256" i="8"/>
  <c r="Z256" i="8"/>
  <c r="AA256" i="8"/>
  <c r="AB256" i="8"/>
  <c r="Y257" i="8"/>
  <c r="Z257" i="8"/>
  <c r="AA257" i="8"/>
  <c r="AB257" i="8"/>
  <c r="Y258" i="8"/>
  <c r="Z258" i="8"/>
  <c r="AA258" i="8"/>
  <c r="AB258" i="8"/>
  <c r="Y259" i="8"/>
  <c r="Z259" i="8"/>
  <c r="AA259" i="8"/>
  <c r="AB259" i="8"/>
  <c r="Y260" i="8"/>
  <c r="Z260" i="8"/>
  <c r="AA260" i="8"/>
  <c r="AB260" i="8"/>
  <c r="Y261" i="8"/>
  <c r="Z261" i="8"/>
  <c r="AA261" i="8"/>
  <c r="AB261" i="8"/>
  <c r="Y262" i="8"/>
  <c r="Z262" i="8"/>
  <c r="AA262" i="8"/>
  <c r="AB262" i="8"/>
  <c r="Y263" i="8"/>
  <c r="Z263" i="8"/>
  <c r="AA263" i="8"/>
  <c r="AB263" i="8"/>
  <c r="Y264" i="8"/>
  <c r="Z264" i="8"/>
  <c r="AA264" i="8"/>
  <c r="AB264" i="8"/>
  <c r="Y265" i="8"/>
  <c r="Z265" i="8"/>
  <c r="AA265" i="8"/>
  <c r="AB265" i="8"/>
  <c r="Y266" i="8"/>
  <c r="Z266" i="8"/>
  <c r="AA266" i="8"/>
  <c r="AB266" i="8"/>
  <c r="Y267" i="8"/>
  <c r="Z267" i="8"/>
  <c r="AA267" i="8"/>
  <c r="AB267" i="8"/>
  <c r="Y268" i="8"/>
  <c r="Z268" i="8"/>
  <c r="AA268" i="8"/>
  <c r="AB268" i="8"/>
  <c r="Y269" i="8"/>
  <c r="Z269" i="8"/>
  <c r="AA269" i="8"/>
  <c r="AB269" i="8"/>
  <c r="Y270" i="8"/>
  <c r="Z270" i="8"/>
  <c r="AA270" i="8"/>
  <c r="AB270" i="8"/>
  <c r="Y271" i="8"/>
  <c r="Z271" i="8"/>
  <c r="AA271" i="8"/>
  <c r="AB271" i="8"/>
  <c r="Y272" i="8"/>
  <c r="Z272" i="8"/>
  <c r="AA272" i="8"/>
  <c r="AB272" i="8"/>
  <c r="Y273" i="8"/>
  <c r="Z273" i="8"/>
  <c r="AA273" i="8"/>
  <c r="AB273" i="8"/>
  <c r="Y274" i="8"/>
  <c r="Z274" i="8"/>
  <c r="AA274" i="8"/>
  <c r="AB274" i="8"/>
  <c r="Y275" i="8"/>
  <c r="Z275" i="8"/>
  <c r="AA275" i="8"/>
  <c r="AB275" i="8"/>
  <c r="Y276" i="8"/>
  <c r="Z276" i="8"/>
  <c r="AA276" i="8"/>
  <c r="AB276" i="8"/>
  <c r="Y277" i="8"/>
  <c r="Z277" i="8"/>
  <c r="AA277" i="8"/>
  <c r="AB277" i="8"/>
  <c r="Y278" i="8"/>
  <c r="Z278" i="8"/>
  <c r="AA278" i="8"/>
  <c r="AB278" i="8"/>
  <c r="Y279" i="8"/>
  <c r="Z279" i="8"/>
  <c r="AA279" i="8"/>
  <c r="AB279" i="8"/>
  <c r="Y280" i="8"/>
  <c r="Z280" i="8"/>
  <c r="AA280" i="8"/>
  <c r="AB280" i="8"/>
  <c r="Y281" i="8"/>
  <c r="Z281" i="8"/>
  <c r="AA281" i="8"/>
  <c r="AB281" i="8"/>
  <c r="Y282" i="8"/>
  <c r="Z282" i="8"/>
  <c r="AA282" i="8"/>
  <c r="AB282" i="8"/>
  <c r="Y283" i="8"/>
  <c r="Z283" i="8"/>
  <c r="AA283" i="8"/>
  <c r="AB283" i="8"/>
  <c r="Y284" i="8"/>
  <c r="Z284" i="8"/>
  <c r="AA284" i="8"/>
  <c r="AB284" i="8"/>
  <c r="Y285" i="8"/>
  <c r="Z285" i="8"/>
  <c r="AA285" i="8"/>
  <c r="AB285" i="8"/>
  <c r="Y286" i="8"/>
  <c r="Z286" i="8"/>
  <c r="AA286" i="8"/>
  <c r="AB286" i="8"/>
  <c r="Y287" i="8"/>
  <c r="Z287" i="8"/>
  <c r="AA287" i="8"/>
  <c r="AB287" i="8"/>
  <c r="Y288" i="8"/>
  <c r="Z288" i="8"/>
  <c r="AA288" i="8"/>
  <c r="AB288" i="8"/>
  <c r="Y289" i="8"/>
  <c r="Z289" i="8"/>
  <c r="AA289" i="8"/>
  <c r="AB289" i="8"/>
  <c r="Y290" i="8"/>
  <c r="Z290" i="8"/>
  <c r="AA290" i="8"/>
  <c r="AB290" i="8"/>
  <c r="Y291" i="8"/>
  <c r="Z291" i="8"/>
  <c r="AA291" i="8"/>
  <c r="AB291" i="8"/>
  <c r="Y292" i="8"/>
  <c r="Z292" i="8"/>
  <c r="AA292" i="8"/>
  <c r="AB292" i="8"/>
  <c r="Y293" i="8"/>
  <c r="Z293" i="8"/>
  <c r="AA293" i="8"/>
  <c r="AB293" i="8"/>
  <c r="Y294" i="8"/>
  <c r="Z294" i="8"/>
  <c r="AA294" i="8"/>
  <c r="AB294" i="8"/>
  <c r="Y295" i="8"/>
  <c r="Z295" i="8"/>
  <c r="AA295" i="8"/>
  <c r="AB295" i="8"/>
  <c r="Y296" i="8"/>
  <c r="Z296" i="8"/>
  <c r="AA296" i="8"/>
  <c r="AB296" i="8"/>
  <c r="Y297" i="8"/>
  <c r="Z297" i="8"/>
  <c r="AA297" i="8"/>
  <c r="AB297" i="8"/>
  <c r="Y298" i="8"/>
  <c r="Z298" i="8"/>
  <c r="AA298" i="8"/>
  <c r="AB298" i="8"/>
  <c r="Y299" i="8"/>
  <c r="Z299" i="8"/>
  <c r="AA299" i="8"/>
  <c r="AB299" i="8"/>
  <c r="Y300" i="8"/>
  <c r="Z300" i="8"/>
  <c r="AA300" i="8"/>
  <c r="AB300" i="8"/>
  <c r="Y301" i="8"/>
  <c r="Z301" i="8"/>
  <c r="AA301" i="8"/>
  <c r="AB301" i="8"/>
  <c r="Y302" i="8"/>
  <c r="Z302" i="8"/>
  <c r="AA302" i="8"/>
  <c r="AB302" i="8"/>
  <c r="Y303" i="8"/>
  <c r="Z303" i="8"/>
  <c r="AA303" i="8"/>
  <c r="AB303" i="8"/>
  <c r="Y304" i="8"/>
  <c r="Z304" i="8"/>
  <c r="AA304" i="8"/>
  <c r="AB304" i="8"/>
  <c r="Y305" i="8"/>
  <c r="Z305" i="8"/>
  <c r="AA305" i="8"/>
  <c r="AB305" i="8"/>
  <c r="Y306" i="8"/>
  <c r="Z306" i="8"/>
  <c r="AA306" i="8"/>
  <c r="AB306" i="8"/>
  <c r="Y307" i="8"/>
  <c r="Z307" i="8"/>
  <c r="AA307" i="8"/>
  <c r="AB307" i="8"/>
  <c r="Y308" i="8"/>
  <c r="Z308" i="8"/>
  <c r="AA308" i="8"/>
  <c r="AB308" i="8"/>
  <c r="Y309" i="8"/>
  <c r="Z309" i="8"/>
  <c r="AA309" i="8"/>
  <c r="AB309" i="8"/>
  <c r="Y310" i="8"/>
  <c r="Z310" i="8"/>
  <c r="AA310" i="8"/>
  <c r="AB310" i="8"/>
  <c r="Y311" i="8"/>
  <c r="Z311" i="8"/>
  <c r="AA311" i="8"/>
  <c r="AB311" i="8"/>
  <c r="Y312" i="8"/>
  <c r="Z312" i="8"/>
  <c r="AA312" i="8"/>
  <c r="AB312" i="8"/>
  <c r="Y313" i="8"/>
  <c r="Z313" i="8"/>
  <c r="AA313" i="8"/>
  <c r="AB313" i="8"/>
  <c r="Y314" i="8"/>
  <c r="Z314" i="8"/>
  <c r="AA314" i="8"/>
  <c r="AB314" i="8"/>
  <c r="Y315" i="8"/>
  <c r="Z315" i="8"/>
  <c r="AA315" i="8"/>
  <c r="AB315" i="8"/>
  <c r="Y316" i="8"/>
  <c r="Z316" i="8"/>
  <c r="AA316" i="8"/>
  <c r="AB316" i="8"/>
  <c r="Y317" i="8"/>
  <c r="Z317" i="8"/>
  <c r="AA317" i="8"/>
  <c r="AB317" i="8"/>
  <c r="Y318" i="8"/>
  <c r="Z318" i="8"/>
  <c r="AA318" i="8"/>
  <c r="AB318" i="8"/>
  <c r="Y319" i="8"/>
  <c r="Z319" i="8"/>
  <c r="AA319" i="8"/>
  <c r="AB319" i="8"/>
  <c r="Y320" i="8"/>
  <c r="Z320" i="8"/>
  <c r="AA320" i="8"/>
  <c r="AB320" i="8"/>
  <c r="Y321" i="8"/>
  <c r="Z321" i="8"/>
  <c r="AA321" i="8"/>
  <c r="AB321" i="8"/>
  <c r="Y322" i="8"/>
  <c r="Z322" i="8"/>
  <c r="AA322" i="8"/>
  <c r="AB322" i="8"/>
  <c r="Y323" i="8"/>
  <c r="Z323" i="8"/>
  <c r="AA323" i="8"/>
  <c r="AB323" i="8"/>
  <c r="Y324" i="8"/>
  <c r="Z324" i="8"/>
  <c r="AA324" i="8"/>
  <c r="AB324" i="8"/>
  <c r="Y325" i="8"/>
  <c r="Z325" i="8"/>
  <c r="AA325" i="8"/>
  <c r="AB325" i="8"/>
  <c r="Y326" i="8"/>
  <c r="Z326" i="8"/>
  <c r="AA326" i="8"/>
  <c r="AB326" i="8"/>
  <c r="Y327" i="8"/>
  <c r="Z327" i="8"/>
  <c r="AA327" i="8"/>
  <c r="AB327" i="8"/>
  <c r="Y328" i="8"/>
  <c r="Z328" i="8"/>
  <c r="AA328" i="8"/>
  <c r="AB328" i="8"/>
  <c r="Y329" i="8"/>
  <c r="Z329" i="8"/>
  <c r="AA329" i="8"/>
  <c r="AB329" i="8"/>
  <c r="Y330" i="8"/>
  <c r="Z330" i="8"/>
  <c r="AA330" i="8"/>
  <c r="AB330" i="8"/>
  <c r="Y331" i="8"/>
  <c r="Z331" i="8"/>
  <c r="AA331" i="8"/>
  <c r="AB331" i="8"/>
  <c r="Y332" i="8"/>
  <c r="Z332" i="8"/>
  <c r="AA332" i="8"/>
  <c r="AB332" i="8"/>
  <c r="Y333" i="8"/>
  <c r="Z333" i="8"/>
  <c r="AA333" i="8"/>
  <c r="AB333" i="8"/>
  <c r="Y334" i="8"/>
  <c r="Z334" i="8"/>
  <c r="AA334" i="8"/>
  <c r="AB334" i="8"/>
  <c r="Y335" i="8"/>
  <c r="Z335" i="8"/>
  <c r="AA335" i="8"/>
  <c r="AB335" i="8"/>
  <c r="Y336" i="8"/>
  <c r="Z336" i="8"/>
  <c r="AA336" i="8"/>
  <c r="AB336" i="8"/>
  <c r="Y337" i="8"/>
  <c r="Z337" i="8"/>
  <c r="AA337" i="8"/>
  <c r="AB337" i="8"/>
  <c r="Y338" i="8"/>
  <c r="Z338" i="8"/>
  <c r="AA338" i="8"/>
  <c r="AB338" i="8"/>
  <c r="Y339" i="8"/>
  <c r="Z339" i="8"/>
  <c r="AA339" i="8"/>
  <c r="AB339" i="8"/>
  <c r="Y340" i="8"/>
  <c r="Z340" i="8"/>
  <c r="AA340" i="8"/>
  <c r="AB340" i="8"/>
  <c r="Y341" i="8"/>
  <c r="Z341" i="8"/>
  <c r="AA341" i="8"/>
  <c r="AB341" i="8"/>
  <c r="Y342" i="8"/>
  <c r="Z342" i="8"/>
  <c r="AA342" i="8"/>
  <c r="AB342" i="8"/>
  <c r="Y343" i="8"/>
  <c r="Z343" i="8"/>
  <c r="AA343" i="8"/>
  <c r="AB343" i="8"/>
  <c r="Y344" i="8"/>
  <c r="Z344" i="8"/>
  <c r="AA344" i="8"/>
  <c r="AB344" i="8"/>
  <c r="Y345" i="8"/>
  <c r="Z345" i="8"/>
  <c r="AA345" i="8"/>
  <c r="AB345" i="8"/>
  <c r="Y346" i="8"/>
  <c r="Z346" i="8"/>
  <c r="AA346" i="8"/>
  <c r="AB346" i="8"/>
  <c r="Y347" i="8"/>
  <c r="Z347" i="8"/>
  <c r="AA347" i="8"/>
  <c r="AB347" i="8"/>
  <c r="Y348" i="8"/>
  <c r="Z348" i="8"/>
  <c r="AA348" i="8"/>
  <c r="AB348" i="8"/>
  <c r="Y349" i="8"/>
  <c r="Z349" i="8"/>
  <c r="AA349" i="8"/>
  <c r="AB349" i="8"/>
  <c r="Y350" i="8"/>
  <c r="Z350" i="8"/>
  <c r="AA350" i="8"/>
  <c r="AB350" i="8"/>
  <c r="Y351" i="8"/>
  <c r="Z351" i="8"/>
  <c r="AA351" i="8"/>
  <c r="AB351" i="8"/>
  <c r="Y352" i="8"/>
  <c r="Z352" i="8"/>
  <c r="AA352" i="8"/>
  <c r="AB352" i="8"/>
  <c r="Y353" i="8"/>
  <c r="Z353" i="8"/>
  <c r="AA353" i="8"/>
  <c r="AB353" i="8"/>
  <c r="Y354" i="8"/>
  <c r="Z354" i="8"/>
  <c r="AA354" i="8"/>
  <c r="AB354" i="8"/>
  <c r="Y355" i="8"/>
  <c r="Z355" i="8"/>
  <c r="AA355" i="8"/>
  <c r="AB355" i="8"/>
  <c r="Y356" i="8"/>
  <c r="Z356" i="8"/>
  <c r="AA356" i="8"/>
  <c r="AB356" i="8"/>
  <c r="Y357" i="8"/>
  <c r="Z357" i="8"/>
  <c r="AA357" i="8"/>
  <c r="AB357" i="8"/>
  <c r="Y358" i="8"/>
  <c r="Z358" i="8"/>
  <c r="AA358" i="8"/>
  <c r="AB358" i="8"/>
  <c r="Y359" i="8"/>
  <c r="Z359" i="8"/>
  <c r="AA359" i="8"/>
  <c r="AB359" i="8"/>
  <c r="Y360" i="8"/>
  <c r="Z360" i="8"/>
  <c r="AA360" i="8"/>
  <c r="AB360" i="8"/>
  <c r="Y361" i="8"/>
  <c r="Z361" i="8"/>
  <c r="AA361" i="8"/>
  <c r="AB361" i="8"/>
  <c r="Y362" i="8"/>
  <c r="Z362" i="8"/>
  <c r="AA362" i="8"/>
  <c r="AB362" i="8"/>
  <c r="Z2" i="8"/>
  <c r="AA2" i="8"/>
  <c r="AB2" i="8"/>
  <c r="Y2" i="8"/>
  <c r="J4" i="8"/>
  <c r="R109" i="8" s="1"/>
  <c r="A2" i="8"/>
  <c r="J2" i="8"/>
  <c r="F2" i="10"/>
  <c r="F2" i="9"/>
  <c r="R352" i="8" l="1"/>
  <c r="R361" i="8"/>
  <c r="Q307" i="8"/>
  <c r="Q361" i="8"/>
  <c r="P350" i="8"/>
  <c r="R337" i="8"/>
  <c r="O323" i="8"/>
  <c r="Q305" i="8"/>
  <c r="Q359" i="8"/>
  <c r="O347" i="8"/>
  <c r="Q337" i="8"/>
  <c r="R322" i="8"/>
  <c r="Q299" i="8"/>
  <c r="Q352" i="8"/>
  <c r="P323" i="8"/>
  <c r="R346" i="8"/>
  <c r="O332" i="8"/>
  <c r="P317" i="8"/>
  <c r="Q298" i="8"/>
  <c r="Q338" i="8"/>
  <c r="O317" i="8"/>
  <c r="O308" i="8"/>
  <c r="P359" i="8"/>
  <c r="Q322" i="8"/>
  <c r="O359" i="8"/>
  <c r="Q346" i="8"/>
  <c r="R358" i="8"/>
  <c r="Q344" i="8"/>
  <c r="R331" i="8"/>
  <c r="Q296" i="8"/>
  <c r="Q358" i="8"/>
  <c r="P344" i="8"/>
  <c r="Q331" i="8"/>
  <c r="R316" i="8"/>
  <c r="P296" i="8"/>
  <c r="Q323" i="8"/>
  <c r="Q350" i="8"/>
  <c r="Q335" i="8"/>
  <c r="Q353" i="8"/>
  <c r="O344" i="8"/>
  <c r="Q329" i="8"/>
  <c r="Q316" i="8"/>
  <c r="P287" i="8"/>
  <c r="P353" i="8"/>
  <c r="R343" i="8"/>
  <c r="P329" i="8"/>
  <c r="Q314" i="8"/>
  <c r="O287" i="8"/>
  <c r="P338" i="8"/>
  <c r="O338" i="8"/>
  <c r="P299" i="8"/>
  <c r="O353" i="8"/>
  <c r="P341" i="8"/>
  <c r="O329" i="8"/>
  <c r="Q308" i="8"/>
  <c r="P286" i="8"/>
  <c r="Q325" i="8"/>
  <c r="P308" i="8"/>
  <c r="O284" i="8"/>
  <c r="R283" i="8"/>
  <c r="O283" i="8"/>
  <c r="P314" i="8"/>
  <c r="P305" i="8"/>
  <c r="Q295" i="8"/>
  <c r="Q356" i="8"/>
  <c r="O350" i="8"/>
  <c r="Q343" i="8"/>
  <c r="P335" i="8"/>
  <c r="R328" i="8"/>
  <c r="Q320" i="8"/>
  <c r="O314" i="8"/>
  <c r="O305" i="8"/>
  <c r="Q293" i="8"/>
  <c r="Q280" i="8"/>
  <c r="P356" i="8"/>
  <c r="R349" i="8"/>
  <c r="Q341" i="8"/>
  <c r="O335" i="8"/>
  <c r="Q328" i="8"/>
  <c r="P320" i="8"/>
  <c r="Q313" i="8"/>
  <c r="Q304" i="8"/>
  <c r="P293" i="8"/>
  <c r="P280" i="8"/>
  <c r="O356" i="8"/>
  <c r="R334" i="8"/>
  <c r="O320" i="8"/>
  <c r="Q311" i="8"/>
  <c r="Q292" i="8"/>
  <c r="P362" i="8"/>
  <c r="Q347" i="8"/>
  <c r="O341" i="8"/>
  <c r="Q334" i="8"/>
  <c r="P326" i="8"/>
  <c r="R319" i="8"/>
  <c r="P311" i="8"/>
  <c r="P302" i="8"/>
  <c r="Q290" i="8"/>
  <c r="O277" i="8"/>
  <c r="Q362" i="8"/>
  <c r="Q349" i="8"/>
  <c r="Q326" i="8"/>
  <c r="Q302" i="8"/>
  <c r="Q279" i="8"/>
  <c r="R355" i="8"/>
  <c r="O362" i="8"/>
  <c r="Q355" i="8"/>
  <c r="P347" i="8"/>
  <c r="R340" i="8"/>
  <c r="Q332" i="8"/>
  <c r="O326" i="8"/>
  <c r="Q319" i="8"/>
  <c r="O311" i="8"/>
  <c r="O302" i="8"/>
  <c r="P290" i="8"/>
  <c r="R276" i="8"/>
  <c r="Q340" i="8"/>
  <c r="P332" i="8"/>
  <c r="R325" i="8"/>
  <c r="Q317" i="8"/>
  <c r="Q310" i="8"/>
  <c r="Q301" i="8"/>
  <c r="Q289" i="8"/>
  <c r="O276" i="8"/>
  <c r="Q273" i="8"/>
  <c r="O270" i="8"/>
  <c r="O266" i="8"/>
  <c r="Q262" i="8"/>
  <c r="O259" i="8"/>
  <c r="P255" i="8"/>
  <c r="Q251" i="8"/>
  <c r="P247" i="8"/>
  <c r="P243" i="8"/>
  <c r="P239" i="8"/>
  <c r="P234" i="8"/>
  <c r="P230" i="8"/>
  <c r="P226" i="8"/>
  <c r="P221" i="8"/>
  <c r="P217" i="8"/>
  <c r="O213" i="8"/>
  <c r="Q207" i="8"/>
  <c r="Q201" i="8"/>
  <c r="O197" i="8"/>
  <c r="O191" i="8"/>
  <c r="O185" i="8"/>
  <c r="R178" i="8"/>
  <c r="P172" i="8"/>
  <c r="Q165" i="8"/>
  <c r="O159" i="8"/>
  <c r="P152" i="8"/>
  <c r="R142" i="8"/>
  <c r="Q132" i="8"/>
  <c r="Q119" i="8"/>
  <c r="P273" i="8"/>
  <c r="P269" i="8"/>
  <c r="R265" i="8"/>
  <c r="P262" i="8"/>
  <c r="R258" i="8"/>
  <c r="O255" i="8"/>
  <c r="R250" i="8"/>
  <c r="O247" i="8"/>
  <c r="O243" i="8"/>
  <c r="O239" i="8"/>
  <c r="O234" i="8"/>
  <c r="O230" i="8"/>
  <c r="O226" i="8"/>
  <c r="O221" i="8"/>
  <c r="O217" i="8"/>
  <c r="R212" i="8"/>
  <c r="P207" i="8"/>
  <c r="P201" i="8"/>
  <c r="R196" i="8"/>
  <c r="R190" i="8"/>
  <c r="R184" i="8"/>
  <c r="Q178" i="8"/>
  <c r="O172" i="8"/>
  <c r="P165" i="8"/>
  <c r="R158" i="8"/>
  <c r="O152" i="8"/>
  <c r="Q142" i="8"/>
  <c r="P132" i="8"/>
  <c r="P119" i="8"/>
  <c r="O299" i="8"/>
  <c r="O296" i="8"/>
  <c r="O293" i="8"/>
  <c r="O290" i="8"/>
  <c r="R286" i="8"/>
  <c r="Q283" i="8"/>
  <c r="O280" i="8"/>
  <c r="Q276" i="8"/>
  <c r="O273" i="8"/>
  <c r="O269" i="8"/>
  <c r="Q265" i="8"/>
  <c r="O262" i="8"/>
  <c r="Q258" i="8"/>
  <c r="R254" i="8"/>
  <c r="Q250" i="8"/>
  <c r="Q246" i="8"/>
  <c r="R242" i="8"/>
  <c r="R238" i="8"/>
  <c r="R233" i="8"/>
  <c r="R229" i="8"/>
  <c r="Q225" i="8"/>
  <c r="R220" i="8"/>
  <c r="Q216" i="8"/>
  <c r="Q212" i="8"/>
  <c r="O207" i="8"/>
  <c r="O201" i="8"/>
  <c r="O195" i="8"/>
  <c r="Q190" i="8"/>
  <c r="Q184" i="8"/>
  <c r="P178" i="8"/>
  <c r="Q171" i="8"/>
  <c r="O165" i="8"/>
  <c r="Q158" i="8"/>
  <c r="R151" i="8"/>
  <c r="P142" i="8"/>
  <c r="Q129" i="8"/>
  <c r="Q116" i="8"/>
  <c r="R313" i="8"/>
  <c r="R310" i="8"/>
  <c r="R307" i="8"/>
  <c r="R304" i="8"/>
  <c r="R301" i="8"/>
  <c r="R298" i="8"/>
  <c r="R295" i="8"/>
  <c r="R292" i="8"/>
  <c r="R289" i="8"/>
  <c r="Q286" i="8"/>
  <c r="P283" i="8"/>
  <c r="R279" i="8"/>
  <c r="P276" i="8"/>
  <c r="P272" i="8"/>
  <c r="R268" i="8"/>
  <c r="P265" i="8"/>
  <c r="R261" i="8"/>
  <c r="P258" i="8"/>
  <c r="O254" i="8"/>
  <c r="P250" i="8"/>
  <c r="P246" i="8"/>
  <c r="Q242" i="8"/>
  <c r="Q237" i="8"/>
  <c r="Q233" i="8"/>
  <c r="Q229" i="8"/>
  <c r="Q224" i="8"/>
  <c r="Q220" i="8"/>
  <c r="P216" i="8"/>
  <c r="Q211" i="8"/>
  <c r="R206" i="8"/>
  <c r="R200" i="8"/>
  <c r="R194" i="8"/>
  <c r="P190" i="8"/>
  <c r="P184" i="8"/>
  <c r="O178" i="8"/>
  <c r="P171" i="8"/>
  <c r="R164" i="8"/>
  <c r="P158" i="8"/>
  <c r="O151" i="8"/>
  <c r="O141" i="8"/>
  <c r="P129" i="8"/>
  <c r="P116" i="8"/>
  <c r="O272" i="8"/>
  <c r="Q268" i="8"/>
  <c r="O265" i="8"/>
  <c r="Q261" i="8"/>
  <c r="O258" i="8"/>
  <c r="R253" i="8"/>
  <c r="O250" i="8"/>
  <c r="O246" i="8"/>
  <c r="P242" i="8"/>
  <c r="P237" i="8"/>
  <c r="P233" i="8"/>
  <c r="P229" i="8"/>
  <c r="P224" i="8"/>
  <c r="P220" i="8"/>
  <c r="O216" i="8"/>
  <c r="P211" i="8"/>
  <c r="Q206" i="8"/>
  <c r="Q200" i="8"/>
  <c r="Q194" i="8"/>
  <c r="Q188" i="8"/>
  <c r="O184" i="8"/>
  <c r="Q177" i="8"/>
  <c r="O171" i="8"/>
  <c r="Q164" i="8"/>
  <c r="O158" i="8"/>
  <c r="P149" i="8"/>
  <c r="Q139" i="8"/>
  <c r="O129" i="8"/>
  <c r="O116" i="8"/>
  <c r="P352" i="8"/>
  <c r="P340" i="8"/>
  <c r="P325" i="8"/>
  <c r="P322" i="8"/>
  <c r="P319" i="8"/>
  <c r="P316" i="8"/>
  <c r="P313" i="8"/>
  <c r="P310" i="8"/>
  <c r="P307" i="8"/>
  <c r="P304" i="8"/>
  <c r="P301" i="8"/>
  <c r="P298" i="8"/>
  <c r="P295" i="8"/>
  <c r="P292" i="8"/>
  <c r="P289" i="8"/>
  <c r="O286" i="8"/>
  <c r="R282" i="8"/>
  <c r="P279" i="8"/>
  <c r="P275" i="8"/>
  <c r="R271" i="8"/>
  <c r="P268" i="8"/>
  <c r="R264" i="8"/>
  <c r="P261" i="8"/>
  <c r="P257" i="8"/>
  <c r="Q253" i="8"/>
  <c r="Q249" i="8"/>
  <c r="R245" i="8"/>
  <c r="O242" i="8"/>
  <c r="O237" i="8"/>
  <c r="O233" i="8"/>
  <c r="O229" i="8"/>
  <c r="O224" i="8"/>
  <c r="O220" i="8"/>
  <c r="R215" i="8"/>
  <c r="O211" i="8"/>
  <c r="O205" i="8"/>
  <c r="P200" i="8"/>
  <c r="P194" i="8"/>
  <c r="P188" i="8"/>
  <c r="Q183" i="8"/>
  <c r="O177" i="8"/>
  <c r="Q170" i="8"/>
  <c r="O164" i="8"/>
  <c r="Q157" i="8"/>
  <c r="O149" i="8"/>
  <c r="P139" i="8"/>
  <c r="P126" i="8"/>
  <c r="P113" i="8"/>
  <c r="P355" i="8"/>
  <c r="P337" i="8"/>
  <c r="O355" i="8"/>
  <c r="O343" i="8"/>
  <c r="O331" i="8"/>
  <c r="O328" i="8"/>
  <c r="O325" i="8"/>
  <c r="O322" i="8"/>
  <c r="O319" i="8"/>
  <c r="O316" i="8"/>
  <c r="O313" i="8"/>
  <c r="O310" i="8"/>
  <c r="O307" i="8"/>
  <c r="O304" i="8"/>
  <c r="O301" i="8"/>
  <c r="O298" i="8"/>
  <c r="O295" i="8"/>
  <c r="O292" i="8"/>
  <c r="O289" i="8"/>
  <c r="R285" i="8"/>
  <c r="Q282" i="8"/>
  <c r="O279" i="8"/>
  <c r="O275" i="8"/>
  <c r="Q271" i="8"/>
  <c r="O268" i="8"/>
  <c r="Q264" i="8"/>
  <c r="O261" i="8"/>
  <c r="O257" i="8"/>
  <c r="P253" i="8"/>
  <c r="P249" i="8"/>
  <c r="Q245" i="8"/>
  <c r="O241" i="8"/>
  <c r="R236" i="8"/>
  <c r="R232" i="8"/>
  <c r="R227" i="8"/>
  <c r="R223" i="8"/>
  <c r="Q219" i="8"/>
  <c r="R214" i="8"/>
  <c r="Q210" i="8"/>
  <c r="Q204" i="8"/>
  <c r="O200" i="8"/>
  <c r="O194" i="8"/>
  <c r="O188" i="8"/>
  <c r="O182" i="8"/>
  <c r="Q175" i="8"/>
  <c r="O169" i="8"/>
  <c r="P162" i="8"/>
  <c r="R155" i="8"/>
  <c r="R148" i="8"/>
  <c r="O139" i="8"/>
  <c r="O126" i="8"/>
  <c r="O113" i="8"/>
  <c r="P328" i="8"/>
  <c r="O349" i="8"/>
  <c r="O2" i="8"/>
  <c r="R351" i="8"/>
  <c r="R348" i="8"/>
  <c r="R345" i="8"/>
  <c r="R342" i="8"/>
  <c r="R339" i="8"/>
  <c r="R336" i="8"/>
  <c r="R333" i="8"/>
  <c r="R330" i="8"/>
  <c r="R327" i="8"/>
  <c r="R324" i="8"/>
  <c r="R321" i="8"/>
  <c r="R318" i="8"/>
  <c r="R315" i="8"/>
  <c r="R312" i="8"/>
  <c r="R309" i="8"/>
  <c r="R306" i="8"/>
  <c r="R303" i="8"/>
  <c r="R300" i="8"/>
  <c r="R297" i="8"/>
  <c r="R294" i="8"/>
  <c r="R291" i="8"/>
  <c r="R288" i="8"/>
  <c r="Q285" i="8"/>
  <c r="P282" i="8"/>
  <c r="P278" i="8"/>
  <c r="R274" i="8"/>
  <c r="P271" i="8"/>
  <c r="R267" i="8"/>
  <c r="P264" i="8"/>
  <c r="P260" i="8"/>
  <c r="R256" i="8"/>
  <c r="O253" i="8"/>
  <c r="O249" i="8"/>
  <c r="P245" i="8"/>
  <c r="Q240" i="8"/>
  <c r="Q236" i="8"/>
  <c r="Q232" i="8"/>
  <c r="Q227" i="8"/>
  <c r="Q223" i="8"/>
  <c r="P219" i="8"/>
  <c r="Q214" i="8"/>
  <c r="P210" i="8"/>
  <c r="P204" i="8"/>
  <c r="P198" i="8"/>
  <c r="R193" i="8"/>
  <c r="R187" i="8"/>
  <c r="R181" i="8"/>
  <c r="P175" i="8"/>
  <c r="Q168" i="8"/>
  <c r="O162" i="8"/>
  <c r="Q155" i="8"/>
  <c r="Q147" i="8"/>
  <c r="R137" i="8"/>
  <c r="R125" i="8"/>
  <c r="O3" i="8"/>
  <c r="P3" i="8"/>
  <c r="P6" i="8"/>
  <c r="P9" i="8"/>
  <c r="P12" i="8"/>
  <c r="P15" i="8"/>
  <c r="P18" i="8"/>
  <c r="P21" i="8"/>
  <c r="P24" i="8"/>
  <c r="P27" i="8"/>
  <c r="P30" i="8"/>
  <c r="P33" i="8"/>
  <c r="P36" i="8"/>
  <c r="P39" i="8"/>
  <c r="P42" i="8"/>
  <c r="P45" i="8"/>
  <c r="P48" i="8"/>
  <c r="P51" i="8"/>
  <c r="P54" i="8"/>
  <c r="P57" i="8"/>
  <c r="P60" i="8"/>
  <c r="P63" i="8"/>
  <c r="P66" i="8"/>
  <c r="P69" i="8"/>
  <c r="P72" i="8"/>
  <c r="P75" i="8"/>
  <c r="P78" i="8"/>
  <c r="Q3" i="8"/>
  <c r="Q6" i="8"/>
  <c r="Q9" i="8"/>
  <c r="Q12" i="8"/>
  <c r="Q15" i="8"/>
  <c r="Q18" i="8"/>
  <c r="Q21" i="8"/>
  <c r="Q24" i="8"/>
  <c r="Q27" i="8"/>
  <c r="Q30" i="8"/>
  <c r="R3" i="8"/>
  <c r="R6" i="8"/>
  <c r="R9" i="8"/>
  <c r="R12" i="8"/>
  <c r="R15" i="8"/>
  <c r="R18" i="8"/>
  <c r="R21" i="8"/>
  <c r="R24" i="8"/>
  <c r="R27" i="8"/>
  <c r="R30" i="8"/>
  <c r="R33" i="8"/>
  <c r="R36" i="8"/>
  <c r="R39" i="8"/>
  <c r="R42" i="8"/>
  <c r="R45" i="8"/>
  <c r="R48" i="8"/>
  <c r="R51" i="8"/>
  <c r="R54" i="8"/>
  <c r="R57" i="8"/>
  <c r="R60" i="8"/>
  <c r="R63" i="8"/>
  <c r="R66" i="8"/>
  <c r="R69" i="8"/>
  <c r="R72" i="8"/>
  <c r="R75" i="8"/>
  <c r="R78" i="8"/>
  <c r="R81" i="8"/>
  <c r="R84" i="8"/>
  <c r="R87" i="8"/>
  <c r="R90" i="8"/>
  <c r="R93" i="8"/>
  <c r="R96" i="8"/>
  <c r="R99" i="8"/>
  <c r="R102" i="8"/>
  <c r="R105" i="8"/>
  <c r="R108" i="8"/>
  <c r="R111" i="8"/>
  <c r="R114" i="8"/>
  <c r="R117" i="8"/>
  <c r="R120" i="8"/>
  <c r="R123" i="8"/>
  <c r="R126" i="8"/>
  <c r="R129" i="8"/>
  <c r="R132" i="8"/>
  <c r="R135" i="8"/>
  <c r="R138" i="8"/>
  <c r="R141" i="8"/>
  <c r="R144" i="8"/>
  <c r="R147" i="8"/>
  <c r="R150" i="8"/>
  <c r="R153" i="8"/>
  <c r="R156" i="8"/>
  <c r="R159" i="8"/>
  <c r="R162" i="8"/>
  <c r="R165" i="8"/>
  <c r="R168" i="8"/>
  <c r="R171" i="8"/>
  <c r="R174" i="8"/>
  <c r="R177" i="8"/>
  <c r="R180" i="8"/>
  <c r="R183" i="8"/>
  <c r="R186" i="8"/>
  <c r="R189" i="8"/>
  <c r="R192" i="8"/>
  <c r="R195" i="8"/>
  <c r="R198" i="8"/>
  <c r="R201" i="8"/>
  <c r="R204" i="8"/>
  <c r="R207" i="8"/>
  <c r="R210" i="8"/>
  <c r="R213" i="8"/>
  <c r="R216" i="8"/>
  <c r="R219" i="8"/>
  <c r="R222" i="8"/>
  <c r="R225" i="8"/>
  <c r="R228" i="8"/>
  <c r="R231" i="8"/>
  <c r="R234" i="8"/>
  <c r="R237" i="8"/>
  <c r="R240" i="8"/>
  <c r="R243" i="8"/>
  <c r="R246" i="8"/>
  <c r="R249" i="8"/>
  <c r="R252" i="8"/>
  <c r="R255" i="8"/>
  <c r="O4" i="8"/>
  <c r="P4" i="8"/>
  <c r="Q4" i="8"/>
  <c r="R4" i="8"/>
  <c r="O5" i="8"/>
  <c r="P5" i="8"/>
  <c r="Q5" i="8"/>
  <c r="R5" i="8"/>
  <c r="O6" i="8"/>
  <c r="Q10" i="8"/>
  <c r="P14" i="8"/>
  <c r="O18" i="8"/>
  <c r="Q22" i="8"/>
  <c r="P26" i="8"/>
  <c r="O30" i="8"/>
  <c r="P34" i="8"/>
  <c r="R37" i="8"/>
  <c r="P41" i="8"/>
  <c r="R44" i="8"/>
  <c r="Q48" i="8"/>
  <c r="P52" i="8"/>
  <c r="R55" i="8"/>
  <c r="P59" i="8"/>
  <c r="R62" i="8"/>
  <c r="Q66" i="8"/>
  <c r="P70" i="8"/>
  <c r="R73" i="8"/>
  <c r="P77" i="8"/>
  <c r="R80" i="8"/>
  <c r="O84" i="8"/>
  <c r="P87" i="8"/>
  <c r="Q90" i="8"/>
  <c r="O94" i="8"/>
  <c r="P97" i="8"/>
  <c r="Q100" i="8"/>
  <c r="R103" i="8"/>
  <c r="O107" i="8"/>
  <c r="P110" i="8"/>
  <c r="Q113" i="8"/>
  <c r="R116" i="8"/>
  <c r="O120" i="8"/>
  <c r="P123" i="8"/>
  <c r="Q126" i="8"/>
  <c r="O130" i="8"/>
  <c r="P133" i="8"/>
  <c r="Q136" i="8"/>
  <c r="R139" i="8"/>
  <c r="O143" i="8"/>
  <c r="P146" i="8"/>
  <c r="Q149" i="8"/>
  <c r="R152" i="8"/>
  <c r="O156" i="8"/>
  <c r="P159" i="8"/>
  <c r="Q162" i="8"/>
  <c r="O166" i="8"/>
  <c r="P169" i="8"/>
  <c r="Q172" i="8"/>
  <c r="R175" i="8"/>
  <c r="O179" i="8"/>
  <c r="P182" i="8"/>
  <c r="Q185" i="8"/>
  <c r="R188" i="8"/>
  <c r="O192" i="8"/>
  <c r="P195" i="8"/>
  <c r="Q198" i="8"/>
  <c r="O202" i="8"/>
  <c r="P205" i="8"/>
  <c r="Q208" i="8"/>
  <c r="R211" i="8"/>
  <c r="O215" i="8"/>
  <c r="P218" i="8"/>
  <c r="Q221" i="8"/>
  <c r="R224" i="8"/>
  <c r="O228" i="8"/>
  <c r="P231" i="8"/>
  <c r="Q234" i="8"/>
  <c r="O238" i="8"/>
  <c r="P241" i="8"/>
  <c r="Q244" i="8"/>
  <c r="R247" i="8"/>
  <c r="O251" i="8"/>
  <c r="P254" i="8"/>
  <c r="Q257" i="8"/>
  <c r="Q260" i="8"/>
  <c r="Q263" i="8"/>
  <c r="Q266" i="8"/>
  <c r="Q269" i="8"/>
  <c r="Q272" i="8"/>
  <c r="Q275" i="8"/>
  <c r="Q278" i="8"/>
  <c r="Q281" i="8"/>
  <c r="Q284" i="8"/>
  <c r="Q287" i="8"/>
  <c r="O7" i="8"/>
  <c r="R10" i="8"/>
  <c r="Q14" i="8"/>
  <c r="O19" i="8"/>
  <c r="R22" i="8"/>
  <c r="Q26" i="8"/>
  <c r="O31" i="8"/>
  <c r="Q34" i="8"/>
  <c r="O38" i="8"/>
  <c r="Q41" i="8"/>
  <c r="O45" i="8"/>
  <c r="O49" i="8"/>
  <c r="Q52" i="8"/>
  <c r="O56" i="8"/>
  <c r="Q59" i="8"/>
  <c r="O63" i="8"/>
  <c r="O67" i="8"/>
  <c r="Q70" i="8"/>
  <c r="O74" i="8"/>
  <c r="Q77" i="8"/>
  <c r="O81" i="8"/>
  <c r="P84" i="8"/>
  <c r="Q87" i="8"/>
  <c r="O91" i="8"/>
  <c r="P94" i="8"/>
  <c r="Q97" i="8"/>
  <c r="R100" i="8"/>
  <c r="O104" i="8"/>
  <c r="P107" i="8"/>
  <c r="Q110" i="8"/>
  <c r="R113" i="8"/>
  <c r="O117" i="8"/>
  <c r="P120" i="8"/>
  <c r="Q123" i="8"/>
  <c r="O127" i="8"/>
  <c r="P130" i="8"/>
  <c r="Q133" i="8"/>
  <c r="R136" i="8"/>
  <c r="O140" i="8"/>
  <c r="P143" i="8"/>
  <c r="Q146" i="8"/>
  <c r="R149" i="8"/>
  <c r="O153" i="8"/>
  <c r="P156" i="8"/>
  <c r="Q159" i="8"/>
  <c r="O163" i="8"/>
  <c r="P166" i="8"/>
  <c r="Q169" i="8"/>
  <c r="R172" i="8"/>
  <c r="O176" i="8"/>
  <c r="P179" i="8"/>
  <c r="Q182" i="8"/>
  <c r="R185" i="8"/>
  <c r="O189" i="8"/>
  <c r="P192" i="8"/>
  <c r="Q195" i="8"/>
  <c r="O199" i="8"/>
  <c r="P202" i="8"/>
  <c r="Q205" i="8"/>
  <c r="R208" i="8"/>
  <c r="O212" i="8"/>
  <c r="P215" i="8"/>
  <c r="Q218" i="8"/>
  <c r="R221" i="8"/>
  <c r="O225" i="8"/>
  <c r="P228" i="8"/>
  <c r="Q231" i="8"/>
  <c r="O235" i="8"/>
  <c r="P238" i="8"/>
  <c r="Q241" i="8"/>
  <c r="R244" i="8"/>
  <c r="O248" i="8"/>
  <c r="P251" i="8"/>
  <c r="Q254" i="8"/>
  <c r="R257" i="8"/>
  <c r="R260" i="8"/>
  <c r="R263" i="8"/>
  <c r="R266" i="8"/>
  <c r="R269" i="8"/>
  <c r="R272" i="8"/>
  <c r="R275" i="8"/>
  <c r="R278" i="8"/>
  <c r="R281" i="8"/>
  <c r="P7" i="8"/>
  <c r="O11" i="8"/>
  <c r="R14" i="8"/>
  <c r="P19" i="8"/>
  <c r="O23" i="8"/>
  <c r="R26" i="8"/>
  <c r="P31" i="8"/>
  <c r="R34" i="8"/>
  <c r="P38" i="8"/>
  <c r="R41" i="8"/>
  <c r="Q45" i="8"/>
  <c r="P49" i="8"/>
  <c r="R52" i="8"/>
  <c r="P56" i="8"/>
  <c r="R59" i="8"/>
  <c r="Q63" i="8"/>
  <c r="P67" i="8"/>
  <c r="R70" i="8"/>
  <c r="P74" i="8"/>
  <c r="R77" i="8"/>
  <c r="P81" i="8"/>
  <c r="Q84" i="8"/>
  <c r="O88" i="8"/>
  <c r="P91" i="8"/>
  <c r="Q94" i="8"/>
  <c r="R97" i="8"/>
  <c r="O101" i="8"/>
  <c r="P104" i="8"/>
  <c r="Q107" i="8"/>
  <c r="R110" i="8"/>
  <c r="O114" i="8"/>
  <c r="P117" i="8"/>
  <c r="Q120" i="8"/>
  <c r="O124" i="8"/>
  <c r="P127" i="8"/>
  <c r="Q130" i="8"/>
  <c r="R133" i="8"/>
  <c r="O137" i="8"/>
  <c r="P140" i="8"/>
  <c r="Q143" i="8"/>
  <c r="R146" i="8"/>
  <c r="O150" i="8"/>
  <c r="P153" i="8"/>
  <c r="Q156" i="8"/>
  <c r="O160" i="8"/>
  <c r="P163" i="8"/>
  <c r="Q166" i="8"/>
  <c r="R169" i="8"/>
  <c r="O173" i="8"/>
  <c r="P176" i="8"/>
  <c r="Q179" i="8"/>
  <c r="R182" i="8"/>
  <c r="O186" i="8"/>
  <c r="P189" i="8"/>
  <c r="Q192" i="8"/>
  <c r="O196" i="8"/>
  <c r="P199" i="8"/>
  <c r="Q202" i="8"/>
  <c r="R205" i="8"/>
  <c r="O209" i="8"/>
  <c r="P212" i="8"/>
  <c r="Q215" i="8"/>
  <c r="R218" i="8"/>
  <c r="O222" i="8"/>
  <c r="P225" i="8"/>
  <c r="Q228" i="8"/>
  <c r="O232" i="8"/>
  <c r="P235" i="8"/>
  <c r="Q238" i="8"/>
  <c r="R241" i="8"/>
  <c r="Q7" i="8"/>
  <c r="P11" i="8"/>
  <c r="O15" i="8"/>
  <c r="Q19" i="8"/>
  <c r="P23" i="8"/>
  <c r="O27" i="8"/>
  <c r="Q31" i="8"/>
  <c r="O35" i="8"/>
  <c r="Q38" i="8"/>
  <c r="O42" i="8"/>
  <c r="O46" i="8"/>
  <c r="Q49" i="8"/>
  <c r="O53" i="8"/>
  <c r="Q56" i="8"/>
  <c r="O60" i="8"/>
  <c r="O64" i="8"/>
  <c r="Q67" i="8"/>
  <c r="O71" i="8"/>
  <c r="Q74" i="8"/>
  <c r="O78" i="8"/>
  <c r="Q81" i="8"/>
  <c r="O85" i="8"/>
  <c r="P88" i="8"/>
  <c r="Q91" i="8"/>
  <c r="R94" i="8"/>
  <c r="O98" i="8"/>
  <c r="P101" i="8"/>
  <c r="Q104" i="8"/>
  <c r="R107" i="8"/>
  <c r="O111" i="8"/>
  <c r="P114" i="8"/>
  <c r="Q117" i="8"/>
  <c r="O121" i="8"/>
  <c r="P124" i="8"/>
  <c r="Q127" i="8"/>
  <c r="R130" i="8"/>
  <c r="O134" i="8"/>
  <c r="P137" i="8"/>
  <c r="Q140" i="8"/>
  <c r="R143" i="8"/>
  <c r="O147" i="8"/>
  <c r="P150" i="8"/>
  <c r="Q153" i="8"/>
  <c r="O157" i="8"/>
  <c r="P160" i="8"/>
  <c r="Q163" i="8"/>
  <c r="R166" i="8"/>
  <c r="O170" i="8"/>
  <c r="P173" i="8"/>
  <c r="Q176" i="8"/>
  <c r="R179" i="8"/>
  <c r="O183" i="8"/>
  <c r="P186" i="8"/>
  <c r="Q189" i="8"/>
  <c r="O193" i="8"/>
  <c r="P196" i="8"/>
  <c r="Q199" i="8"/>
  <c r="R202" i="8"/>
  <c r="O206" i="8"/>
  <c r="P209" i="8"/>
  <c r="R7" i="8"/>
  <c r="Q11" i="8"/>
  <c r="O16" i="8"/>
  <c r="R19" i="8"/>
  <c r="Q23" i="8"/>
  <c r="O28" i="8"/>
  <c r="R31" i="8"/>
  <c r="P35" i="8"/>
  <c r="R38" i="8"/>
  <c r="Q42" i="8"/>
  <c r="P46" i="8"/>
  <c r="R49" i="8"/>
  <c r="P53" i="8"/>
  <c r="R56" i="8"/>
  <c r="Q60" i="8"/>
  <c r="P64" i="8"/>
  <c r="R67" i="8"/>
  <c r="P71" i="8"/>
  <c r="R74" i="8"/>
  <c r="Q78" i="8"/>
  <c r="O82" i="8"/>
  <c r="P85" i="8"/>
  <c r="Q88" i="8"/>
  <c r="R91" i="8"/>
  <c r="O95" i="8"/>
  <c r="P98" i="8"/>
  <c r="Q101" i="8"/>
  <c r="R104" i="8"/>
  <c r="O108" i="8"/>
  <c r="P111" i="8"/>
  <c r="Q114" i="8"/>
  <c r="O118" i="8"/>
  <c r="P121" i="8"/>
  <c r="Q124" i="8"/>
  <c r="R127" i="8"/>
  <c r="O131" i="8"/>
  <c r="P134" i="8"/>
  <c r="Q137" i="8"/>
  <c r="R140" i="8"/>
  <c r="O144" i="8"/>
  <c r="P147" i="8"/>
  <c r="Q150" i="8"/>
  <c r="O154" i="8"/>
  <c r="P157" i="8"/>
  <c r="Q160" i="8"/>
  <c r="R163" i="8"/>
  <c r="O167" i="8"/>
  <c r="P170" i="8"/>
  <c r="Q173" i="8"/>
  <c r="R176" i="8"/>
  <c r="O180" i="8"/>
  <c r="P183" i="8"/>
  <c r="Q186" i="8"/>
  <c r="O190" i="8"/>
  <c r="P193" i="8"/>
  <c r="Q196" i="8"/>
  <c r="R199" i="8"/>
  <c r="O203" i="8"/>
  <c r="P206" i="8"/>
  <c r="Q209" i="8"/>
  <c r="O8" i="8"/>
  <c r="R11" i="8"/>
  <c r="P16" i="8"/>
  <c r="O20" i="8"/>
  <c r="R23" i="8"/>
  <c r="P28" i="8"/>
  <c r="O32" i="8"/>
  <c r="Q35" i="8"/>
  <c r="O39" i="8"/>
  <c r="O43" i="8"/>
  <c r="Q46" i="8"/>
  <c r="O50" i="8"/>
  <c r="Q53" i="8"/>
  <c r="O57" i="8"/>
  <c r="O61" i="8"/>
  <c r="Q64" i="8"/>
  <c r="O68" i="8"/>
  <c r="Q71" i="8"/>
  <c r="O75" i="8"/>
  <c r="O79" i="8"/>
  <c r="P82" i="8"/>
  <c r="Q85" i="8"/>
  <c r="R88" i="8"/>
  <c r="O92" i="8"/>
  <c r="P95" i="8"/>
  <c r="Q98" i="8"/>
  <c r="R101" i="8"/>
  <c r="O105" i="8"/>
  <c r="P108" i="8"/>
  <c r="Q111" i="8"/>
  <c r="O115" i="8"/>
  <c r="P118" i="8"/>
  <c r="Q121" i="8"/>
  <c r="R124" i="8"/>
  <c r="O128" i="8"/>
  <c r="P131" i="8"/>
  <c r="Q134" i="8"/>
  <c r="P8" i="8"/>
  <c r="O12" i="8"/>
  <c r="Q16" i="8"/>
  <c r="P20" i="8"/>
  <c r="O24" i="8"/>
  <c r="Q28" i="8"/>
  <c r="P32" i="8"/>
  <c r="R35" i="8"/>
  <c r="Q39" i="8"/>
  <c r="P43" i="8"/>
  <c r="R46" i="8"/>
  <c r="P50" i="8"/>
  <c r="R53" i="8"/>
  <c r="Q57" i="8"/>
  <c r="P61" i="8"/>
  <c r="R64" i="8"/>
  <c r="P68" i="8"/>
  <c r="R71" i="8"/>
  <c r="Q75" i="8"/>
  <c r="P79" i="8"/>
  <c r="Q82" i="8"/>
  <c r="R85" i="8"/>
  <c r="O89" i="8"/>
  <c r="P92" i="8"/>
  <c r="Q95" i="8"/>
  <c r="R98" i="8"/>
  <c r="O102" i="8"/>
  <c r="P105" i="8"/>
  <c r="Q108" i="8"/>
  <c r="O112" i="8"/>
  <c r="P115" i="8"/>
  <c r="Q118" i="8"/>
  <c r="R121" i="8"/>
  <c r="O125" i="8"/>
  <c r="P128" i="8"/>
  <c r="Q131" i="8"/>
  <c r="R134" i="8"/>
  <c r="O138" i="8"/>
  <c r="P141" i="8"/>
  <c r="Q144" i="8"/>
  <c r="O148" i="8"/>
  <c r="P151" i="8"/>
  <c r="Q154" i="8"/>
  <c r="R157" i="8"/>
  <c r="O161" i="8"/>
  <c r="P164" i="8"/>
  <c r="Q167" i="8"/>
  <c r="R170" i="8"/>
  <c r="O174" i="8"/>
  <c r="P177" i="8"/>
  <c r="Q180" i="8"/>
  <c r="Q8" i="8"/>
  <c r="O13" i="8"/>
  <c r="R16" i="8"/>
  <c r="Q20" i="8"/>
  <c r="O25" i="8"/>
  <c r="R28" i="8"/>
  <c r="Q32" i="8"/>
  <c r="O36" i="8"/>
  <c r="O40" i="8"/>
  <c r="Q43" i="8"/>
  <c r="O47" i="8"/>
  <c r="Q50" i="8"/>
  <c r="O54" i="8"/>
  <c r="O58" i="8"/>
  <c r="Q61" i="8"/>
  <c r="O65" i="8"/>
  <c r="Q68" i="8"/>
  <c r="O72" i="8"/>
  <c r="O76" i="8"/>
  <c r="Q79" i="8"/>
  <c r="R82" i="8"/>
  <c r="O86" i="8"/>
  <c r="P89" i="8"/>
  <c r="Q92" i="8"/>
  <c r="R95" i="8"/>
  <c r="O99" i="8"/>
  <c r="P102" i="8"/>
  <c r="Q105" i="8"/>
  <c r="O109" i="8"/>
  <c r="P112" i="8"/>
  <c r="Q115" i="8"/>
  <c r="R118" i="8"/>
  <c r="O122" i="8"/>
  <c r="P125" i="8"/>
  <c r="Q128" i="8"/>
  <c r="R131" i="8"/>
  <c r="O135" i="8"/>
  <c r="P138" i="8"/>
  <c r="Q141" i="8"/>
  <c r="O145" i="8"/>
  <c r="P148" i="8"/>
  <c r="Q151" i="8"/>
  <c r="R154" i="8"/>
  <c r="R8" i="8"/>
  <c r="P13" i="8"/>
  <c r="O17" i="8"/>
  <c r="R20" i="8"/>
  <c r="P25" i="8"/>
  <c r="O29" i="8"/>
  <c r="R32" i="8"/>
  <c r="Q36" i="8"/>
  <c r="P40" i="8"/>
  <c r="R43" i="8"/>
  <c r="P47" i="8"/>
  <c r="R50" i="8"/>
  <c r="Q54" i="8"/>
  <c r="P58" i="8"/>
  <c r="R61" i="8"/>
  <c r="P65" i="8"/>
  <c r="R68" i="8"/>
  <c r="Q72" i="8"/>
  <c r="P76" i="8"/>
  <c r="R79" i="8"/>
  <c r="O83" i="8"/>
  <c r="P86" i="8"/>
  <c r="Q89" i="8"/>
  <c r="R92" i="8"/>
  <c r="O96" i="8"/>
  <c r="P99" i="8"/>
  <c r="Q102" i="8"/>
  <c r="O106" i="8"/>
  <c r="P109" i="8"/>
  <c r="Q112" i="8"/>
  <c r="R115" i="8"/>
  <c r="O119" i="8"/>
  <c r="P122" i="8"/>
  <c r="Q125" i="8"/>
  <c r="R128" i="8"/>
  <c r="O132" i="8"/>
  <c r="P135" i="8"/>
  <c r="Q138" i="8"/>
  <c r="O142" i="8"/>
  <c r="P145" i="8"/>
  <c r="Q148" i="8"/>
  <c r="O9" i="8"/>
  <c r="Q13" i="8"/>
  <c r="P17" i="8"/>
  <c r="O21" i="8"/>
  <c r="Q25" i="8"/>
  <c r="P29" i="8"/>
  <c r="O33" i="8"/>
  <c r="O37" i="8"/>
  <c r="Q40" i="8"/>
  <c r="O44" i="8"/>
  <c r="Q47" i="8"/>
  <c r="O51" i="8"/>
  <c r="O55" i="8"/>
  <c r="Q58" i="8"/>
  <c r="O62" i="8"/>
  <c r="Q65" i="8"/>
  <c r="O69" i="8"/>
  <c r="O73" i="8"/>
  <c r="Q76" i="8"/>
  <c r="O80" i="8"/>
  <c r="P83" i="8"/>
  <c r="Q86" i="8"/>
  <c r="R89" i="8"/>
  <c r="O93" i="8"/>
  <c r="P96" i="8"/>
  <c r="Q99" i="8"/>
  <c r="O103" i="8"/>
  <c r="P106" i="8"/>
  <c r="Q109" i="8"/>
  <c r="R112" i="8"/>
  <c r="O10" i="8"/>
  <c r="R13" i="8"/>
  <c r="Q17" i="8"/>
  <c r="O22" i="8"/>
  <c r="R25" i="8"/>
  <c r="Q29" i="8"/>
  <c r="Q33" i="8"/>
  <c r="P37" i="8"/>
  <c r="R40" i="8"/>
  <c r="P44" i="8"/>
  <c r="R47" i="8"/>
  <c r="Q51" i="8"/>
  <c r="P55" i="8"/>
  <c r="R58" i="8"/>
  <c r="P62" i="8"/>
  <c r="R65" i="8"/>
  <c r="Q69" i="8"/>
  <c r="P73" i="8"/>
  <c r="R76" i="8"/>
  <c r="P80" i="8"/>
  <c r="Q83" i="8"/>
  <c r="R86" i="8"/>
  <c r="O90" i="8"/>
  <c r="P93" i="8"/>
  <c r="P10" i="8"/>
  <c r="O14" i="8"/>
  <c r="R17" i="8"/>
  <c r="P22" i="8"/>
  <c r="O26" i="8"/>
  <c r="R29" i="8"/>
  <c r="O34" i="8"/>
  <c r="Q37" i="8"/>
  <c r="O41" i="8"/>
  <c r="Q44" i="8"/>
  <c r="O48" i="8"/>
  <c r="O52" i="8"/>
  <c r="Q55" i="8"/>
  <c r="O59" i="8"/>
  <c r="Q62" i="8"/>
  <c r="O66" i="8"/>
  <c r="O70" i="8"/>
  <c r="Q73" i="8"/>
  <c r="O77" i="8"/>
  <c r="Q80" i="8"/>
  <c r="R83" i="8"/>
  <c r="O87" i="8"/>
  <c r="P90" i="8"/>
  <c r="Q93" i="8"/>
  <c r="O97" i="8"/>
  <c r="P100" i="8"/>
  <c r="Q103" i="8"/>
  <c r="R106" i="8"/>
  <c r="O110" i="8"/>
  <c r="O334" i="8"/>
  <c r="Q360" i="8"/>
  <c r="Q351" i="8"/>
  <c r="Q348" i="8"/>
  <c r="Q345" i="8"/>
  <c r="Q342" i="8"/>
  <c r="Q339" i="8"/>
  <c r="Q336" i="8"/>
  <c r="Q333" i="8"/>
  <c r="Q330" i="8"/>
  <c r="Q327" i="8"/>
  <c r="Q324" i="8"/>
  <c r="Q321" i="8"/>
  <c r="Q318" i="8"/>
  <c r="Q315" i="8"/>
  <c r="Q312" i="8"/>
  <c r="Q309" i="8"/>
  <c r="Q306" i="8"/>
  <c r="Q303" i="8"/>
  <c r="Q300" i="8"/>
  <c r="Q297" i="8"/>
  <c r="Q294" i="8"/>
  <c r="Q291" i="8"/>
  <c r="Q288" i="8"/>
  <c r="P285" i="8"/>
  <c r="O282" i="8"/>
  <c r="O278" i="8"/>
  <c r="Q274" i="8"/>
  <c r="O271" i="8"/>
  <c r="Q267" i="8"/>
  <c r="O264" i="8"/>
  <c r="O260" i="8"/>
  <c r="Q256" i="8"/>
  <c r="Q252" i="8"/>
  <c r="R248" i="8"/>
  <c r="O245" i="8"/>
  <c r="P240" i="8"/>
  <c r="P236" i="8"/>
  <c r="P232" i="8"/>
  <c r="P227" i="8"/>
  <c r="P223" i="8"/>
  <c r="O219" i="8"/>
  <c r="P214" i="8"/>
  <c r="O210" i="8"/>
  <c r="O204" i="8"/>
  <c r="O198" i="8"/>
  <c r="Q193" i="8"/>
  <c r="Q187" i="8"/>
  <c r="Q181" i="8"/>
  <c r="O175" i="8"/>
  <c r="P168" i="8"/>
  <c r="R161" i="8"/>
  <c r="P155" i="8"/>
  <c r="O146" i="8"/>
  <c r="P136" i="8"/>
  <c r="O123" i="8"/>
  <c r="Q106" i="8"/>
  <c r="P361" i="8"/>
  <c r="P346" i="8"/>
  <c r="P343" i="8"/>
  <c r="O361" i="8"/>
  <c r="O340" i="8"/>
  <c r="R360" i="8"/>
  <c r="Q357" i="8"/>
  <c r="P360" i="8"/>
  <c r="P351" i="8"/>
  <c r="P342" i="8"/>
  <c r="P339" i="8"/>
  <c r="P336" i="8"/>
  <c r="P333" i="8"/>
  <c r="P330" i="8"/>
  <c r="P327" i="8"/>
  <c r="P324" i="8"/>
  <c r="P321" i="8"/>
  <c r="P318" i="8"/>
  <c r="P315" i="8"/>
  <c r="P312" i="8"/>
  <c r="P309" i="8"/>
  <c r="P306" i="8"/>
  <c r="P303" i="8"/>
  <c r="P300" i="8"/>
  <c r="P297" i="8"/>
  <c r="P294" i="8"/>
  <c r="P291" i="8"/>
  <c r="P288" i="8"/>
  <c r="O285" i="8"/>
  <c r="P281" i="8"/>
  <c r="R277" i="8"/>
  <c r="P274" i="8"/>
  <c r="R270" i="8"/>
  <c r="P267" i="8"/>
  <c r="P263" i="8"/>
  <c r="R259" i="8"/>
  <c r="P256" i="8"/>
  <c r="P252" i="8"/>
  <c r="Q248" i="8"/>
  <c r="P244" i="8"/>
  <c r="O240" i="8"/>
  <c r="O236" i="8"/>
  <c r="O231" i="8"/>
  <c r="O227" i="8"/>
  <c r="O223" i="8"/>
  <c r="O218" i="8"/>
  <c r="O214" i="8"/>
  <c r="R209" i="8"/>
  <c r="R203" i="8"/>
  <c r="R197" i="8"/>
  <c r="R191" i="8"/>
  <c r="P187" i="8"/>
  <c r="P181" i="8"/>
  <c r="Q174" i="8"/>
  <c r="O168" i="8"/>
  <c r="Q161" i="8"/>
  <c r="O155" i="8"/>
  <c r="R145" i="8"/>
  <c r="O136" i="8"/>
  <c r="R122" i="8"/>
  <c r="P103" i="8"/>
  <c r="P358" i="8"/>
  <c r="P334" i="8"/>
  <c r="O352" i="8"/>
  <c r="O337" i="8"/>
  <c r="R357" i="8"/>
  <c r="Q354" i="8"/>
  <c r="P357" i="8"/>
  <c r="P348" i="8"/>
  <c r="P2" i="8"/>
  <c r="O360" i="8"/>
  <c r="O354" i="8"/>
  <c r="O351" i="8"/>
  <c r="O348" i="8"/>
  <c r="O345" i="8"/>
  <c r="O342" i="8"/>
  <c r="O339" i="8"/>
  <c r="O336" i="8"/>
  <c r="O333" i="8"/>
  <c r="O330" i="8"/>
  <c r="O327" i="8"/>
  <c r="O324" i="8"/>
  <c r="O321" i="8"/>
  <c r="O318" i="8"/>
  <c r="O315" i="8"/>
  <c r="O312" i="8"/>
  <c r="O309" i="8"/>
  <c r="O306" i="8"/>
  <c r="O303" i="8"/>
  <c r="O300" i="8"/>
  <c r="O297" i="8"/>
  <c r="O294" i="8"/>
  <c r="O291" i="8"/>
  <c r="O288" i="8"/>
  <c r="R284" i="8"/>
  <c r="O281" i="8"/>
  <c r="Q277" i="8"/>
  <c r="O274" i="8"/>
  <c r="Q270" i="8"/>
  <c r="O267" i="8"/>
  <c r="O263" i="8"/>
  <c r="Q259" i="8"/>
  <c r="O256" i="8"/>
  <c r="O252" i="8"/>
  <c r="P248" i="8"/>
  <c r="O244" i="8"/>
  <c r="R239" i="8"/>
  <c r="R235" i="8"/>
  <c r="R230" i="8"/>
  <c r="R226" i="8"/>
  <c r="Q222" i="8"/>
  <c r="R217" i="8"/>
  <c r="Q213" i="8"/>
  <c r="P208" i="8"/>
  <c r="Q203" i="8"/>
  <c r="Q197" i="8"/>
  <c r="Q191" i="8"/>
  <c r="O187" i="8"/>
  <c r="O181" i="8"/>
  <c r="P174" i="8"/>
  <c r="R167" i="8"/>
  <c r="P161" i="8"/>
  <c r="P154" i="8"/>
  <c r="Q145" i="8"/>
  <c r="Q135" i="8"/>
  <c r="Q122" i="8"/>
  <c r="O100" i="8"/>
  <c r="P349" i="8"/>
  <c r="P331" i="8"/>
  <c r="O358" i="8"/>
  <c r="O346" i="8"/>
  <c r="R354" i="8"/>
  <c r="R2" i="8"/>
  <c r="Q2" i="8"/>
  <c r="P354" i="8"/>
  <c r="P345" i="8"/>
  <c r="O357" i="8"/>
  <c r="R362" i="8"/>
  <c r="R359" i="8"/>
  <c r="R356" i="8"/>
  <c r="R353" i="8"/>
  <c r="R350" i="8"/>
  <c r="R347" i="8"/>
  <c r="R344" i="8"/>
  <c r="R341" i="8"/>
  <c r="R338" i="8"/>
  <c r="R335" i="8"/>
  <c r="R332" i="8"/>
  <c r="R329" i="8"/>
  <c r="R326" i="8"/>
  <c r="R323" i="8"/>
  <c r="R320" i="8"/>
  <c r="R317" i="8"/>
  <c r="R314" i="8"/>
  <c r="R311" i="8"/>
  <c r="R308" i="8"/>
  <c r="R305" i="8"/>
  <c r="R302" i="8"/>
  <c r="R299" i="8"/>
  <c r="R296" i="8"/>
  <c r="R293" i="8"/>
  <c r="R290" i="8"/>
  <c r="R287" i="8"/>
  <c r="P284" i="8"/>
  <c r="R280" i="8"/>
  <c r="P277" i="8"/>
  <c r="R273" i="8"/>
  <c r="P270" i="8"/>
  <c r="P266" i="8"/>
  <c r="R262" i="8"/>
  <c r="P259" i="8"/>
  <c r="Q255" i="8"/>
  <c r="R251" i="8"/>
  <c r="Q247" i="8"/>
  <c r="Q243" i="8"/>
  <c r="Q239" i="8"/>
  <c r="Q235" i="8"/>
  <c r="Q230" i="8"/>
  <c r="Q226" i="8"/>
  <c r="P222" i="8"/>
  <c r="Q217" i="8"/>
  <c r="P213" i="8"/>
  <c r="O208" i="8"/>
  <c r="P203" i="8"/>
  <c r="P197" i="8"/>
  <c r="P191" i="8"/>
  <c r="P185" i="8"/>
  <c r="P180" i="8"/>
  <c r="R173" i="8"/>
  <c r="P167" i="8"/>
  <c r="R160" i="8"/>
  <c r="Q152" i="8"/>
  <c r="P144" i="8"/>
  <c r="O133" i="8"/>
  <c r="R119" i="8"/>
  <c r="Q96" i="8"/>
  <c r="N124" i="3"/>
  <c r="N4" i="6" s="1"/>
  <c r="T124" i="4" s="1"/>
  <c r="N125" i="3"/>
  <c r="N5" i="6" s="1"/>
  <c r="T125" i="4" s="1"/>
  <c r="N126" i="3"/>
  <c r="N6" i="6" s="1"/>
  <c r="T126" i="4" s="1"/>
  <c r="N127" i="3"/>
  <c r="N7" i="6" s="1"/>
  <c r="T127" i="4" s="1"/>
  <c r="N128" i="3"/>
  <c r="N8" i="6" s="1"/>
  <c r="T128" i="4" s="1"/>
  <c r="N129" i="3"/>
  <c r="N9" i="6" s="1"/>
  <c r="T129" i="4" s="1"/>
  <c r="N130" i="3"/>
  <c r="N10" i="6" s="1"/>
  <c r="T130" i="4" s="1"/>
  <c r="N131" i="3"/>
  <c r="N11" i="6" s="1"/>
  <c r="T131" i="4" s="1"/>
  <c r="N132" i="3"/>
  <c r="N12" i="6" s="1"/>
  <c r="T132" i="4" s="1"/>
  <c r="N133" i="3"/>
  <c r="N13" i="6" s="1"/>
  <c r="T133" i="4" s="1"/>
  <c r="N134" i="3"/>
  <c r="N14" i="6" s="1"/>
  <c r="T134" i="4" s="1"/>
  <c r="N135" i="3"/>
  <c r="N15" i="6" s="1"/>
  <c r="T135" i="4" s="1"/>
  <c r="N136" i="3"/>
  <c r="N16" i="6" s="1"/>
  <c r="T136" i="4" s="1"/>
  <c r="N137" i="3"/>
  <c r="N17" i="6" s="1"/>
  <c r="T137" i="4" s="1"/>
  <c r="N138" i="3"/>
  <c r="N18" i="6" s="1"/>
  <c r="T138" i="4" s="1"/>
  <c r="N139" i="3"/>
  <c r="N19" i="6" s="1"/>
  <c r="T139" i="4" s="1"/>
  <c r="N140" i="3"/>
  <c r="N20" i="6" s="1"/>
  <c r="T140" i="4" s="1"/>
  <c r="N141" i="3"/>
  <c r="N21" i="6" s="1"/>
  <c r="T141" i="4" s="1"/>
  <c r="N142" i="3"/>
  <c r="N22" i="6" s="1"/>
  <c r="T142" i="4" s="1"/>
  <c r="N143" i="3"/>
  <c r="N23" i="6" s="1"/>
  <c r="T143" i="4" s="1"/>
  <c r="N144" i="3"/>
  <c r="N24" i="6" s="1"/>
  <c r="T144" i="4" s="1"/>
  <c r="N145" i="3"/>
  <c r="N25" i="6" s="1"/>
  <c r="T145" i="4" s="1"/>
  <c r="N146" i="3"/>
  <c r="N26" i="6" s="1"/>
  <c r="T146" i="4" s="1"/>
  <c r="N147" i="3"/>
  <c r="N27" i="6" s="1"/>
  <c r="T147" i="4" s="1"/>
  <c r="N148" i="3"/>
  <c r="N28" i="6" s="1"/>
  <c r="T148" i="4" s="1"/>
  <c r="N149" i="3"/>
  <c r="N29" i="6" s="1"/>
  <c r="T149" i="4" s="1"/>
  <c r="N150" i="3"/>
  <c r="N30" i="6" s="1"/>
  <c r="T150" i="4" s="1"/>
  <c r="N151" i="3"/>
  <c r="N31" i="6" s="1"/>
  <c r="T151" i="4" s="1"/>
  <c r="N152" i="3"/>
  <c r="N32" i="6" s="1"/>
  <c r="T152" i="4" s="1"/>
  <c r="N153" i="3"/>
  <c r="N33" i="6" s="1"/>
  <c r="T153" i="4" s="1"/>
  <c r="N154" i="3"/>
  <c r="N34" i="6" s="1"/>
  <c r="T154" i="4" s="1"/>
  <c r="N155" i="3"/>
  <c r="N35" i="6" s="1"/>
  <c r="T155" i="4" s="1"/>
  <c r="N156" i="3"/>
  <c r="N36" i="6" s="1"/>
  <c r="T156" i="4" s="1"/>
  <c r="N157" i="3"/>
  <c r="N37" i="6" s="1"/>
  <c r="T157" i="4" s="1"/>
  <c r="N158" i="3"/>
  <c r="N38" i="6" s="1"/>
  <c r="T158" i="4" s="1"/>
  <c r="N159" i="3"/>
  <c r="N39" i="6" s="1"/>
  <c r="T159" i="4" s="1"/>
  <c r="N160" i="3"/>
  <c r="N40" i="6" s="1"/>
  <c r="T160" i="4" s="1"/>
  <c r="N161" i="3"/>
  <c r="N41" i="6" s="1"/>
  <c r="T161" i="4" s="1"/>
  <c r="N162" i="3"/>
  <c r="N42" i="6" s="1"/>
  <c r="T162" i="4" s="1"/>
  <c r="N163" i="3"/>
  <c r="N43" i="6" s="1"/>
  <c r="T163" i="4" s="1"/>
  <c r="N164" i="3"/>
  <c r="N44" i="6" s="1"/>
  <c r="T164" i="4" s="1"/>
  <c r="N165" i="3"/>
  <c r="N45" i="6" s="1"/>
  <c r="T165" i="4" s="1"/>
  <c r="N166" i="3"/>
  <c r="N46" i="6" s="1"/>
  <c r="T166" i="4" s="1"/>
  <c r="N167" i="3"/>
  <c r="N47" i="6" s="1"/>
  <c r="T167" i="4" s="1"/>
  <c r="N168" i="3"/>
  <c r="N48" i="6" s="1"/>
  <c r="T168" i="4" s="1"/>
  <c r="N169" i="3"/>
  <c r="N49" i="6" s="1"/>
  <c r="T169" i="4" s="1"/>
  <c r="N170" i="3"/>
  <c r="N50" i="6" s="1"/>
  <c r="T170" i="4" s="1"/>
  <c r="N171" i="3"/>
  <c r="N51" i="6" s="1"/>
  <c r="T171" i="4" s="1"/>
  <c r="N172" i="3"/>
  <c r="N52" i="6" s="1"/>
  <c r="T172" i="4" s="1"/>
  <c r="N173" i="3"/>
  <c r="N53" i="6" s="1"/>
  <c r="T173" i="4" s="1"/>
  <c r="N174" i="3"/>
  <c r="N54" i="6" s="1"/>
  <c r="T174" i="4" s="1"/>
  <c r="N175" i="3"/>
  <c r="N55" i="6" s="1"/>
  <c r="T175" i="4" s="1"/>
  <c r="N176" i="3"/>
  <c r="N56" i="6" s="1"/>
  <c r="T176" i="4" s="1"/>
  <c r="N177" i="3"/>
  <c r="N57" i="6" s="1"/>
  <c r="T177" i="4" s="1"/>
  <c r="N178" i="3"/>
  <c r="N58" i="6" s="1"/>
  <c r="T178" i="4" s="1"/>
  <c r="N179" i="3"/>
  <c r="N59" i="6" s="1"/>
  <c r="T179" i="4" s="1"/>
  <c r="N180" i="3"/>
  <c r="N60" i="6" s="1"/>
  <c r="T180" i="4" s="1"/>
  <c r="N181" i="3"/>
  <c r="N61" i="6" s="1"/>
  <c r="T181" i="4" s="1"/>
  <c r="N182" i="3"/>
  <c r="N62" i="6" s="1"/>
  <c r="T182" i="4" s="1"/>
  <c r="N183" i="3"/>
  <c r="N63" i="6" s="1"/>
  <c r="T183" i="4" s="1"/>
  <c r="N184" i="3"/>
  <c r="N64" i="6" s="1"/>
  <c r="T184" i="4" s="1"/>
  <c r="N185" i="3"/>
  <c r="N65" i="6" s="1"/>
  <c r="T185" i="4" s="1"/>
  <c r="N186" i="3"/>
  <c r="N66" i="6" s="1"/>
  <c r="T186" i="4" s="1"/>
  <c r="N187" i="3"/>
  <c r="N67" i="6" s="1"/>
  <c r="T187" i="4" s="1"/>
  <c r="N188" i="3"/>
  <c r="N68" i="6" s="1"/>
  <c r="T188" i="4" s="1"/>
  <c r="N189" i="3"/>
  <c r="N69" i="6" s="1"/>
  <c r="T189" i="4" s="1"/>
  <c r="N190" i="3"/>
  <c r="N70" i="6" s="1"/>
  <c r="T190" i="4" s="1"/>
  <c r="N191" i="3"/>
  <c r="N71" i="6" s="1"/>
  <c r="T191" i="4" s="1"/>
  <c r="N192" i="3"/>
  <c r="N72" i="6" s="1"/>
  <c r="T192" i="4" s="1"/>
  <c r="N193" i="3"/>
  <c r="N73" i="6" s="1"/>
  <c r="T193" i="4" s="1"/>
  <c r="N194" i="3"/>
  <c r="N74" i="6" s="1"/>
  <c r="T194" i="4" s="1"/>
  <c r="N195" i="3"/>
  <c r="N75" i="6" s="1"/>
  <c r="T195" i="4" s="1"/>
  <c r="N196" i="3"/>
  <c r="N76" i="6" s="1"/>
  <c r="T196" i="4" s="1"/>
  <c r="N197" i="3"/>
  <c r="N77" i="6" s="1"/>
  <c r="T197" i="4" s="1"/>
  <c r="N198" i="3"/>
  <c r="N78" i="6" s="1"/>
  <c r="T198" i="4" s="1"/>
  <c r="N199" i="3"/>
  <c r="N79" i="6" s="1"/>
  <c r="T199" i="4" s="1"/>
  <c r="N200" i="3"/>
  <c r="N80" i="6" s="1"/>
  <c r="T200" i="4" s="1"/>
  <c r="N201" i="3"/>
  <c r="N81" i="6" s="1"/>
  <c r="T201" i="4" s="1"/>
  <c r="N202" i="3"/>
  <c r="N82" i="6" s="1"/>
  <c r="T202" i="4" s="1"/>
  <c r="N203" i="3"/>
  <c r="N83" i="6" s="1"/>
  <c r="T203" i="4" s="1"/>
  <c r="N204" i="3"/>
  <c r="N84" i="6" s="1"/>
  <c r="T204" i="4" s="1"/>
  <c r="N205" i="3"/>
  <c r="N85" i="6" s="1"/>
  <c r="T205" i="4" s="1"/>
  <c r="N206" i="3"/>
  <c r="N86" i="6" s="1"/>
  <c r="T206" i="4" s="1"/>
  <c r="N207" i="3"/>
  <c r="N87" i="6" s="1"/>
  <c r="T207" i="4" s="1"/>
  <c r="N208" i="3"/>
  <c r="N88" i="6" s="1"/>
  <c r="T208" i="4" s="1"/>
  <c r="N209" i="3"/>
  <c r="N89" i="6" s="1"/>
  <c r="T209" i="4" s="1"/>
  <c r="N210" i="3"/>
  <c r="N90" i="6" s="1"/>
  <c r="T210" i="4" s="1"/>
  <c r="N211" i="3"/>
  <c r="N91" i="6" s="1"/>
  <c r="T211" i="4" s="1"/>
  <c r="N212" i="3"/>
  <c r="N92" i="6" s="1"/>
  <c r="T212" i="4" s="1"/>
  <c r="N213" i="3"/>
  <c r="N93" i="6" s="1"/>
  <c r="T213" i="4" s="1"/>
  <c r="N214" i="3"/>
  <c r="N94" i="6" s="1"/>
  <c r="T214" i="4" s="1"/>
  <c r="N215" i="3"/>
  <c r="N95" i="6" s="1"/>
  <c r="T215" i="4" s="1"/>
  <c r="N216" i="3"/>
  <c r="N96" i="6" s="1"/>
  <c r="T216" i="4" s="1"/>
  <c r="N217" i="3"/>
  <c r="N97" i="6" s="1"/>
  <c r="T217" i="4" s="1"/>
  <c r="N218" i="3"/>
  <c r="N98" i="6" s="1"/>
  <c r="T218" i="4" s="1"/>
  <c r="N219" i="3"/>
  <c r="N99" i="6" s="1"/>
  <c r="T219" i="4" s="1"/>
  <c r="N220" i="3"/>
  <c r="N100" i="6" s="1"/>
  <c r="T220" i="4" s="1"/>
  <c r="N221" i="3"/>
  <c r="N101" i="6" s="1"/>
  <c r="T221" i="4" s="1"/>
  <c r="N222" i="3"/>
  <c r="N102" i="6" s="1"/>
  <c r="T222" i="4" s="1"/>
  <c r="N223" i="3"/>
  <c r="N103" i="6" s="1"/>
  <c r="T223" i="4" s="1"/>
  <c r="N224" i="3"/>
  <c r="N104" i="6" s="1"/>
  <c r="T224" i="4" s="1"/>
  <c r="N225" i="3"/>
  <c r="N105" i="6" s="1"/>
  <c r="T225" i="4" s="1"/>
  <c r="N226" i="3"/>
  <c r="N106" i="6" s="1"/>
  <c r="T226" i="4" s="1"/>
  <c r="N227" i="3"/>
  <c r="N107" i="6" s="1"/>
  <c r="T227" i="4" s="1"/>
  <c r="N228" i="3"/>
  <c r="N108" i="6" s="1"/>
  <c r="T228" i="4" s="1"/>
  <c r="N229" i="3"/>
  <c r="N109" i="6" s="1"/>
  <c r="T229" i="4" s="1"/>
  <c r="N230" i="3"/>
  <c r="N110" i="6" s="1"/>
  <c r="T230" i="4" s="1"/>
  <c r="N231" i="3"/>
  <c r="N111" i="6" s="1"/>
  <c r="T231" i="4" s="1"/>
  <c r="N232" i="3"/>
  <c r="N112" i="6" s="1"/>
  <c r="T232" i="4" s="1"/>
  <c r="N233" i="3"/>
  <c r="N113" i="6" s="1"/>
  <c r="T233" i="4" s="1"/>
  <c r="N234" i="3"/>
  <c r="N114" i="6" s="1"/>
  <c r="T234" i="4" s="1"/>
  <c r="N235" i="3"/>
  <c r="N115" i="6" s="1"/>
  <c r="T235" i="4" s="1"/>
  <c r="N236" i="3"/>
  <c r="N116" i="6" s="1"/>
  <c r="T236" i="4" s="1"/>
  <c r="N237" i="3"/>
  <c r="N117" i="6" s="1"/>
  <c r="T237" i="4" s="1"/>
  <c r="N238" i="3"/>
  <c r="N118" i="6" s="1"/>
  <c r="T238" i="4" s="1"/>
  <c r="N239" i="3"/>
  <c r="N119" i="6" s="1"/>
  <c r="T239" i="4" s="1"/>
  <c r="N240" i="3"/>
  <c r="N120" i="6" s="1"/>
  <c r="T240" i="4" s="1"/>
  <c r="N241" i="3"/>
  <c r="N121" i="6" s="1"/>
  <c r="T241" i="4" s="1"/>
  <c r="N123" i="3"/>
  <c r="N3" i="6" s="1"/>
  <c r="T123" i="4" s="1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N122" i="6" s="1"/>
  <c r="N122" i="3"/>
  <c r="N2" i="6" s="1"/>
  <c r="T122" i="4" s="1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123" i="2"/>
  <c r="N121" i="2"/>
  <c r="N3" i="5" s="1"/>
  <c r="T243" i="4" s="1"/>
  <c r="N120" i="2"/>
  <c r="N4" i="5" s="1"/>
  <c r="T244" i="4" s="1"/>
  <c r="N119" i="2"/>
  <c r="N5" i="5" s="1"/>
  <c r="T245" i="4" s="1"/>
  <c r="N118" i="2"/>
  <c r="N6" i="5" s="1"/>
  <c r="T246" i="4" s="1"/>
  <c r="N117" i="2"/>
  <c r="N7" i="5" s="1"/>
  <c r="T247" i="4" s="1"/>
  <c r="N116" i="2"/>
  <c r="N8" i="5" s="1"/>
  <c r="T248" i="4" s="1"/>
  <c r="N115" i="2"/>
  <c r="N9" i="5" s="1"/>
  <c r="T249" i="4" s="1"/>
  <c r="N114" i="2"/>
  <c r="N10" i="5" s="1"/>
  <c r="T250" i="4" s="1"/>
  <c r="N113" i="2"/>
  <c r="N11" i="5" s="1"/>
  <c r="T251" i="4" s="1"/>
  <c r="N112" i="2"/>
  <c r="N12" i="5" s="1"/>
  <c r="T252" i="4" s="1"/>
  <c r="N111" i="2"/>
  <c r="N13" i="5" s="1"/>
  <c r="T253" i="4" s="1"/>
  <c r="N110" i="2"/>
  <c r="N14" i="5" s="1"/>
  <c r="T254" i="4" s="1"/>
  <c r="N109" i="2"/>
  <c r="N15" i="5" s="1"/>
  <c r="T255" i="4" s="1"/>
  <c r="N108" i="2"/>
  <c r="N16" i="5" s="1"/>
  <c r="T256" i="4" s="1"/>
  <c r="N107" i="2"/>
  <c r="N17" i="5" s="1"/>
  <c r="T257" i="4" s="1"/>
  <c r="N106" i="2"/>
  <c r="N18" i="5" s="1"/>
  <c r="T258" i="4" s="1"/>
  <c r="N105" i="2"/>
  <c r="N19" i="5" s="1"/>
  <c r="T259" i="4" s="1"/>
  <c r="N104" i="2"/>
  <c r="N20" i="5" s="1"/>
  <c r="T260" i="4" s="1"/>
  <c r="N103" i="2"/>
  <c r="N21" i="5" s="1"/>
  <c r="T261" i="4" s="1"/>
  <c r="N102" i="2"/>
  <c r="N22" i="5" s="1"/>
  <c r="T262" i="4" s="1"/>
  <c r="N101" i="2"/>
  <c r="N23" i="5" s="1"/>
  <c r="T263" i="4" s="1"/>
  <c r="N100" i="2"/>
  <c r="N24" i="5" s="1"/>
  <c r="T264" i="4" s="1"/>
  <c r="N99" i="2"/>
  <c r="N25" i="5" s="1"/>
  <c r="T265" i="4" s="1"/>
  <c r="N98" i="2"/>
  <c r="N26" i="5" s="1"/>
  <c r="T266" i="4" s="1"/>
  <c r="N97" i="2"/>
  <c r="N27" i="5" s="1"/>
  <c r="T267" i="4" s="1"/>
  <c r="N96" i="2"/>
  <c r="N28" i="5" s="1"/>
  <c r="T268" i="4" s="1"/>
  <c r="N95" i="2"/>
  <c r="N29" i="5" s="1"/>
  <c r="T269" i="4" s="1"/>
  <c r="N94" i="2"/>
  <c r="N30" i="5" s="1"/>
  <c r="T270" i="4" s="1"/>
  <c r="N93" i="2"/>
  <c r="N31" i="5" s="1"/>
  <c r="T271" i="4" s="1"/>
  <c r="N92" i="2"/>
  <c r="N32" i="5" s="1"/>
  <c r="T272" i="4" s="1"/>
  <c r="N91" i="2"/>
  <c r="N33" i="5" s="1"/>
  <c r="T273" i="4" s="1"/>
  <c r="N90" i="2"/>
  <c r="N34" i="5" s="1"/>
  <c r="T274" i="4" s="1"/>
  <c r="N89" i="2"/>
  <c r="N35" i="5" s="1"/>
  <c r="T275" i="4" s="1"/>
  <c r="N88" i="2"/>
  <c r="N36" i="5" s="1"/>
  <c r="T276" i="4" s="1"/>
  <c r="N87" i="2"/>
  <c r="N37" i="5" s="1"/>
  <c r="T277" i="4" s="1"/>
  <c r="N86" i="2"/>
  <c r="N38" i="5" s="1"/>
  <c r="T278" i="4" s="1"/>
  <c r="N85" i="2"/>
  <c r="N39" i="5" s="1"/>
  <c r="T279" i="4" s="1"/>
  <c r="N84" i="2"/>
  <c r="N40" i="5" s="1"/>
  <c r="T280" i="4" s="1"/>
  <c r="N83" i="2"/>
  <c r="N41" i="5" s="1"/>
  <c r="T281" i="4" s="1"/>
  <c r="N82" i="2"/>
  <c r="N42" i="5" s="1"/>
  <c r="T282" i="4" s="1"/>
  <c r="N81" i="2"/>
  <c r="N43" i="5" s="1"/>
  <c r="T283" i="4" s="1"/>
  <c r="N80" i="2"/>
  <c r="N44" i="5" s="1"/>
  <c r="T284" i="4" s="1"/>
  <c r="N79" i="2"/>
  <c r="N45" i="5" s="1"/>
  <c r="T285" i="4" s="1"/>
  <c r="N78" i="2"/>
  <c r="N46" i="5" s="1"/>
  <c r="T286" i="4" s="1"/>
  <c r="N77" i="2"/>
  <c r="N47" i="5" s="1"/>
  <c r="T287" i="4" s="1"/>
  <c r="N76" i="2"/>
  <c r="N48" i="5" s="1"/>
  <c r="T288" i="4" s="1"/>
  <c r="N75" i="2"/>
  <c r="N49" i="5" s="1"/>
  <c r="T289" i="4" s="1"/>
  <c r="N74" i="2"/>
  <c r="N50" i="5" s="1"/>
  <c r="T290" i="4" s="1"/>
  <c r="N73" i="2"/>
  <c r="N51" i="5" s="1"/>
  <c r="T291" i="4" s="1"/>
  <c r="N72" i="2"/>
  <c r="N52" i="5" s="1"/>
  <c r="T292" i="4" s="1"/>
  <c r="N71" i="2"/>
  <c r="N53" i="5" s="1"/>
  <c r="T293" i="4" s="1"/>
  <c r="N70" i="2"/>
  <c r="N54" i="5" s="1"/>
  <c r="T294" i="4" s="1"/>
  <c r="N69" i="2"/>
  <c r="N55" i="5" s="1"/>
  <c r="T295" i="4" s="1"/>
  <c r="N68" i="2"/>
  <c r="N56" i="5" s="1"/>
  <c r="T296" i="4" s="1"/>
  <c r="N67" i="2"/>
  <c r="N57" i="5" s="1"/>
  <c r="T297" i="4" s="1"/>
  <c r="N66" i="2"/>
  <c r="N58" i="5" s="1"/>
  <c r="T298" i="4" s="1"/>
  <c r="N65" i="2"/>
  <c r="N59" i="5" s="1"/>
  <c r="T299" i="4" s="1"/>
  <c r="N64" i="2"/>
  <c r="N60" i="5" s="1"/>
  <c r="T300" i="4" s="1"/>
  <c r="N63" i="2"/>
  <c r="N61" i="5" s="1"/>
  <c r="T301" i="4" s="1"/>
  <c r="N62" i="2"/>
  <c r="N62" i="5" s="1"/>
  <c r="T302" i="4" s="1"/>
  <c r="N61" i="2"/>
  <c r="N63" i="5" s="1"/>
  <c r="T303" i="4" s="1"/>
  <c r="N60" i="2"/>
  <c r="N64" i="5" s="1"/>
  <c r="T304" i="4" s="1"/>
  <c r="N59" i="2"/>
  <c r="N65" i="5" s="1"/>
  <c r="T305" i="4" s="1"/>
  <c r="N58" i="2"/>
  <c r="N66" i="5" s="1"/>
  <c r="T306" i="4" s="1"/>
  <c r="N57" i="2"/>
  <c r="N67" i="5" s="1"/>
  <c r="T307" i="4" s="1"/>
  <c r="N56" i="2"/>
  <c r="N68" i="5" s="1"/>
  <c r="T308" i="4" s="1"/>
  <c r="N55" i="2"/>
  <c r="N69" i="5" s="1"/>
  <c r="T309" i="4" s="1"/>
  <c r="N54" i="2"/>
  <c r="N70" i="5" s="1"/>
  <c r="T310" i="4" s="1"/>
  <c r="N53" i="2"/>
  <c r="N71" i="5" s="1"/>
  <c r="T311" i="4" s="1"/>
  <c r="N52" i="2"/>
  <c r="N72" i="5" s="1"/>
  <c r="T312" i="4" s="1"/>
  <c r="N51" i="2"/>
  <c r="N73" i="5" s="1"/>
  <c r="T313" i="4" s="1"/>
  <c r="N50" i="2"/>
  <c r="N74" i="5" s="1"/>
  <c r="T314" i="4" s="1"/>
  <c r="N49" i="2"/>
  <c r="N75" i="5" s="1"/>
  <c r="T315" i="4" s="1"/>
  <c r="N48" i="2"/>
  <c r="N76" i="5" s="1"/>
  <c r="T316" i="4" s="1"/>
  <c r="N47" i="2"/>
  <c r="N77" i="5" s="1"/>
  <c r="T317" i="4" s="1"/>
  <c r="N46" i="2"/>
  <c r="N78" i="5" s="1"/>
  <c r="T318" i="4" s="1"/>
  <c r="N45" i="2"/>
  <c r="N79" i="5" s="1"/>
  <c r="T319" i="4" s="1"/>
  <c r="N44" i="2"/>
  <c r="N80" i="5" s="1"/>
  <c r="T320" i="4" s="1"/>
  <c r="N43" i="2"/>
  <c r="N81" i="5" s="1"/>
  <c r="T321" i="4" s="1"/>
  <c r="N42" i="2"/>
  <c r="N82" i="5" s="1"/>
  <c r="T322" i="4" s="1"/>
  <c r="N41" i="2"/>
  <c r="N83" i="5" s="1"/>
  <c r="T323" i="4" s="1"/>
  <c r="N40" i="2"/>
  <c r="N84" i="5" s="1"/>
  <c r="T324" i="4" s="1"/>
  <c r="N39" i="2"/>
  <c r="N85" i="5" s="1"/>
  <c r="T325" i="4" s="1"/>
  <c r="N38" i="2"/>
  <c r="N86" i="5" s="1"/>
  <c r="T326" i="4" s="1"/>
  <c r="N37" i="2"/>
  <c r="N87" i="5" s="1"/>
  <c r="T327" i="4" s="1"/>
  <c r="N36" i="2"/>
  <c r="N88" i="5" s="1"/>
  <c r="T328" i="4" s="1"/>
  <c r="N35" i="2"/>
  <c r="N89" i="5" s="1"/>
  <c r="T329" i="4" s="1"/>
  <c r="N34" i="2"/>
  <c r="N90" i="5" s="1"/>
  <c r="T330" i="4" s="1"/>
  <c r="N33" i="2"/>
  <c r="N91" i="5" s="1"/>
  <c r="T331" i="4" s="1"/>
  <c r="N32" i="2"/>
  <c r="N92" i="5" s="1"/>
  <c r="T332" i="4" s="1"/>
  <c r="N31" i="2"/>
  <c r="N93" i="5" s="1"/>
  <c r="T333" i="4" s="1"/>
  <c r="N30" i="2"/>
  <c r="N94" i="5" s="1"/>
  <c r="T334" i="4" s="1"/>
  <c r="N29" i="2"/>
  <c r="N95" i="5" s="1"/>
  <c r="T335" i="4" s="1"/>
  <c r="N28" i="2"/>
  <c r="N96" i="5" s="1"/>
  <c r="T336" i="4" s="1"/>
  <c r="N27" i="2"/>
  <c r="N97" i="5" s="1"/>
  <c r="T337" i="4" s="1"/>
  <c r="N26" i="2"/>
  <c r="N98" i="5" s="1"/>
  <c r="T338" i="4" s="1"/>
  <c r="N25" i="2"/>
  <c r="N99" i="5" s="1"/>
  <c r="T339" i="4" s="1"/>
  <c r="N24" i="2"/>
  <c r="N100" i="5" s="1"/>
  <c r="T340" i="4" s="1"/>
  <c r="N23" i="2"/>
  <c r="N101" i="5" s="1"/>
  <c r="T341" i="4" s="1"/>
  <c r="N22" i="2"/>
  <c r="N102" i="5" s="1"/>
  <c r="T342" i="4" s="1"/>
  <c r="N21" i="2"/>
  <c r="N103" i="5" s="1"/>
  <c r="T343" i="4" s="1"/>
  <c r="N20" i="2"/>
  <c r="N104" i="5" s="1"/>
  <c r="T344" i="4" s="1"/>
  <c r="N19" i="2"/>
  <c r="N105" i="5" s="1"/>
  <c r="T345" i="4" s="1"/>
  <c r="N18" i="2"/>
  <c r="N106" i="5" s="1"/>
  <c r="T346" i="4" s="1"/>
  <c r="N17" i="2"/>
  <c r="N107" i="5" s="1"/>
  <c r="T347" i="4" s="1"/>
  <c r="N16" i="2"/>
  <c r="N108" i="5" s="1"/>
  <c r="T348" i="4" s="1"/>
  <c r="N15" i="2"/>
  <c r="N109" i="5" s="1"/>
  <c r="T349" i="4" s="1"/>
  <c r="N14" i="2"/>
  <c r="N110" i="5" s="1"/>
  <c r="T350" i="4" s="1"/>
  <c r="N13" i="2"/>
  <c r="N111" i="5" s="1"/>
  <c r="T351" i="4" s="1"/>
  <c r="N12" i="2"/>
  <c r="N112" i="5" s="1"/>
  <c r="T352" i="4" s="1"/>
  <c r="N11" i="2"/>
  <c r="N113" i="5" s="1"/>
  <c r="T353" i="4" s="1"/>
  <c r="N10" i="2"/>
  <c r="N114" i="5" s="1"/>
  <c r="T354" i="4" s="1"/>
  <c r="N9" i="2"/>
  <c r="N115" i="5" s="1"/>
  <c r="T355" i="4" s="1"/>
  <c r="N8" i="2"/>
  <c r="N116" i="5" s="1"/>
  <c r="T356" i="4" s="1"/>
  <c r="N7" i="2"/>
  <c r="N117" i="5" s="1"/>
  <c r="T357" i="4" s="1"/>
  <c r="N6" i="2"/>
  <c r="N118" i="5" s="1"/>
  <c r="T358" i="4" s="1"/>
  <c r="N5" i="2"/>
  <c r="N119" i="5" s="1"/>
  <c r="T359" i="4" s="1"/>
  <c r="N4" i="2"/>
  <c r="N120" i="5" s="1"/>
  <c r="T360" i="4" s="1"/>
  <c r="N3" i="2"/>
  <c r="N121" i="5" s="1"/>
  <c r="T361" i="4" s="1"/>
  <c r="N2" i="2"/>
  <c r="N122" i="5" s="1"/>
  <c r="T362" i="4" s="1"/>
  <c r="N122" i="2"/>
  <c r="N2" i="5" s="1"/>
  <c r="T242" i="4" s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123" i="1"/>
  <c r="N121" i="1"/>
  <c r="T121" i="4" s="1"/>
  <c r="N120" i="1"/>
  <c r="T120" i="4" s="1"/>
  <c r="N119" i="1"/>
  <c r="T119" i="4" s="1"/>
  <c r="N118" i="1"/>
  <c r="T118" i="4" s="1"/>
  <c r="N117" i="1"/>
  <c r="T117" i="4" s="1"/>
  <c r="N116" i="1"/>
  <c r="T116" i="4" s="1"/>
  <c r="N115" i="1"/>
  <c r="T115" i="4" s="1"/>
  <c r="N114" i="1"/>
  <c r="T114" i="4" s="1"/>
  <c r="N113" i="1"/>
  <c r="T113" i="4" s="1"/>
  <c r="N112" i="1"/>
  <c r="T112" i="4" s="1"/>
  <c r="N111" i="1"/>
  <c r="T111" i="4" s="1"/>
  <c r="N110" i="1"/>
  <c r="T110" i="4" s="1"/>
  <c r="N109" i="1"/>
  <c r="T109" i="4" s="1"/>
  <c r="N108" i="1"/>
  <c r="T108" i="4" s="1"/>
  <c r="N107" i="1"/>
  <c r="T107" i="4" s="1"/>
  <c r="N106" i="1"/>
  <c r="T106" i="4" s="1"/>
  <c r="N105" i="1"/>
  <c r="T105" i="4" s="1"/>
  <c r="N104" i="1"/>
  <c r="T104" i="4" s="1"/>
  <c r="N103" i="1"/>
  <c r="T103" i="4" s="1"/>
  <c r="N102" i="1"/>
  <c r="T102" i="4" s="1"/>
  <c r="N101" i="1"/>
  <c r="T101" i="4" s="1"/>
  <c r="N100" i="1"/>
  <c r="T100" i="4" s="1"/>
  <c r="N99" i="1"/>
  <c r="T99" i="4" s="1"/>
  <c r="N98" i="1"/>
  <c r="T98" i="4" s="1"/>
  <c r="N97" i="1"/>
  <c r="T97" i="4" s="1"/>
  <c r="N96" i="1"/>
  <c r="T96" i="4" s="1"/>
  <c r="N95" i="1"/>
  <c r="T95" i="4" s="1"/>
  <c r="N94" i="1"/>
  <c r="T94" i="4" s="1"/>
  <c r="N93" i="1"/>
  <c r="T93" i="4" s="1"/>
  <c r="N92" i="1"/>
  <c r="T92" i="4" s="1"/>
  <c r="N91" i="1"/>
  <c r="T91" i="4" s="1"/>
  <c r="N90" i="1"/>
  <c r="T90" i="4" s="1"/>
  <c r="N89" i="1"/>
  <c r="T89" i="4" s="1"/>
  <c r="N88" i="1"/>
  <c r="T88" i="4" s="1"/>
  <c r="N87" i="1"/>
  <c r="T87" i="4" s="1"/>
  <c r="N86" i="1"/>
  <c r="T86" i="4" s="1"/>
  <c r="N85" i="1"/>
  <c r="T85" i="4" s="1"/>
  <c r="N84" i="1"/>
  <c r="T84" i="4" s="1"/>
  <c r="N83" i="1"/>
  <c r="T83" i="4" s="1"/>
  <c r="N82" i="1"/>
  <c r="T82" i="4" s="1"/>
  <c r="N81" i="1"/>
  <c r="T81" i="4" s="1"/>
  <c r="N80" i="1"/>
  <c r="T80" i="4" s="1"/>
  <c r="N79" i="1"/>
  <c r="T79" i="4" s="1"/>
  <c r="N78" i="1"/>
  <c r="T78" i="4" s="1"/>
  <c r="N77" i="1"/>
  <c r="T77" i="4" s="1"/>
  <c r="N76" i="1"/>
  <c r="T76" i="4" s="1"/>
  <c r="N75" i="1"/>
  <c r="T75" i="4" s="1"/>
  <c r="N74" i="1"/>
  <c r="T74" i="4" s="1"/>
  <c r="N73" i="1"/>
  <c r="T73" i="4" s="1"/>
  <c r="N72" i="1"/>
  <c r="T72" i="4" s="1"/>
  <c r="N71" i="1"/>
  <c r="T71" i="4" s="1"/>
  <c r="N70" i="1"/>
  <c r="T70" i="4" s="1"/>
  <c r="N69" i="1"/>
  <c r="T69" i="4" s="1"/>
  <c r="N68" i="1"/>
  <c r="T68" i="4" s="1"/>
  <c r="N67" i="1"/>
  <c r="T67" i="4" s="1"/>
  <c r="N66" i="1"/>
  <c r="T66" i="4" s="1"/>
  <c r="N65" i="1"/>
  <c r="T65" i="4" s="1"/>
  <c r="N64" i="1"/>
  <c r="T64" i="4" s="1"/>
  <c r="N63" i="1"/>
  <c r="T63" i="4" s="1"/>
  <c r="N62" i="1"/>
  <c r="T62" i="4" s="1"/>
  <c r="N61" i="1"/>
  <c r="T61" i="4" s="1"/>
  <c r="N60" i="1"/>
  <c r="T60" i="4" s="1"/>
  <c r="N59" i="1"/>
  <c r="T59" i="4" s="1"/>
  <c r="N58" i="1"/>
  <c r="T58" i="4" s="1"/>
  <c r="N57" i="1"/>
  <c r="T57" i="4" s="1"/>
  <c r="N56" i="1"/>
  <c r="T56" i="4" s="1"/>
  <c r="N55" i="1"/>
  <c r="T55" i="4" s="1"/>
  <c r="N54" i="1"/>
  <c r="T54" i="4" s="1"/>
  <c r="N53" i="1"/>
  <c r="T53" i="4" s="1"/>
  <c r="N52" i="1"/>
  <c r="T52" i="4" s="1"/>
  <c r="N51" i="1"/>
  <c r="T51" i="4" s="1"/>
  <c r="N50" i="1"/>
  <c r="T50" i="4" s="1"/>
  <c r="N49" i="1"/>
  <c r="T49" i="4" s="1"/>
  <c r="N48" i="1"/>
  <c r="T48" i="4" s="1"/>
  <c r="N47" i="1"/>
  <c r="T47" i="4" s="1"/>
  <c r="N46" i="1"/>
  <c r="T46" i="4" s="1"/>
  <c r="N45" i="1"/>
  <c r="T45" i="4" s="1"/>
  <c r="N44" i="1"/>
  <c r="T44" i="4" s="1"/>
  <c r="N43" i="1"/>
  <c r="T43" i="4" s="1"/>
  <c r="N42" i="1"/>
  <c r="T42" i="4" s="1"/>
  <c r="N41" i="1"/>
  <c r="T41" i="4" s="1"/>
  <c r="N40" i="1"/>
  <c r="T40" i="4" s="1"/>
  <c r="N39" i="1"/>
  <c r="T39" i="4" s="1"/>
  <c r="N38" i="1"/>
  <c r="T38" i="4" s="1"/>
  <c r="N37" i="1"/>
  <c r="T37" i="4" s="1"/>
  <c r="N36" i="1"/>
  <c r="T36" i="4" s="1"/>
  <c r="N35" i="1"/>
  <c r="T35" i="4" s="1"/>
  <c r="N34" i="1"/>
  <c r="T34" i="4" s="1"/>
  <c r="N33" i="1"/>
  <c r="T33" i="4" s="1"/>
  <c r="N32" i="1"/>
  <c r="T32" i="4" s="1"/>
  <c r="N31" i="1"/>
  <c r="T31" i="4" s="1"/>
  <c r="N30" i="1"/>
  <c r="T30" i="4" s="1"/>
  <c r="N29" i="1"/>
  <c r="T29" i="4" s="1"/>
  <c r="N28" i="1"/>
  <c r="T28" i="4" s="1"/>
  <c r="N27" i="1"/>
  <c r="T27" i="4" s="1"/>
  <c r="N26" i="1"/>
  <c r="T26" i="4" s="1"/>
  <c r="N25" i="1"/>
  <c r="T25" i="4" s="1"/>
  <c r="N24" i="1"/>
  <c r="T24" i="4" s="1"/>
  <c r="N23" i="1"/>
  <c r="T23" i="4" s="1"/>
  <c r="N22" i="1"/>
  <c r="T22" i="4" s="1"/>
  <c r="N21" i="1"/>
  <c r="T21" i="4" s="1"/>
  <c r="N20" i="1"/>
  <c r="T20" i="4" s="1"/>
  <c r="N19" i="1"/>
  <c r="T19" i="4" s="1"/>
  <c r="N18" i="1"/>
  <c r="T18" i="4" s="1"/>
  <c r="N17" i="1"/>
  <c r="T17" i="4" s="1"/>
  <c r="N16" i="1"/>
  <c r="T16" i="4" s="1"/>
  <c r="N15" i="1"/>
  <c r="T15" i="4" s="1"/>
  <c r="N14" i="1"/>
  <c r="T14" i="4" s="1"/>
  <c r="N13" i="1"/>
  <c r="T13" i="4" s="1"/>
  <c r="N12" i="1"/>
  <c r="T12" i="4" s="1"/>
  <c r="N11" i="1"/>
  <c r="T11" i="4" s="1"/>
  <c r="N10" i="1"/>
  <c r="T10" i="4" s="1"/>
  <c r="N9" i="1"/>
  <c r="T9" i="4" s="1"/>
  <c r="N8" i="1"/>
  <c r="T8" i="4" s="1"/>
  <c r="N7" i="1"/>
  <c r="T7" i="4" s="1"/>
  <c r="N6" i="1"/>
  <c r="T6" i="4" s="1"/>
  <c r="N5" i="1"/>
  <c r="T5" i="4" s="1"/>
  <c r="N4" i="1"/>
  <c r="T4" i="4" s="1"/>
  <c r="N3" i="1"/>
  <c r="T3" i="4" s="1"/>
  <c r="N2" i="1"/>
  <c r="T2" i="4" s="1"/>
  <c r="N122" i="1"/>
  <c r="L124" i="2"/>
  <c r="K124" i="2"/>
  <c r="J124" i="2"/>
  <c r="L125" i="2"/>
  <c r="K125" i="2"/>
  <c r="J125" i="2"/>
  <c r="L126" i="2"/>
  <c r="K126" i="2"/>
  <c r="J126" i="2"/>
  <c r="L127" i="2"/>
  <c r="K127" i="2"/>
  <c r="J127" i="2"/>
  <c r="L128" i="2"/>
  <c r="K128" i="2"/>
  <c r="J128" i="2"/>
  <c r="L129" i="2"/>
  <c r="K129" i="2"/>
  <c r="J129" i="2"/>
  <c r="L130" i="2"/>
  <c r="K130" i="2"/>
  <c r="J130" i="2"/>
  <c r="L131" i="2"/>
  <c r="K131" i="2"/>
  <c r="J131" i="2"/>
  <c r="L132" i="2"/>
  <c r="K132" i="2"/>
  <c r="J132" i="2"/>
  <c r="L133" i="2"/>
  <c r="K133" i="2"/>
  <c r="J133" i="2"/>
  <c r="L134" i="2"/>
  <c r="K134" i="2"/>
  <c r="J134" i="2"/>
  <c r="L135" i="2"/>
  <c r="K135" i="2"/>
  <c r="J135" i="2"/>
  <c r="L136" i="2"/>
  <c r="K136" i="2"/>
  <c r="J136" i="2"/>
  <c r="L137" i="2"/>
  <c r="K137" i="2"/>
  <c r="J137" i="2"/>
  <c r="L138" i="2"/>
  <c r="K138" i="2"/>
  <c r="J138" i="2"/>
  <c r="L139" i="2"/>
  <c r="K139" i="2"/>
  <c r="J139" i="2"/>
  <c r="L140" i="2"/>
  <c r="K140" i="2"/>
  <c r="J140" i="2"/>
  <c r="L141" i="2"/>
  <c r="K141" i="2"/>
  <c r="J141" i="2"/>
  <c r="L142" i="2"/>
  <c r="K142" i="2"/>
  <c r="J142" i="2"/>
  <c r="L143" i="2"/>
  <c r="K143" i="2"/>
  <c r="J143" i="2"/>
  <c r="L144" i="2"/>
  <c r="K144" i="2"/>
  <c r="J144" i="2"/>
  <c r="L145" i="2"/>
  <c r="K145" i="2"/>
  <c r="J145" i="2"/>
  <c r="L146" i="2"/>
  <c r="K146" i="2"/>
  <c r="J146" i="2"/>
  <c r="L147" i="2"/>
  <c r="K147" i="2"/>
  <c r="J147" i="2"/>
  <c r="L148" i="2"/>
  <c r="K148" i="2"/>
  <c r="J148" i="2"/>
  <c r="L149" i="2"/>
  <c r="K149" i="2"/>
  <c r="J149" i="2"/>
  <c r="L150" i="2"/>
  <c r="K150" i="2"/>
  <c r="J150" i="2"/>
  <c r="L151" i="2"/>
  <c r="K151" i="2"/>
  <c r="J151" i="2"/>
  <c r="L152" i="2"/>
  <c r="K152" i="2"/>
  <c r="J152" i="2"/>
  <c r="L153" i="2"/>
  <c r="K153" i="2"/>
  <c r="J153" i="2"/>
  <c r="L154" i="2"/>
  <c r="K154" i="2"/>
  <c r="J154" i="2"/>
  <c r="L155" i="2"/>
  <c r="K155" i="2"/>
  <c r="J155" i="2"/>
  <c r="L156" i="2"/>
  <c r="K156" i="2"/>
  <c r="J156" i="2"/>
  <c r="L157" i="2"/>
  <c r="K157" i="2"/>
  <c r="J157" i="2"/>
  <c r="L158" i="2"/>
  <c r="K158" i="2"/>
  <c r="J158" i="2"/>
  <c r="L159" i="2"/>
  <c r="K159" i="2"/>
  <c r="J159" i="2"/>
  <c r="L160" i="2"/>
  <c r="K160" i="2"/>
  <c r="J160" i="2"/>
  <c r="L161" i="2"/>
  <c r="K161" i="2"/>
  <c r="J161" i="2"/>
  <c r="L162" i="2"/>
  <c r="K162" i="2"/>
  <c r="J162" i="2"/>
  <c r="L163" i="2"/>
  <c r="K163" i="2"/>
  <c r="J163" i="2"/>
  <c r="L164" i="2"/>
  <c r="K164" i="2"/>
  <c r="J164" i="2"/>
  <c r="L165" i="2"/>
  <c r="K165" i="2"/>
  <c r="J165" i="2"/>
  <c r="L166" i="2"/>
  <c r="K166" i="2"/>
  <c r="J166" i="2"/>
  <c r="L167" i="2"/>
  <c r="K167" i="2"/>
  <c r="J167" i="2"/>
  <c r="L168" i="2"/>
  <c r="K168" i="2"/>
  <c r="J168" i="2"/>
  <c r="L169" i="2"/>
  <c r="K169" i="2"/>
  <c r="J169" i="2"/>
  <c r="L170" i="2"/>
  <c r="K170" i="2"/>
  <c r="J170" i="2"/>
  <c r="L171" i="2"/>
  <c r="K171" i="2"/>
  <c r="J171" i="2"/>
  <c r="L172" i="2"/>
  <c r="K172" i="2"/>
  <c r="J172" i="2"/>
  <c r="L173" i="2"/>
  <c r="K173" i="2"/>
  <c r="J173" i="2"/>
  <c r="L174" i="2"/>
  <c r="K174" i="2"/>
  <c r="J174" i="2"/>
  <c r="L175" i="2"/>
  <c r="K175" i="2"/>
  <c r="J175" i="2"/>
  <c r="L176" i="2"/>
  <c r="K176" i="2"/>
  <c r="J176" i="2"/>
  <c r="L177" i="2"/>
  <c r="K177" i="2"/>
  <c r="J177" i="2"/>
  <c r="L178" i="2"/>
  <c r="K178" i="2"/>
  <c r="J178" i="2"/>
  <c r="L179" i="2"/>
  <c r="K179" i="2"/>
  <c r="J179" i="2"/>
  <c r="L180" i="2"/>
  <c r="K180" i="2"/>
  <c r="J180" i="2"/>
  <c r="L181" i="2"/>
  <c r="K181" i="2"/>
  <c r="J181" i="2"/>
  <c r="L182" i="2"/>
  <c r="K182" i="2"/>
  <c r="J182" i="2"/>
  <c r="L183" i="2"/>
  <c r="K183" i="2"/>
  <c r="J183" i="2"/>
  <c r="L184" i="2"/>
  <c r="K184" i="2"/>
  <c r="J184" i="2"/>
  <c r="L185" i="2"/>
  <c r="K185" i="2"/>
  <c r="J185" i="2"/>
  <c r="L186" i="2"/>
  <c r="K186" i="2"/>
  <c r="J186" i="2"/>
  <c r="L187" i="2"/>
  <c r="K187" i="2"/>
  <c r="J187" i="2"/>
  <c r="L188" i="2"/>
  <c r="K188" i="2"/>
  <c r="J188" i="2"/>
  <c r="L189" i="2"/>
  <c r="K189" i="2"/>
  <c r="J189" i="2"/>
  <c r="L190" i="2"/>
  <c r="K190" i="2"/>
  <c r="J190" i="2"/>
  <c r="L191" i="2"/>
  <c r="K191" i="2"/>
  <c r="J191" i="2"/>
  <c r="L192" i="2"/>
  <c r="K192" i="2"/>
  <c r="J192" i="2"/>
  <c r="L193" i="2"/>
  <c r="K193" i="2"/>
  <c r="J193" i="2"/>
  <c r="L194" i="2"/>
  <c r="K194" i="2"/>
  <c r="J194" i="2"/>
  <c r="L195" i="2"/>
  <c r="K195" i="2"/>
  <c r="J195" i="2"/>
  <c r="L196" i="2"/>
  <c r="K196" i="2"/>
  <c r="J196" i="2"/>
  <c r="L197" i="2"/>
  <c r="K197" i="2"/>
  <c r="J197" i="2"/>
  <c r="L198" i="2"/>
  <c r="K198" i="2"/>
  <c r="J198" i="2"/>
  <c r="L199" i="2"/>
  <c r="K199" i="2"/>
  <c r="J199" i="2"/>
  <c r="L200" i="2"/>
  <c r="K200" i="2"/>
  <c r="J200" i="2"/>
  <c r="L201" i="2"/>
  <c r="K201" i="2"/>
  <c r="J201" i="2"/>
  <c r="L202" i="2"/>
  <c r="K202" i="2"/>
  <c r="J202" i="2"/>
  <c r="L203" i="2"/>
  <c r="K203" i="2"/>
  <c r="J203" i="2"/>
  <c r="L204" i="2"/>
  <c r="K204" i="2"/>
  <c r="J204" i="2"/>
  <c r="L205" i="2"/>
  <c r="K205" i="2"/>
  <c r="J205" i="2"/>
  <c r="L206" i="2"/>
  <c r="K206" i="2"/>
  <c r="J206" i="2"/>
  <c r="L207" i="2"/>
  <c r="K207" i="2"/>
  <c r="J207" i="2"/>
  <c r="L208" i="2"/>
  <c r="K208" i="2"/>
  <c r="J208" i="2"/>
  <c r="L209" i="2"/>
  <c r="K209" i="2"/>
  <c r="J209" i="2"/>
  <c r="L210" i="2"/>
  <c r="K210" i="2"/>
  <c r="J210" i="2"/>
  <c r="L211" i="2"/>
  <c r="K211" i="2"/>
  <c r="J211" i="2"/>
  <c r="L212" i="2"/>
  <c r="K212" i="2"/>
  <c r="J212" i="2"/>
  <c r="L213" i="2"/>
  <c r="K213" i="2"/>
  <c r="J213" i="2"/>
  <c r="L214" i="2"/>
  <c r="K214" i="2"/>
  <c r="J214" i="2"/>
  <c r="L215" i="2"/>
  <c r="K215" i="2"/>
  <c r="J215" i="2"/>
  <c r="L216" i="2"/>
  <c r="K216" i="2"/>
  <c r="J216" i="2"/>
  <c r="L217" i="2"/>
  <c r="K217" i="2"/>
  <c r="J217" i="2"/>
  <c r="L218" i="2"/>
  <c r="K218" i="2"/>
  <c r="J218" i="2"/>
  <c r="L219" i="2"/>
  <c r="K219" i="2"/>
  <c r="J219" i="2"/>
  <c r="L220" i="2"/>
  <c r="K220" i="2"/>
  <c r="J220" i="2"/>
  <c r="L221" i="2"/>
  <c r="K221" i="2"/>
  <c r="J221" i="2"/>
  <c r="L222" i="2"/>
  <c r="K222" i="2"/>
  <c r="J222" i="2"/>
  <c r="L223" i="2"/>
  <c r="K223" i="2"/>
  <c r="J223" i="2"/>
  <c r="L224" i="2"/>
  <c r="K224" i="2"/>
  <c r="J224" i="2"/>
  <c r="L225" i="2"/>
  <c r="K225" i="2"/>
  <c r="J225" i="2"/>
  <c r="L226" i="2"/>
  <c r="K226" i="2"/>
  <c r="J226" i="2"/>
  <c r="L227" i="2"/>
  <c r="K227" i="2"/>
  <c r="J227" i="2"/>
  <c r="L228" i="2"/>
  <c r="K228" i="2"/>
  <c r="J228" i="2"/>
  <c r="L229" i="2"/>
  <c r="K229" i="2"/>
  <c r="J229" i="2"/>
  <c r="L230" i="2"/>
  <c r="K230" i="2"/>
  <c r="J230" i="2"/>
  <c r="L231" i="2"/>
  <c r="K231" i="2"/>
  <c r="J231" i="2"/>
  <c r="L232" i="2"/>
  <c r="K232" i="2"/>
  <c r="J232" i="2"/>
  <c r="L233" i="2"/>
  <c r="K233" i="2"/>
  <c r="J233" i="2"/>
  <c r="L234" i="2"/>
  <c r="K234" i="2"/>
  <c r="J234" i="2"/>
  <c r="L235" i="2"/>
  <c r="K235" i="2"/>
  <c r="J235" i="2"/>
  <c r="L236" i="2"/>
  <c r="K236" i="2"/>
  <c r="J236" i="2"/>
  <c r="L237" i="2"/>
  <c r="K237" i="2"/>
  <c r="J237" i="2"/>
  <c r="L238" i="2"/>
  <c r="K238" i="2"/>
  <c r="J238" i="2"/>
  <c r="L239" i="2"/>
  <c r="K239" i="2"/>
  <c r="J239" i="2"/>
  <c r="L240" i="2"/>
  <c r="K240" i="2"/>
  <c r="J240" i="2"/>
  <c r="L241" i="2"/>
  <c r="K241" i="2"/>
  <c r="J241" i="2"/>
  <c r="J123" i="2"/>
  <c r="K123" i="2"/>
  <c r="L123" i="2"/>
  <c r="L121" i="2"/>
  <c r="L3" i="5" s="1"/>
  <c r="R243" i="4" s="1"/>
  <c r="K121" i="2"/>
  <c r="K3" i="5" s="1"/>
  <c r="O243" i="4" s="1"/>
  <c r="J121" i="2"/>
  <c r="J3" i="5" s="1"/>
  <c r="N243" i="4" s="1"/>
  <c r="L120" i="2"/>
  <c r="L4" i="5" s="1"/>
  <c r="R244" i="4" s="1"/>
  <c r="K120" i="2"/>
  <c r="K4" i="5" s="1"/>
  <c r="O244" i="4" s="1"/>
  <c r="J120" i="2"/>
  <c r="J4" i="5" s="1"/>
  <c r="N244" i="4" s="1"/>
  <c r="L119" i="2"/>
  <c r="L5" i="5" s="1"/>
  <c r="R245" i="4" s="1"/>
  <c r="K119" i="2"/>
  <c r="K5" i="5" s="1"/>
  <c r="O245" i="4" s="1"/>
  <c r="J119" i="2"/>
  <c r="J5" i="5" s="1"/>
  <c r="N245" i="4" s="1"/>
  <c r="L118" i="2"/>
  <c r="L6" i="5" s="1"/>
  <c r="R246" i="4" s="1"/>
  <c r="K118" i="2"/>
  <c r="K6" i="5" s="1"/>
  <c r="O246" i="4" s="1"/>
  <c r="J118" i="2"/>
  <c r="J6" i="5" s="1"/>
  <c r="N246" i="4" s="1"/>
  <c r="L117" i="2"/>
  <c r="L7" i="5" s="1"/>
  <c r="R247" i="4" s="1"/>
  <c r="K117" i="2"/>
  <c r="K7" i="5" s="1"/>
  <c r="O247" i="4" s="1"/>
  <c r="J117" i="2"/>
  <c r="J7" i="5" s="1"/>
  <c r="N247" i="4" s="1"/>
  <c r="L116" i="2"/>
  <c r="L8" i="5" s="1"/>
  <c r="R248" i="4" s="1"/>
  <c r="K116" i="2"/>
  <c r="K8" i="5" s="1"/>
  <c r="O248" i="4" s="1"/>
  <c r="J116" i="2"/>
  <c r="J8" i="5" s="1"/>
  <c r="N248" i="4" s="1"/>
  <c r="L115" i="2"/>
  <c r="L9" i="5" s="1"/>
  <c r="R249" i="4" s="1"/>
  <c r="K115" i="2"/>
  <c r="K9" i="5" s="1"/>
  <c r="O249" i="4" s="1"/>
  <c r="J115" i="2"/>
  <c r="J9" i="5" s="1"/>
  <c r="N249" i="4" s="1"/>
  <c r="L114" i="2"/>
  <c r="L10" i="5" s="1"/>
  <c r="R250" i="4" s="1"/>
  <c r="K114" i="2"/>
  <c r="K10" i="5" s="1"/>
  <c r="O250" i="4" s="1"/>
  <c r="J114" i="2"/>
  <c r="J10" i="5" s="1"/>
  <c r="N250" i="4" s="1"/>
  <c r="L113" i="2"/>
  <c r="L11" i="5" s="1"/>
  <c r="R251" i="4" s="1"/>
  <c r="K113" i="2"/>
  <c r="K11" i="5" s="1"/>
  <c r="O251" i="4" s="1"/>
  <c r="J113" i="2"/>
  <c r="J11" i="5" s="1"/>
  <c r="N251" i="4" s="1"/>
  <c r="L112" i="2"/>
  <c r="L12" i="5" s="1"/>
  <c r="R252" i="4" s="1"/>
  <c r="K112" i="2"/>
  <c r="K12" i="5" s="1"/>
  <c r="O252" i="4" s="1"/>
  <c r="J112" i="2"/>
  <c r="J12" i="5" s="1"/>
  <c r="N252" i="4" s="1"/>
  <c r="L111" i="2"/>
  <c r="L13" i="5" s="1"/>
  <c r="R253" i="4" s="1"/>
  <c r="K111" i="2"/>
  <c r="K13" i="5" s="1"/>
  <c r="O253" i="4" s="1"/>
  <c r="J111" i="2"/>
  <c r="J13" i="5" s="1"/>
  <c r="N253" i="4" s="1"/>
  <c r="L110" i="2"/>
  <c r="L14" i="5" s="1"/>
  <c r="R254" i="4" s="1"/>
  <c r="K110" i="2"/>
  <c r="K14" i="5" s="1"/>
  <c r="O254" i="4" s="1"/>
  <c r="J110" i="2"/>
  <c r="J14" i="5" s="1"/>
  <c r="N254" i="4" s="1"/>
  <c r="L109" i="2"/>
  <c r="L15" i="5" s="1"/>
  <c r="R255" i="4" s="1"/>
  <c r="K109" i="2"/>
  <c r="K15" i="5" s="1"/>
  <c r="O255" i="4" s="1"/>
  <c r="J109" i="2"/>
  <c r="J15" i="5" s="1"/>
  <c r="N255" i="4" s="1"/>
  <c r="L108" i="2"/>
  <c r="L16" i="5" s="1"/>
  <c r="R256" i="4" s="1"/>
  <c r="K108" i="2"/>
  <c r="K16" i="5" s="1"/>
  <c r="O256" i="4" s="1"/>
  <c r="J108" i="2"/>
  <c r="J16" i="5" s="1"/>
  <c r="N256" i="4" s="1"/>
  <c r="L107" i="2"/>
  <c r="L17" i="5" s="1"/>
  <c r="R257" i="4" s="1"/>
  <c r="K107" i="2"/>
  <c r="K17" i="5" s="1"/>
  <c r="O257" i="4" s="1"/>
  <c r="J107" i="2"/>
  <c r="J17" i="5" s="1"/>
  <c r="N257" i="4" s="1"/>
  <c r="L106" i="2"/>
  <c r="L18" i="5" s="1"/>
  <c r="R258" i="4" s="1"/>
  <c r="K106" i="2"/>
  <c r="K18" i="5" s="1"/>
  <c r="O258" i="4" s="1"/>
  <c r="J106" i="2"/>
  <c r="J18" i="5" s="1"/>
  <c r="N258" i="4" s="1"/>
  <c r="L105" i="2"/>
  <c r="L19" i="5" s="1"/>
  <c r="R259" i="4" s="1"/>
  <c r="K105" i="2"/>
  <c r="K19" i="5" s="1"/>
  <c r="O259" i="4" s="1"/>
  <c r="J105" i="2"/>
  <c r="J19" i="5" s="1"/>
  <c r="N259" i="4" s="1"/>
  <c r="L104" i="2"/>
  <c r="L20" i="5" s="1"/>
  <c r="R260" i="4" s="1"/>
  <c r="K104" i="2"/>
  <c r="K20" i="5" s="1"/>
  <c r="O260" i="4" s="1"/>
  <c r="J104" i="2"/>
  <c r="J20" i="5" s="1"/>
  <c r="N260" i="4" s="1"/>
  <c r="L103" i="2"/>
  <c r="L21" i="5" s="1"/>
  <c r="R261" i="4" s="1"/>
  <c r="K103" i="2"/>
  <c r="K21" i="5" s="1"/>
  <c r="O261" i="4" s="1"/>
  <c r="J103" i="2"/>
  <c r="J21" i="5" s="1"/>
  <c r="N261" i="4" s="1"/>
  <c r="L102" i="2"/>
  <c r="L22" i="5" s="1"/>
  <c r="R262" i="4" s="1"/>
  <c r="K102" i="2"/>
  <c r="K22" i="5" s="1"/>
  <c r="O262" i="4" s="1"/>
  <c r="J102" i="2"/>
  <c r="J22" i="5" s="1"/>
  <c r="N262" i="4" s="1"/>
  <c r="L101" i="2"/>
  <c r="L23" i="5" s="1"/>
  <c r="R263" i="4" s="1"/>
  <c r="K101" i="2"/>
  <c r="K23" i="5" s="1"/>
  <c r="O263" i="4" s="1"/>
  <c r="J101" i="2"/>
  <c r="J23" i="5" s="1"/>
  <c r="N263" i="4" s="1"/>
  <c r="L100" i="2"/>
  <c r="L24" i="5" s="1"/>
  <c r="R264" i="4" s="1"/>
  <c r="K100" i="2"/>
  <c r="K24" i="5" s="1"/>
  <c r="O264" i="4" s="1"/>
  <c r="J100" i="2"/>
  <c r="J24" i="5" s="1"/>
  <c r="N264" i="4" s="1"/>
  <c r="L99" i="2"/>
  <c r="L25" i="5" s="1"/>
  <c r="R265" i="4" s="1"/>
  <c r="K99" i="2"/>
  <c r="K25" i="5" s="1"/>
  <c r="O265" i="4" s="1"/>
  <c r="J99" i="2"/>
  <c r="J25" i="5" s="1"/>
  <c r="N265" i="4" s="1"/>
  <c r="L98" i="2"/>
  <c r="L26" i="5" s="1"/>
  <c r="R266" i="4" s="1"/>
  <c r="K98" i="2"/>
  <c r="K26" i="5" s="1"/>
  <c r="O266" i="4" s="1"/>
  <c r="J98" i="2"/>
  <c r="J26" i="5" s="1"/>
  <c r="N266" i="4" s="1"/>
  <c r="L97" i="2"/>
  <c r="L27" i="5" s="1"/>
  <c r="R267" i="4" s="1"/>
  <c r="K97" i="2"/>
  <c r="K27" i="5" s="1"/>
  <c r="O267" i="4" s="1"/>
  <c r="J97" i="2"/>
  <c r="J27" i="5" s="1"/>
  <c r="N267" i="4" s="1"/>
  <c r="L96" i="2"/>
  <c r="L28" i="5" s="1"/>
  <c r="R268" i="4" s="1"/>
  <c r="K96" i="2"/>
  <c r="K28" i="5" s="1"/>
  <c r="O268" i="4" s="1"/>
  <c r="J96" i="2"/>
  <c r="J28" i="5" s="1"/>
  <c r="N268" i="4" s="1"/>
  <c r="L95" i="2"/>
  <c r="L29" i="5" s="1"/>
  <c r="R269" i="4" s="1"/>
  <c r="K95" i="2"/>
  <c r="K29" i="5" s="1"/>
  <c r="O269" i="4" s="1"/>
  <c r="J95" i="2"/>
  <c r="J29" i="5" s="1"/>
  <c r="N269" i="4" s="1"/>
  <c r="L94" i="2"/>
  <c r="L30" i="5" s="1"/>
  <c r="R270" i="4" s="1"/>
  <c r="K94" i="2"/>
  <c r="K30" i="5" s="1"/>
  <c r="O270" i="4" s="1"/>
  <c r="J94" i="2"/>
  <c r="J30" i="5" s="1"/>
  <c r="N270" i="4" s="1"/>
  <c r="L93" i="2"/>
  <c r="L31" i="5" s="1"/>
  <c r="R271" i="4" s="1"/>
  <c r="K93" i="2"/>
  <c r="K31" i="5" s="1"/>
  <c r="O271" i="4" s="1"/>
  <c r="J93" i="2"/>
  <c r="J31" i="5" s="1"/>
  <c r="N271" i="4" s="1"/>
  <c r="L92" i="2"/>
  <c r="L32" i="5" s="1"/>
  <c r="R272" i="4" s="1"/>
  <c r="K92" i="2"/>
  <c r="K32" i="5" s="1"/>
  <c r="O272" i="4" s="1"/>
  <c r="J92" i="2"/>
  <c r="J32" i="5" s="1"/>
  <c r="N272" i="4" s="1"/>
  <c r="L91" i="2"/>
  <c r="L33" i="5" s="1"/>
  <c r="R273" i="4" s="1"/>
  <c r="K91" i="2"/>
  <c r="K33" i="5" s="1"/>
  <c r="O273" i="4" s="1"/>
  <c r="J91" i="2"/>
  <c r="J33" i="5" s="1"/>
  <c r="N273" i="4" s="1"/>
  <c r="L90" i="2"/>
  <c r="L34" i="5" s="1"/>
  <c r="R274" i="4" s="1"/>
  <c r="K90" i="2"/>
  <c r="K34" i="5" s="1"/>
  <c r="O274" i="4" s="1"/>
  <c r="J90" i="2"/>
  <c r="J34" i="5" s="1"/>
  <c r="N274" i="4" s="1"/>
  <c r="L89" i="2"/>
  <c r="L35" i="5" s="1"/>
  <c r="R275" i="4" s="1"/>
  <c r="K89" i="2"/>
  <c r="K35" i="5" s="1"/>
  <c r="O275" i="4" s="1"/>
  <c r="J89" i="2"/>
  <c r="J35" i="5" s="1"/>
  <c r="N275" i="4" s="1"/>
  <c r="L88" i="2"/>
  <c r="L36" i="5" s="1"/>
  <c r="R276" i="4" s="1"/>
  <c r="K88" i="2"/>
  <c r="K36" i="5" s="1"/>
  <c r="O276" i="4" s="1"/>
  <c r="J88" i="2"/>
  <c r="J36" i="5" s="1"/>
  <c r="N276" i="4" s="1"/>
  <c r="L87" i="2"/>
  <c r="L37" i="5" s="1"/>
  <c r="R277" i="4" s="1"/>
  <c r="K87" i="2"/>
  <c r="K37" i="5" s="1"/>
  <c r="O277" i="4" s="1"/>
  <c r="J87" i="2"/>
  <c r="J37" i="5" s="1"/>
  <c r="N277" i="4" s="1"/>
  <c r="L86" i="2"/>
  <c r="L38" i="5" s="1"/>
  <c r="R278" i="4" s="1"/>
  <c r="K86" i="2"/>
  <c r="K38" i="5" s="1"/>
  <c r="O278" i="4" s="1"/>
  <c r="J86" i="2"/>
  <c r="J38" i="5" s="1"/>
  <c r="N278" i="4" s="1"/>
  <c r="L85" i="2"/>
  <c r="L39" i="5" s="1"/>
  <c r="R279" i="4" s="1"/>
  <c r="K85" i="2"/>
  <c r="K39" i="5" s="1"/>
  <c r="O279" i="4" s="1"/>
  <c r="J85" i="2"/>
  <c r="J39" i="5" s="1"/>
  <c r="N279" i="4" s="1"/>
  <c r="L84" i="2"/>
  <c r="L40" i="5" s="1"/>
  <c r="R280" i="4" s="1"/>
  <c r="K84" i="2"/>
  <c r="K40" i="5" s="1"/>
  <c r="O280" i="4" s="1"/>
  <c r="J84" i="2"/>
  <c r="J40" i="5" s="1"/>
  <c r="N280" i="4" s="1"/>
  <c r="L83" i="2"/>
  <c r="L41" i="5" s="1"/>
  <c r="R281" i="4" s="1"/>
  <c r="K83" i="2"/>
  <c r="K41" i="5" s="1"/>
  <c r="O281" i="4" s="1"/>
  <c r="J83" i="2"/>
  <c r="J41" i="5" s="1"/>
  <c r="N281" i="4" s="1"/>
  <c r="L82" i="2"/>
  <c r="L42" i="5" s="1"/>
  <c r="R282" i="4" s="1"/>
  <c r="K82" i="2"/>
  <c r="K42" i="5" s="1"/>
  <c r="O282" i="4" s="1"/>
  <c r="J82" i="2"/>
  <c r="J42" i="5" s="1"/>
  <c r="N282" i="4" s="1"/>
  <c r="L81" i="2"/>
  <c r="L43" i="5" s="1"/>
  <c r="R283" i="4" s="1"/>
  <c r="K81" i="2"/>
  <c r="K43" i="5" s="1"/>
  <c r="O283" i="4" s="1"/>
  <c r="J81" i="2"/>
  <c r="J43" i="5" s="1"/>
  <c r="N283" i="4" s="1"/>
  <c r="L80" i="2"/>
  <c r="L44" i="5" s="1"/>
  <c r="R284" i="4" s="1"/>
  <c r="K80" i="2"/>
  <c r="K44" i="5" s="1"/>
  <c r="O284" i="4" s="1"/>
  <c r="J80" i="2"/>
  <c r="J44" i="5" s="1"/>
  <c r="N284" i="4" s="1"/>
  <c r="L79" i="2"/>
  <c r="L45" i="5" s="1"/>
  <c r="R285" i="4" s="1"/>
  <c r="K79" i="2"/>
  <c r="K45" i="5" s="1"/>
  <c r="O285" i="4" s="1"/>
  <c r="J79" i="2"/>
  <c r="J45" i="5" s="1"/>
  <c r="N285" i="4" s="1"/>
  <c r="L78" i="2"/>
  <c r="L46" i="5" s="1"/>
  <c r="R286" i="4" s="1"/>
  <c r="K78" i="2"/>
  <c r="K46" i="5" s="1"/>
  <c r="O286" i="4" s="1"/>
  <c r="J78" i="2"/>
  <c r="J46" i="5" s="1"/>
  <c r="N286" i="4" s="1"/>
  <c r="L77" i="2"/>
  <c r="L47" i="5" s="1"/>
  <c r="R287" i="4" s="1"/>
  <c r="K77" i="2"/>
  <c r="K47" i="5" s="1"/>
  <c r="O287" i="4" s="1"/>
  <c r="J77" i="2"/>
  <c r="J47" i="5" s="1"/>
  <c r="N287" i="4" s="1"/>
  <c r="L76" i="2"/>
  <c r="L48" i="5" s="1"/>
  <c r="R288" i="4" s="1"/>
  <c r="K76" i="2"/>
  <c r="K48" i="5" s="1"/>
  <c r="O288" i="4" s="1"/>
  <c r="J76" i="2"/>
  <c r="J48" i="5" s="1"/>
  <c r="N288" i="4" s="1"/>
  <c r="L75" i="2"/>
  <c r="L49" i="5" s="1"/>
  <c r="R289" i="4" s="1"/>
  <c r="K75" i="2"/>
  <c r="K49" i="5" s="1"/>
  <c r="O289" i="4" s="1"/>
  <c r="J75" i="2"/>
  <c r="J49" i="5" s="1"/>
  <c r="N289" i="4" s="1"/>
  <c r="L74" i="2"/>
  <c r="L50" i="5" s="1"/>
  <c r="R290" i="4" s="1"/>
  <c r="K74" i="2"/>
  <c r="K50" i="5" s="1"/>
  <c r="O290" i="4" s="1"/>
  <c r="J74" i="2"/>
  <c r="J50" i="5" s="1"/>
  <c r="N290" i="4" s="1"/>
  <c r="L73" i="2"/>
  <c r="L51" i="5" s="1"/>
  <c r="R291" i="4" s="1"/>
  <c r="K73" i="2"/>
  <c r="K51" i="5" s="1"/>
  <c r="O291" i="4" s="1"/>
  <c r="J73" i="2"/>
  <c r="J51" i="5" s="1"/>
  <c r="N291" i="4" s="1"/>
  <c r="L72" i="2"/>
  <c r="L52" i="5" s="1"/>
  <c r="R292" i="4" s="1"/>
  <c r="K72" i="2"/>
  <c r="K52" i="5" s="1"/>
  <c r="O292" i="4" s="1"/>
  <c r="J72" i="2"/>
  <c r="J52" i="5" s="1"/>
  <c r="N292" i="4" s="1"/>
  <c r="L71" i="2"/>
  <c r="L53" i="5" s="1"/>
  <c r="R293" i="4" s="1"/>
  <c r="K71" i="2"/>
  <c r="K53" i="5" s="1"/>
  <c r="O293" i="4" s="1"/>
  <c r="J71" i="2"/>
  <c r="J53" i="5" s="1"/>
  <c r="N293" i="4" s="1"/>
  <c r="L70" i="2"/>
  <c r="L54" i="5" s="1"/>
  <c r="R294" i="4" s="1"/>
  <c r="K70" i="2"/>
  <c r="K54" i="5" s="1"/>
  <c r="O294" i="4" s="1"/>
  <c r="J70" i="2"/>
  <c r="J54" i="5" s="1"/>
  <c r="N294" i="4" s="1"/>
  <c r="L69" i="2"/>
  <c r="L55" i="5" s="1"/>
  <c r="R295" i="4" s="1"/>
  <c r="K69" i="2"/>
  <c r="K55" i="5" s="1"/>
  <c r="O295" i="4" s="1"/>
  <c r="J69" i="2"/>
  <c r="J55" i="5" s="1"/>
  <c r="N295" i="4" s="1"/>
  <c r="L68" i="2"/>
  <c r="L56" i="5" s="1"/>
  <c r="R296" i="4" s="1"/>
  <c r="K68" i="2"/>
  <c r="K56" i="5" s="1"/>
  <c r="O296" i="4" s="1"/>
  <c r="J68" i="2"/>
  <c r="J56" i="5" s="1"/>
  <c r="N296" i="4" s="1"/>
  <c r="L67" i="2"/>
  <c r="L57" i="5" s="1"/>
  <c r="R297" i="4" s="1"/>
  <c r="K67" i="2"/>
  <c r="K57" i="5" s="1"/>
  <c r="O297" i="4" s="1"/>
  <c r="J67" i="2"/>
  <c r="J57" i="5" s="1"/>
  <c r="N297" i="4" s="1"/>
  <c r="L66" i="2"/>
  <c r="L58" i="5" s="1"/>
  <c r="R298" i="4" s="1"/>
  <c r="K66" i="2"/>
  <c r="K58" i="5" s="1"/>
  <c r="O298" i="4" s="1"/>
  <c r="J66" i="2"/>
  <c r="J58" i="5" s="1"/>
  <c r="N298" i="4" s="1"/>
  <c r="L65" i="2"/>
  <c r="L59" i="5" s="1"/>
  <c r="R299" i="4" s="1"/>
  <c r="K65" i="2"/>
  <c r="K59" i="5" s="1"/>
  <c r="O299" i="4" s="1"/>
  <c r="J65" i="2"/>
  <c r="J59" i="5" s="1"/>
  <c r="N299" i="4" s="1"/>
  <c r="L64" i="2"/>
  <c r="L60" i="5" s="1"/>
  <c r="R300" i="4" s="1"/>
  <c r="K64" i="2"/>
  <c r="K60" i="5" s="1"/>
  <c r="O300" i="4" s="1"/>
  <c r="J64" i="2"/>
  <c r="J60" i="5" s="1"/>
  <c r="N300" i="4" s="1"/>
  <c r="L63" i="2"/>
  <c r="L61" i="5" s="1"/>
  <c r="R301" i="4" s="1"/>
  <c r="K63" i="2"/>
  <c r="K61" i="5" s="1"/>
  <c r="O301" i="4" s="1"/>
  <c r="J63" i="2"/>
  <c r="J61" i="5" s="1"/>
  <c r="N301" i="4" s="1"/>
  <c r="L62" i="2"/>
  <c r="L62" i="5" s="1"/>
  <c r="R302" i="4" s="1"/>
  <c r="K62" i="2"/>
  <c r="K62" i="5" s="1"/>
  <c r="O302" i="4" s="1"/>
  <c r="J62" i="2"/>
  <c r="J62" i="5" s="1"/>
  <c r="N302" i="4" s="1"/>
  <c r="L61" i="2"/>
  <c r="L63" i="5" s="1"/>
  <c r="R303" i="4" s="1"/>
  <c r="K61" i="2"/>
  <c r="K63" i="5" s="1"/>
  <c r="O303" i="4" s="1"/>
  <c r="J61" i="2"/>
  <c r="J63" i="5" s="1"/>
  <c r="N303" i="4" s="1"/>
  <c r="L60" i="2"/>
  <c r="L64" i="5" s="1"/>
  <c r="R304" i="4" s="1"/>
  <c r="K60" i="2"/>
  <c r="K64" i="5" s="1"/>
  <c r="O304" i="4" s="1"/>
  <c r="J60" i="2"/>
  <c r="J64" i="5" s="1"/>
  <c r="N304" i="4" s="1"/>
  <c r="L59" i="2"/>
  <c r="L65" i="5" s="1"/>
  <c r="R305" i="4" s="1"/>
  <c r="K59" i="2"/>
  <c r="K65" i="5" s="1"/>
  <c r="O305" i="4" s="1"/>
  <c r="J59" i="2"/>
  <c r="J65" i="5" s="1"/>
  <c r="N305" i="4" s="1"/>
  <c r="L58" i="2"/>
  <c r="L66" i="5" s="1"/>
  <c r="R306" i="4" s="1"/>
  <c r="K58" i="2"/>
  <c r="K66" i="5" s="1"/>
  <c r="O306" i="4" s="1"/>
  <c r="J58" i="2"/>
  <c r="J66" i="5" s="1"/>
  <c r="N306" i="4" s="1"/>
  <c r="L57" i="2"/>
  <c r="L67" i="5" s="1"/>
  <c r="R307" i="4" s="1"/>
  <c r="K57" i="2"/>
  <c r="K67" i="5" s="1"/>
  <c r="O307" i="4" s="1"/>
  <c r="J57" i="2"/>
  <c r="J67" i="5" s="1"/>
  <c r="N307" i="4" s="1"/>
  <c r="L56" i="2"/>
  <c r="L68" i="5" s="1"/>
  <c r="R308" i="4" s="1"/>
  <c r="K56" i="2"/>
  <c r="K68" i="5" s="1"/>
  <c r="O308" i="4" s="1"/>
  <c r="J56" i="2"/>
  <c r="J68" i="5" s="1"/>
  <c r="N308" i="4" s="1"/>
  <c r="L55" i="2"/>
  <c r="L69" i="5" s="1"/>
  <c r="R309" i="4" s="1"/>
  <c r="K55" i="2"/>
  <c r="K69" i="5" s="1"/>
  <c r="O309" i="4" s="1"/>
  <c r="J55" i="2"/>
  <c r="J69" i="5" s="1"/>
  <c r="N309" i="4" s="1"/>
  <c r="L54" i="2"/>
  <c r="L70" i="5" s="1"/>
  <c r="R310" i="4" s="1"/>
  <c r="K54" i="2"/>
  <c r="K70" i="5" s="1"/>
  <c r="O310" i="4" s="1"/>
  <c r="J54" i="2"/>
  <c r="J70" i="5" s="1"/>
  <c r="N310" i="4" s="1"/>
  <c r="L53" i="2"/>
  <c r="L71" i="5" s="1"/>
  <c r="R311" i="4" s="1"/>
  <c r="K53" i="2"/>
  <c r="K71" i="5" s="1"/>
  <c r="O311" i="4" s="1"/>
  <c r="J53" i="2"/>
  <c r="J71" i="5" s="1"/>
  <c r="N311" i="4" s="1"/>
  <c r="L52" i="2"/>
  <c r="L72" i="5" s="1"/>
  <c r="R312" i="4" s="1"/>
  <c r="K52" i="2"/>
  <c r="K72" i="5" s="1"/>
  <c r="O312" i="4" s="1"/>
  <c r="J52" i="2"/>
  <c r="J72" i="5" s="1"/>
  <c r="N312" i="4" s="1"/>
  <c r="L51" i="2"/>
  <c r="L73" i="5" s="1"/>
  <c r="R313" i="4" s="1"/>
  <c r="K51" i="2"/>
  <c r="K73" i="5" s="1"/>
  <c r="O313" i="4" s="1"/>
  <c r="J51" i="2"/>
  <c r="J73" i="5" s="1"/>
  <c r="N313" i="4" s="1"/>
  <c r="L50" i="2"/>
  <c r="L74" i="5" s="1"/>
  <c r="R314" i="4" s="1"/>
  <c r="K50" i="2"/>
  <c r="K74" i="5" s="1"/>
  <c r="O314" i="4" s="1"/>
  <c r="J50" i="2"/>
  <c r="J74" i="5" s="1"/>
  <c r="N314" i="4" s="1"/>
  <c r="L49" i="2"/>
  <c r="L75" i="5" s="1"/>
  <c r="R315" i="4" s="1"/>
  <c r="K49" i="2"/>
  <c r="K75" i="5" s="1"/>
  <c r="O315" i="4" s="1"/>
  <c r="J49" i="2"/>
  <c r="J75" i="5" s="1"/>
  <c r="N315" i="4" s="1"/>
  <c r="L48" i="2"/>
  <c r="L76" i="5" s="1"/>
  <c r="R316" i="4" s="1"/>
  <c r="K48" i="2"/>
  <c r="K76" i="5" s="1"/>
  <c r="O316" i="4" s="1"/>
  <c r="J48" i="2"/>
  <c r="J76" i="5" s="1"/>
  <c r="N316" i="4" s="1"/>
  <c r="L47" i="2"/>
  <c r="L77" i="5" s="1"/>
  <c r="R317" i="4" s="1"/>
  <c r="K47" i="2"/>
  <c r="K77" i="5" s="1"/>
  <c r="O317" i="4" s="1"/>
  <c r="J47" i="2"/>
  <c r="J77" i="5" s="1"/>
  <c r="N317" i="4" s="1"/>
  <c r="L46" i="2"/>
  <c r="L78" i="5" s="1"/>
  <c r="R318" i="4" s="1"/>
  <c r="K46" i="2"/>
  <c r="K78" i="5" s="1"/>
  <c r="O318" i="4" s="1"/>
  <c r="J46" i="2"/>
  <c r="J78" i="5" s="1"/>
  <c r="N318" i="4" s="1"/>
  <c r="L45" i="2"/>
  <c r="L79" i="5" s="1"/>
  <c r="R319" i="4" s="1"/>
  <c r="K45" i="2"/>
  <c r="K79" i="5" s="1"/>
  <c r="O319" i="4" s="1"/>
  <c r="J45" i="2"/>
  <c r="J79" i="5" s="1"/>
  <c r="N319" i="4" s="1"/>
  <c r="L44" i="2"/>
  <c r="L80" i="5" s="1"/>
  <c r="R320" i="4" s="1"/>
  <c r="K44" i="2"/>
  <c r="K80" i="5" s="1"/>
  <c r="O320" i="4" s="1"/>
  <c r="J44" i="2"/>
  <c r="J80" i="5" s="1"/>
  <c r="N320" i="4" s="1"/>
  <c r="L43" i="2"/>
  <c r="L81" i="5" s="1"/>
  <c r="R321" i="4" s="1"/>
  <c r="K43" i="2"/>
  <c r="K81" i="5" s="1"/>
  <c r="O321" i="4" s="1"/>
  <c r="J43" i="2"/>
  <c r="J81" i="5" s="1"/>
  <c r="N321" i="4" s="1"/>
  <c r="L42" i="2"/>
  <c r="L82" i="5" s="1"/>
  <c r="R322" i="4" s="1"/>
  <c r="K42" i="2"/>
  <c r="K82" i="5" s="1"/>
  <c r="O322" i="4" s="1"/>
  <c r="J42" i="2"/>
  <c r="J82" i="5" s="1"/>
  <c r="N322" i="4" s="1"/>
  <c r="L41" i="2"/>
  <c r="L83" i="5" s="1"/>
  <c r="R323" i="4" s="1"/>
  <c r="K41" i="2"/>
  <c r="K83" i="5" s="1"/>
  <c r="O323" i="4" s="1"/>
  <c r="J41" i="2"/>
  <c r="J83" i="5" s="1"/>
  <c r="N323" i="4" s="1"/>
  <c r="L40" i="2"/>
  <c r="L84" i="5" s="1"/>
  <c r="R324" i="4" s="1"/>
  <c r="K40" i="2"/>
  <c r="K84" i="5" s="1"/>
  <c r="O324" i="4" s="1"/>
  <c r="J40" i="2"/>
  <c r="J84" i="5" s="1"/>
  <c r="N324" i="4" s="1"/>
  <c r="L39" i="2"/>
  <c r="L85" i="5" s="1"/>
  <c r="R325" i="4" s="1"/>
  <c r="K39" i="2"/>
  <c r="K85" i="5" s="1"/>
  <c r="O325" i="4" s="1"/>
  <c r="J39" i="2"/>
  <c r="J85" i="5" s="1"/>
  <c r="N325" i="4" s="1"/>
  <c r="L38" i="2"/>
  <c r="L86" i="5" s="1"/>
  <c r="R326" i="4" s="1"/>
  <c r="K38" i="2"/>
  <c r="K86" i="5" s="1"/>
  <c r="O326" i="4" s="1"/>
  <c r="J38" i="2"/>
  <c r="J86" i="5" s="1"/>
  <c r="N326" i="4" s="1"/>
  <c r="L37" i="2"/>
  <c r="L87" i="5" s="1"/>
  <c r="R327" i="4" s="1"/>
  <c r="K37" i="2"/>
  <c r="K87" i="5" s="1"/>
  <c r="O327" i="4" s="1"/>
  <c r="J37" i="2"/>
  <c r="J87" i="5" s="1"/>
  <c r="N327" i="4" s="1"/>
  <c r="L36" i="2"/>
  <c r="L88" i="5" s="1"/>
  <c r="R328" i="4" s="1"/>
  <c r="K36" i="2"/>
  <c r="K88" i="5" s="1"/>
  <c r="O328" i="4" s="1"/>
  <c r="J36" i="2"/>
  <c r="J88" i="5" s="1"/>
  <c r="N328" i="4" s="1"/>
  <c r="L35" i="2"/>
  <c r="L89" i="5" s="1"/>
  <c r="R329" i="4" s="1"/>
  <c r="K35" i="2"/>
  <c r="K89" i="5" s="1"/>
  <c r="O329" i="4" s="1"/>
  <c r="J35" i="2"/>
  <c r="J89" i="5" s="1"/>
  <c r="N329" i="4" s="1"/>
  <c r="L34" i="2"/>
  <c r="L90" i="5" s="1"/>
  <c r="R330" i="4" s="1"/>
  <c r="K34" i="2"/>
  <c r="K90" i="5" s="1"/>
  <c r="O330" i="4" s="1"/>
  <c r="J34" i="2"/>
  <c r="J90" i="5" s="1"/>
  <c r="N330" i="4" s="1"/>
  <c r="L33" i="2"/>
  <c r="L91" i="5" s="1"/>
  <c r="R331" i="4" s="1"/>
  <c r="K33" i="2"/>
  <c r="K91" i="5" s="1"/>
  <c r="O331" i="4" s="1"/>
  <c r="J33" i="2"/>
  <c r="J91" i="5" s="1"/>
  <c r="N331" i="4" s="1"/>
  <c r="L32" i="2"/>
  <c r="L92" i="5" s="1"/>
  <c r="R332" i="4" s="1"/>
  <c r="K32" i="2"/>
  <c r="K92" i="5" s="1"/>
  <c r="O332" i="4" s="1"/>
  <c r="J32" i="2"/>
  <c r="J92" i="5" s="1"/>
  <c r="N332" i="4" s="1"/>
  <c r="L31" i="2"/>
  <c r="L93" i="5" s="1"/>
  <c r="R333" i="4" s="1"/>
  <c r="K31" i="2"/>
  <c r="K93" i="5" s="1"/>
  <c r="O333" i="4" s="1"/>
  <c r="J31" i="2"/>
  <c r="J93" i="5" s="1"/>
  <c r="N333" i="4" s="1"/>
  <c r="L30" i="2"/>
  <c r="L94" i="5" s="1"/>
  <c r="R334" i="4" s="1"/>
  <c r="K30" i="2"/>
  <c r="K94" i="5" s="1"/>
  <c r="O334" i="4" s="1"/>
  <c r="J30" i="2"/>
  <c r="J94" i="5" s="1"/>
  <c r="N334" i="4" s="1"/>
  <c r="L29" i="2"/>
  <c r="L95" i="5" s="1"/>
  <c r="R335" i="4" s="1"/>
  <c r="K29" i="2"/>
  <c r="K95" i="5" s="1"/>
  <c r="O335" i="4" s="1"/>
  <c r="J29" i="2"/>
  <c r="J95" i="5" s="1"/>
  <c r="N335" i="4" s="1"/>
  <c r="L28" i="2"/>
  <c r="L96" i="5" s="1"/>
  <c r="R336" i="4" s="1"/>
  <c r="K28" i="2"/>
  <c r="K96" i="5" s="1"/>
  <c r="O336" i="4" s="1"/>
  <c r="J28" i="2"/>
  <c r="J96" i="5" s="1"/>
  <c r="N336" i="4" s="1"/>
  <c r="L27" i="2"/>
  <c r="L97" i="5" s="1"/>
  <c r="R337" i="4" s="1"/>
  <c r="K27" i="2"/>
  <c r="K97" i="5" s="1"/>
  <c r="O337" i="4" s="1"/>
  <c r="J27" i="2"/>
  <c r="J97" i="5" s="1"/>
  <c r="N337" i="4" s="1"/>
  <c r="L26" i="2"/>
  <c r="L98" i="5" s="1"/>
  <c r="R338" i="4" s="1"/>
  <c r="K26" i="2"/>
  <c r="K98" i="5" s="1"/>
  <c r="O338" i="4" s="1"/>
  <c r="J26" i="2"/>
  <c r="J98" i="5" s="1"/>
  <c r="N338" i="4" s="1"/>
  <c r="L25" i="2"/>
  <c r="L99" i="5" s="1"/>
  <c r="R339" i="4" s="1"/>
  <c r="K25" i="2"/>
  <c r="K99" i="5" s="1"/>
  <c r="O339" i="4" s="1"/>
  <c r="J25" i="2"/>
  <c r="J99" i="5" s="1"/>
  <c r="N339" i="4" s="1"/>
  <c r="L24" i="2"/>
  <c r="L100" i="5" s="1"/>
  <c r="R340" i="4" s="1"/>
  <c r="K24" i="2"/>
  <c r="K100" i="5" s="1"/>
  <c r="O340" i="4" s="1"/>
  <c r="J24" i="2"/>
  <c r="J100" i="5" s="1"/>
  <c r="N340" i="4" s="1"/>
  <c r="L23" i="2"/>
  <c r="L101" i="5" s="1"/>
  <c r="R341" i="4" s="1"/>
  <c r="K23" i="2"/>
  <c r="K101" i="5" s="1"/>
  <c r="O341" i="4" s="1"/>
  <c r="J23" i="2"/>
  <c r="J101" i="5" s="1"/>
  <c r="N341" i="4" s="1"/>
  <c r="L22" i="2"/>
  <c r="L102" i="5" s="1"/>
  <c r="R342" i="4" s="1"/>
  <c r="K22" i="2"/>
  <c r="K102" i="5" s="1"/>
  <c r="O342" i="4" s="1"/>
  <c r="J22" i="2"/>
  <c r="J102" i="5" s="1"/>
  <c r="N342" i="4" s="1"/>
  <c r="L21" i="2"/>
  <c r="L103" i="5" s="1"/>
  <c r="R343" i="4" s="1"/>
  <c r="K21" i="2"/>
  <c r="K103" i="5" s="1"/>
  <c r="O343" i="4" s="1"/>
  <c r="J21" i="2"/>
  <c r="J103" i="5" s="1"/>
  <c r="N343" i="4" s="1"/>
  <c r="L20" i="2"/>
  <c r="L104" i="5" s="1"/>
  <c r="R344" i="4" s="1"/>
  <c r="K20" i="2"/>
  <c r="K104" i="5" s="1"/>
  <c r="O344" i="4" s="1"/>
  <c r="J20" i="2"/>
  <c r="J104" i="5" s="1"/>
  <c r="N344" i="4" s="1"/>
  <c r="L19" i="2"/>
  <c r="L105" i="5" s="1"/>
  <c r="R345" i="4" s="1"/>
  <c r="K19" i="2"/>
  <c r="K105" i="5" s="1"/>
  <c r="O345" i="4" s="1"/>
  <c r="J19" i="2"/>
  <c r="J105" i="5" s="1"/>
  <c r="N345" i="4" s="1"/>
  <c r="L18" i="2"/>
  <c r="L106" i="5" s="1"/>
  <c r="R346" i="4" s="1"/>
  <c r="K18" i="2"/>
  <c r="K106" i="5" s="1"/>
  <c r="O346" i="4" s="1"/>
  <c r="J18" i="2"/>
  <c r="J106" i="5" s="1"/>
  <c r="N346" i="4" s="1"/>
  <c r="L17" i="2"/>
  <c r="L107" i="5" s="1"/>
  <c r="R347" i="4" s="1"/>
  <c r="K17" i="2"/>
  <c r="K107" i="5" s="1"/>
  <c r="O347" i="4" s="1"/>
  <c r="J17" i="2"/>
  <c r="J107" i="5" s="1"/>
  <c r="N347" i="4" s="1"/>
  <c r="L16" i="2"/>
  <c r="L108" i="5" s="1"/>
  <c r="R348" i="4" s="1"/>
  <c r="K16" i="2"/>
  <c r="K108" i="5" s="1"/>
  <c r="O348" i="4" s="1"/>
  <c r="J16" i="2"/>
  <c r="J108" i="5" s="1"/>
  <c r="N348" i="4" s="1"/>
  <c r="L15" i="2"/>
  <c r="L109" i="5" s="1"/>
  <c r="R349" i="4" s="1"/>
  <c r="K15" i="2"/>
  <c r="K109" i="5" s="1"/>
  <c r="O349" i="4" s="1"/>
  <c r="J15" i="2"/>
  <c r="J109" i="5" s="1"/>
  <c r="N349" i="4" s="1"/>
  <c r="L14" i="2"/>
  <c r="L110" i="5" s="1"/>
  <c r="R350" i="4" s="1"/>
  <c r="K14" i="2"/>
  <c r="K110" i="5" s="1"/>
  <c r="O350" i="4" s="1"/>
  <c r="J14" i="2"/>
  <c r="J110" i="5" s="1"/>
  <c r="N350" i="4" s="1"/>
  <c r="L13" i="2"/>
  <c r="L111" i="5" s="1"/>
  <c r="R351" i="4" s="1"/>
  <c r="K13" i="2"/>
  <c r="K111" i="5" s="1"/>
  <c r="O351" i="4" s="1"/>
  <c r="J13" i="2"/>
  <c r="J111" i="5" s="1"/>
  <c r="N351" i="4" s="1"/>
  <c r="L12" i="2"/>
  <c r="L112" i="5" s="1"/>
  <c r="R352" i="4" s="1"/>
  <c r="K12" i="2"/>
  <c r="K112" i="5" s="1"/>
  <c r="O352" i="4" s="1"/>
  <c r="J12" i="2"/>
  <c r="J112" i="5" s="1"/>
  <c r="N352" i="4" s="1"/>
  <c r="L11" i="2"/>
  <c r="L113" i="5" s="1"/>
  <c r="R353" i="4" s="1"/>
  <c r="K11" i="2"/>
  <c r="K113" i="5" s="1"/>
  <c r="O353" i="4" s="1"/>
  <c r="J11" i="2"/>
  <c r="J113" i="5" s="1"/>
  <c r="N353" i="4" s="1"/>
  <c r="L10" i="2"/>
  <c r="L114" i="5" s="1"/>
  <c r="R354" i="4" s="1"/>
  <c r="K10" i="2"/>
  <c r="K114" i="5" s="1"/>
  <c r="O354" i="4" s="1"/>
  <c r="J10" i="2"/>
  <c r="J114" i="5" s="1"/>
  <c r="N354" i="4" s="1"/>
  <c r="L9" i="2"/>
  <c r="L115" i="5" s="1"/>
  <c r="R355" i="4" s="1"/>
  <c r="K9" i="2"/>
  <c r="K115" i="5" s="1"/>
  <c r="O355" i="4" s="1"/>
  <c r="J9" i="2"/>
  <c r="J115" i="5" s="1"/>
  <c r="N355" i="4" s="1"/>
  <c r="L8" i="2"/>
  <c r="L116" i="5" s="1"/>
  <c r="R356" i="4" s="1"/>
  <c r="K8" i="2"/>
  <c r="K116" i="5" s="1"/>
  <c r="O356" i="4" s="1"/>
  <c r="J8" i="2"/>
  <c r="J116" i="5" s="1"/>
  <c r="N356" i="4" s="1"/>
  <c r="L7" i="2"/>
  <c r="L117" i="5" s="1"/>
  <c r="R357" i="4" s="1"/>
  <c r="K7" i="2"/>
  <c r="K117" i="5" s="1"/>
  <c r="O357" i="4" s="1"/>
  <c r="J7" i="2"/>
  <c r="J117" i="5" s="1"/>
  <c r="N357" i="4" s="1"/>
  <c r="L6" i="2"/>
  <c r="L118" i="5" s="1"/>
  <c r="R358" i="4" s="1"/>
  <c r="K6" i="2"/>
  <c r="K118" i="5" s="1"/>
  <c r="O358" i="4" s="1"/>
  <c r="J6" i="2"/>
  <c r="J118" i="5" s="1"/>
  <c r="N358" i="4" s="1"/>
  <c r="L5" i="2"/>
  <c r="L119" i="5" s="1"/>
  <c r="R359" i="4" s="1"/>
  <c r="K5" i="2"/>
  <c r="K119" i="5" s="1"/>
  <c r="O359" i="4" s="1"/>
  <c r="J5" i="2"/>
  <c r="J119" i="5" s="1"/>
  <c r="N359" i="4" s="1"/>
  <c r="L4" i="2"/>
  <c r="L120" i="5" s="1"/>
  <c r="R360" i="4" s="1"/>
  <c r="K4" i="2"/>
  <c r="K120" i="5" s="1"/>
  <c r="O360" i="4" s="1"/>
  <c r="J4" i="2"/>
  <c r="J120" i="5" s="1"/>
  <c r="N360" i="4" s="1"/>
  <c r="L3" i="2"/>
  <c r="L121" i="5" s="1"/>
  <c r="R361" i="4" s="1"/>
  <c r="K3" i="2"/>
  <c r="K121" i="5" s="1"/>
  <c r="O361" i="4" s="1"/>
  <c r="J3" i="2"/>
  <c r="J121" i="5" s="1"/>
  <c r="N361" i="4" s="1"/>
  <c r="L2" i="2"/>
  <c r="L122" i="5" s="1"/>
  <c r="R362" i="4" s="1"/>
  <c r="K2" i="2"/>
  <c r="K122" i="5" s="1"/>
  <c r="O362" i="4" s="1"/>
  <c r="J2" i="2"/>
  <c r="J122" i="5" s="1"/>
  <c r="N362" i="4" s="1"/>
  <c r="J122" i="2"/>
  <c r="J2" i="5" s="1"/>
  <c r="N242" i="4" s="1"/>
  <c r="K122" i="2"/>
  <c r="K2" i="5" s="1"/>
  <c r="O242" i="4" s="1"/>
  <c r="L122" i="2"/>
  <c r="L2" i="5" s="1"/>
  <c r="R242" i="4" s="1"/>
  <c r="J241" i="3"/>
  <c r="J121" i="6" s="1"/>
  <c r="N241" i="4" s="1"/>
  <c r="K241" i="3"/>
  <c r="K121" i="6" s="1"/>
  <c r="O241" i="4" s="1"/>
  <c r="L241" i="3"/>
  <c r="L121" i="6" s="1"/>
  <c r="R241" i="4" s="1"/>
  <c r="J240" i="3"/>
  <c r="J120" i="6" s="1"/>
  <c r="N240" i="4" s="1"/>
  <c r="K240" i="3"/>
  <c r="K120" i="6" s="1"/>
  <c r="O240" i="4" s="1"/>
  <c r="L240" i="3"/>
  <c r="L120" i="6" s="1"/>
  <c r="R240" i="4" s="1"/>
  <c r="J239" i="3"/>
  <c r="J119" i="6" s="1"/>
  <c r="N239" i="4" s="1"/>
  <c r="K239" i="3"/>
  <c r="K119" i="6" s="1"/>
  <c r="O239" i="4" s="1"/>
  <c r="L239" i="3"/>
  <c r="L119" i="6" s="1"/>
  <c r="R239" i="4" s="1"/>
  <c r="J238" i="3"/>
  <c r="J118" i="6" s="1"/>
  <c r="N238" i="4" s="1"/>
  <c r="K238" i="3"/>
  <c r="K118" i="6" s="1"/>
  <c r="O238" i="4" s="1"/>
  <c r="L238" i="3"/>
  <c r="L118" i="6" s="1"/>
  <c r="R238" i="4" s="1"/>
  <c r="J237" i="3"/>
  <c r="J117" i="6" s="1"/>
  <c r="N237" i="4" s="1"/>
  <c r="K237" i="3"/>
  <c r="K117" i="6" s="1"/>
  <c r="O237" i="4" s="1"/>
  <c r="L237" i="3"/>
  <c r="L117" i="6" s="1"/>
  <c r="R237" i="4" s="1"/>
  <c r="J236" i="3"/>
  <c r="J116" i="6" s="1"/>
  <c r="N236" i="4" s="1"/>
  <c r="K236" i="3"/>
  <c r="K116" i="6" s="1"/>
  <c r="O236" i="4" s="1"/>
  <c r="L236" i="3"/>
  <c r="L116" i="6" s="1"/>
  <c r="R236" i="4" s="1"/>
  <c r="J235" i="3"/>
  <c r="J115" i="6" s="1"/>
  <c r="N235" i="4" s="1"/>
  <c r="K235" i="3"/>
  <c r="K115" i="6" s="1"/>
  <c r="O235" i="4" s="1"/>
  <c r="L235" i="3"/>
  <c r="L115" i="6" s="1"/>
  <c r="R235" i="4" s="1"/>
  <c r="J234" i="3"/>
  <c r="J114" i="6" s="1"/>
  <c r="N234" i="4" s="1"/>
  <c r="K234" i="3"/>
  <c r="K114" i="6" s="1"/>
  <c r="O234" i="4" s="1"/>
  <c r="L234" i="3"/>
  <c r="L114" i="6" s="1"/>
  <c r="R234" i="4" s="1"/>
  <c r="J233" i="3"/>
  <c r="J113" i="6" s="1"/>
  <c r="N233" i="4" s="1"/>
  <c r="K233" i="3"/>
  <c r="K113" i="6" s="1"/>
  <c r="O233" i="4" s="1"/>
  <c r="L233" i="3"/>
  <c r="L113" i="6" s="1"/>
  <c r="R233" i="4" s="1"/>
  <c r="J232" i="3"/>
  <c r="J112" i="6" s="1"/>
  <c r="N232" i="4" s="1"/>
  <c r="K232" i="3"/>
  <c r="K112" i="6" s="1"/>
  <c r="O232" i="4" s="1"/>
  <c r="L232" i="3"/>
  <c r="L112" i="6" s="1"/>
  <c r="R232" i="4" s="1"/>
  <c r="J231" i="3"/>
  <c r="J111" i="6" s="1"/>
  <c r="N231" i="4" s="1"/>
  <c r="K231" i="3"/>
  <c r="K111" i="6" s="1"/>
  <c r="O231" i="4" s="1"/>
  <c r="L231" i="3"/>
  <c r="L111" i="6" s="1"/>
  <c r="R231" i="4" s="1"/>
  <c r="J230" i="3"/>
  <c r="J110" i="6" s="1"/>
  <c r="N230" i="4" s="1"/>
  <c r="K230" i="3"/>
  <c r="K110" i="6" s="1"/>
  <c r="O230" i="4" s="1"/>
  <c r="L230" i="3"/>
  <c r="L110" i="6" s="1"/>
  <c r="R230" i="4" s="1"/>
  <c r="J229" i="3"/>
  <c r="J109" i="6" s="1"/>
  <c r="N229" i="4" s="1"/>
  <c r="K229" i="3"/>
  <c r="K109" i="6" s="1"/>
  <c r="O229" i="4" s="1"/>
  <c r="L229" i="3"/>
  <c r="L109" i="6" s="1"/>
  <c r="R229" i="4" s="1"/>
  <c r="J228" i="3"/>
  <c r="J108" i="6" s="1"/>
  <c r="N228" i="4" s="1"/>
  <c r="K228" i="3"/>
  <c r="K108" i="6" s="1"/>
  <c r="O228" i="4" s="1"/>
  <c r="L228" i="3"/>
  <c r="L108" i="6" s="1"/>
  <c r="R228" i="4" s="1"/>
  <c r="J227" i="3"/>
  <c r="J107" i="6" s="1"/>
  <c r="N227" i="4" s="1"/>
  <c r="K227" i="3"/>
  <c r="K107" i="6" s="1"/>
  <c r="O227" i="4" s="1"/>
  <c r="L227" i="3"/>
  <c r="L107" i="6" s="1"/>
  <c r="R227" i="4" s="1"/>
  <c r="J226" i="3"/>
  <c r="J106" i="6" s="1"/>
  <c r="N226" i="4" s="1"/>
  <c r="K226" i="3"/>
  <c r="K106" i="6" s="1"/>
  <c r="O226" i="4" s="1"/>
  <c r="L226" i="3"/>
  <c r="L106" i="6" s="1"/>
  <c r="R226" i="4" s="1"/>
  <c r="J225" i="3"/>
  <c r="J105" i="6" s="1"/>
  <c r="N225" i="4" s="1"/>
  <c r="K225" i="3"/>
  <c r="K105" i="6" s="1"/>
  <c r="O225" i="4" s="1"/>
  <c r="L225" i="3"/>
  <c r="L105" i="6" s="1"/>
  <c r="R225" i="4" s="1"/>
  <c r="J224" i="3"/>
  <c r="J104" i="6" s="1"/>
  <c r="N224" i="4" s="1"/>
  <c r="K224" i="3"/>
  <c r="K104" i="6" s="1"/>
  <c r="O224" i="4" s="1"/>
  <c r="L224" i="3"/>
  <c r="L104" i="6" s="1"/>
  <c r="R224" i="4" s="1"/>
  <c r="J223" i="3"/>
  <c r="J103" i="6" s="1"/>
  <c r="N223" i="4" s="1"/>
  <c r="K223" i="3"/>
  <c r="K103" i="6" s="1"/>
  <c r="O223" i="4" s="1"/>
  <c r="L223" i="3"/>
  <c r="L103" i="6" s="1"/>
  <c r="R223" i="4" s="1"/>
  <c r="J222" i="3"/>
  <c r="J102" i="6" s="1"/>
  <c r="N222" i="4" s="1"/>
  <c r="K222" i="3"/>
  <c r="K102" i="6" s="1"/>
  <c r="O222" i="4" s="1"/>
  <c r="L222" i="3"/>
  <c r="L102" i="6" s="1"/>
  <c r="R222" i="4" s="1"/>
  <c r="J221" i="3"/>
  <c r="J101" i="6" s="1"/>
  <c r="N221" i="4" s="1"/>
  <c r="K221" i="3"/>
  <c r="K101" i="6" s="1"/>
  <c r="O221" i="4" s="1"/>
  <c r="L221" i="3"/>
  <c r="L101" i="6" s="1"/>
  <c r="R221" i="4" s="1"/>
  <c r="J220" i="3"/>
  <c r="J100" i="6" s="1"/>
  <c r="N220" i="4" s="1"/>
  <c r="K220" i="3"/>
  <c r="K100" i="6" s="1"/>
  <c r="O220" i="4" s="1"/>
  <c r="L220" i="3"/>
  <c r="L100" i="6" s="1"/>
  <c r="R220" i="4" s="1"/>
  <c r="J219" i="3"/>
  <c r="J99" i="6" s="1"/>
  <c r="N219" i="4" s="1"/>
  <c r="K219" i="3"/>
  <c r="K99" i="6" s="1"/>
  <c r="O219" i="4" s="1"/>
  <c r="L219" i="3"/>
  <c r="L99" i="6" s="1"/>
  <c r="R219" i="4" s="1"/>
  <c r="J218" i="3"/>
  <c r="J98" i="6" s="1"/>
  <c r="N218" i="4" s="1"/>
  <c r="K218" i="3"/>
  <c r="K98" i="6" s="1"/>
  <c r="O218" i="4" s="1"/>
  <c r="L218" i="3"/>
  <c r="L98" i="6" s="1"/>
  <c r="R218" i="4" s="1"/>
  <c r="J217" i="3"/>
  <c r="J97" i="6" s="1"/>
  <c r="N217" i="4" s="1"/>
  <c r="K217" i="3"/>
  <c r="K97" i="6" s="1"/>
  <c r="O217" i="4" s="1"/>
  <c r="L217" i="3"/>
  <c r="L97" i="6" s="1"/>
  <c r="R217" i="4" s="1"/>
  <c r="J216" i="3"/>
  <c r="J96" i="6" s="1"/>
  <c r="N216" i="4" s="1"/>
  <c r="K216" i="3"/>
  <c r="K96" i="6" s="1"/>
  <c r="O216" i="4" s="1"/>
  <c r="L216" i="3"/>
  <c r="L96" i="6" s="1"/>
  <c r="R216" i="4" s="1"/>
  <c r="J215" i="3"/>
  <c r="J95" i="6" s="1"/>
  <c r="N215" i="4" s="1"/>
  <c r="K215" i="3"/>
  <c r="K95" i="6" s="1"/>
  <c r="O215" i="4" s="1"/>
  <c r="L215" i="3"/>
  <c r="L95" i="6" s="1"/>
  <c r="R215" i="4" s="1"/>
  <c r="J214" i="3"/>
  <c r="J94" i="6" s="1"/>
  <c r="N214" i="4" s="1"/>
  <c r="K214" i="3"/>
  <c r="K94" i="6" s="1"/>
  <c r="O214" i="4" s="1"/>
  <c r="L214" i="3"/>
  <c r="L94" i="6" s="1"/>
  <c r="R214" i="4" s="1"/>
  <c r="J213" i="3"/>
  <c r="J93" i="6" s="1"/>
  <c r="N213" i="4" s="1"/>
  <c r="K213" i="3"/>
  <c r="K93" i="6" s="1"/>
  <c r="O213" i="4" s="1"/>
  <c r="L213" i="3"/>
  <c r="L93" i="6" s="1"/>
  <c r="R213" i="4" s="1"/>
  <c r="J212" i="3"/>
  <c r="J92" i="6" s="1"/>
  <c r="N212" i="4" s="1"/>
  <c r="K212" i="3"/>
  <c r="K92" i="6" s="1"/>
  <c r="O212" i="4" s="1"/>
  <c r="L212" i="3"/>
  <c r="L92" i="6" s="1"/>
  <c r="R212" i="4" s="1"/>
  <c r="J211" i="3"/>
  <c r="J91" i="6" s="1"/>
  <c r="N211" i="4" s="1"/>
  <c r="K211" i="3"/>
  <c r="K91" i="6" s="1"/>
  <c r="O211" i="4" s="1"/>
  <c r="L211" i="3"/>
  <c r="L91" i="6" s="1"/>
  <c r="R211" i="4" s="1"/>
  <c r="J210" i="3"/>
  <c r="J90" i="6" s="1"/>
  <c r="N210" i="4" s="1"/>
  <c r="K210" i="3"/>
  <c r="K90" i="6" s="1"/>
  <c r="O210" i="4" s="1"/>
  <c r="L210" i="3"/>
  <c r="L90" i="6" s="1"/>
  <c r="R210" i="4" s="1"/>
  <c r="J209" i="3"/>
  <c r="J89" i="6" s="1"/>
  <c r="N209" i="4" s="1"/>
  <c r="K209" i="3"/>
  <c r="K89" i="6" s="1"/>
  <c r="O209" i="4" s="1"/>
  <c r="L209" i="3"/>
  <c r="L89" i="6" s="1"/>
  <c r="R209" i="4" s="1"/>
  <c r="J208" i="3"/>
  <c r="J88" i="6" s="1"/>
  <c r="N208" i="4" s="1"/>
  <c r="K208" i="3"/>
  <c r="K88" i="6" s="1"/>
  <c r="O208" i="4" s="1"/>
  <c r="L208" i="3"/>
  <c r="L88" i="6" s="1"/>
  <c r="R208" i="4" s="1"/>
  <c r="J207" i="3"/>
  <c r="J87" i="6" s="1"/>
  <c r="N207" i="4" s="1"/>
  <c r="K207" i="3"/>
  <c r="K87" i="6" s="1"/>
  <c r="O207" i="4" s="1"/>
  <c r="L207" i="3"/>
  <c r="L87" i="6" s="1"/>
  <c r="R207" i="4" s="1"/>
  <c r="J206" i="3"/>
  <c r="J86" i="6" s="1"/>
  <c r="N206" i="4" s="1"/>
  <c r="K206" i="3"/>
  <c r="K86" i="6" s="1"/>
  <c r="O206" i="4" s="1"/>
  <c r="L206" i="3"/>
  <c r="L86" i="6" s="1"/>
  <c r="R206" i="4" s="1"/>
  <c r="J205" i="3"/>
  <c r="J85" i="6" s="1"/>
  <c r="N205" i="4" s="1"/>
  <c r="K205" i="3"/>
  <c r="K85" i="6" s="1"/>
  <c r="O205" i="4" s="1"/>
  <c r="L205" i="3"/>
  <c r="L85" i="6" s="1"/>
  <c r="R205" i="4" s="1"/>
  <c r="J204" i="3"/>
  <c r="J84" i="6" s="1"/>
  <c r="N204" i="4" s="1"/>
  <c r="K204" i="3"/>
  <c r="K84" i="6" s="1"/>
  <c r="O204" i="4" s="1"/>
  <c r="L204" i="3"/>
  <c r="L84" i="6" s="1"/>
  <c r="R204" i="4" s="1"/>
  <c r="J203" i="3"/>
  <c r="J83" i="6" s="1"/>
  <c r="N203" i="4" s="1"/>
  <c r="K203" i="3"/>
  <c r="K83" i="6" s="1"/>
  <c r="O203" i="4" s="1"/>
  <c r="L203" i="3"/>
  <c r="L83" i="6" s="1"/>
  <c r="R203" i="4" s="1"/>
  <c r="J202" i="3"/>
  <c r="J82" i="6" s="1"/>
  <c r="N202" i="4" s="1"/>
  <c r="K202" i="3"/>
  <c r="K82" i="6" s="1"/>
  <c r="O202" i="4" s="1"/>
  <c r="L202" i="3"/>
  <c r="L82" i="6" s="1"/>
  <c r="R202" i="4" s="1"/>
  <c r="J201" i="3"/>
  <c r="J81" i="6" s="1"/>
  <c r="N201" i="4" s="1"/>
  <c r="K201" i="3"/>
  <c r="K81" i="6" s="1"/>
  <c r="O201" i="4" s="1"/>
  <c r="L201" i="3"/>
  <c r="L81" i="6" s="1"/>
  <c r="R201" i="4" s="1"/>
  <c r="J200" i="3"/>
  <c r="J80" i="6" s="1"/>
  <c r="N200" i="4" s="1"/>
  <c r="K200" i="3"/>
  <c r="K80" i="6" s="1"/>
  <c r="O200" i="4" s="1"/>
  <c r="L200" i="3"/>
  <c r="L80" i="6" s="1"/>
  <c r="R200" i="4" s="1"/>
  <c r="J199" i="3"/>
  <c r="J79" i="6" s="1"/>
  <c r="N199" i="4" s="1"/>
  <c r="K199" i="3"/>
  <c r="K79" i="6" s="1"/>
  <c r="O199" i="4" s="1"/>
  <c r="L199" i="3"/>
  <c r="L79" i="6" s="1"/>
  <c r="R199" i="4" s="1"/>
  <c r="J198" i="3"/>
  <c r="J78" i="6" s="1"/>
  <c r="N198" i="4" s="1"/>
  <c r="K198" i="3"/>
  <c r="K78" i="6" s="1"/>
  <c r="O198" i="4" s="1"/>
  <c r="L198" i="3"/>
  <c r="L78" i="6" s="1"/>
  <c r="R198" i="4" s="1"/>
  <c r="J197" i="3"/>
  <c r="J77" i="6" s="1"/>
  <c r="N197" i="4" s="1"/>
  <c r="K197" i="3"/>
  <c r="K77" i="6" s="1"/>
  <c r="O197" i="4" s="1"/>
  <c r="L197" i="3"/>
  <c r="L77" i="6" s="1"/>
  <c r="R197" i="4" s="1"/>
  <c r="J196" i="3"/>
  <c r="J76" i="6" s="1"/>
  <c r="N196" i="4" s="1"/>
  <c r="K196" i="3"/>
  <c r="K76" i="6" s="1"/>
  <c r="O196" i="4" s="1"/>
  <c r="L196" i="3"/>
  <c r="L76" i="6" s="1"/>
  <c r="R196" i="4" s="1"/>
  <c r="J195" i="3"/>
  <c r="J75" i="6" s="1"/>
  <c r="N195" i="4" s="1"/>
  <c r="K195" i="3"/>
  <c r="K75" i="6" s="1"/>
  <c r="O195" i="4" s="1"/>
  <c r="L195" i="3"/>
  <c r="L75" i="6" s="1"/>
  <c r="R195" i="4" s="1"/>
  <c r="J194" i="3"/>
  <c r="J74" i="6" s="1"/>
  <c r="N194" i="4" s="1"/>
  <c r="K194" i="3"/>
  <c r="K74" i="6" s="1"/>
  <c r="O194" i="4" s="1"/>
  <c r="L194" i="3"/>
  <c r="L74" i="6" s="1"/>
  <c r="R194" i="4" s="1"/>
  <c r="J193" i="3"/>
  <c r="J73" i="6" s="1"/>
  <c r="N193" i="4" s="1"/>
  <c r="K193" i="3"/>
  <c r="K73" i="6" s="1"/>
  <c r="O193" i="4" s="1"/>
  <c r="L193" i="3"/>
  <c r="L73" i="6" s="1"/>
  <c r="R193" i="4" s="1"/>
  <c r="J192" i="3"/>
  <c r="J72" i="6" s="1"/>
  <c r="N192" i="4" s="1"/>
  <c r="K192" i="3"/>
  <c r="K72" i="6" s="1"/>
  <c r="O192" i="4" s="1"/>
  <c r="L192" i="3"/>
  <c r="L72" i="6" s="1"/>
  <c r="R192" i="4" s="1"/>
  <c r="J191" i="3"/>
  <c r="J71" i="6" s="1"/>
  <c r="N191" i="4" s="1"/>
  <c r="K191" i="3"/>
  <c r="K71" i="6" s="1"/>
  <c r="O191" i="4" s="1"/>
  <c r="L191" i="3"/>
  <c r="L71" i="6" s="1"/>
  <c r="R191" i="4" s="1"/>
  <c r="J190" i="3"/>
  <c r="J70" i="6" s="1"/>
  <c r="N190" i="4" s="1"/>
  <c r="K190" i="3"/>
  <c r="K70" i="6" s="1"/>
  <c r="O190" i="4" s="1"/>
  <c r="L190" i="3"/>
  <c r="L70" i="6" s="1"/>
  <c r="R190" i="4" s="1"/>
  <c r="J189" i="3"/>
  <c r="J69" i="6" s="1"/>
  <c r="N189" i="4" s="1"/>
  <c r="K189" i="3"/>
  <c r="K69" i="6" s="1"/>
  <c r="O189" i="4" s="1"/>
  <c r="L189" i="3"/>
  <c r="L69" i="6" s="1"/>
  <c r="R189" i="4" s="1"/>
  <c r="J188" i="3"/>
  <c r="J68" i="6" s="1"/>
  <c r="N188" i="4" s="1"/>
  <c r="K188" i="3"/>
  <c r="K68" i="6" s="1"/>
  <c r="O188" i="4" s="1"/>
  <c r="L188" i="3"/>
  <c r="L68" i="6" s="1"/>
  <c r="R188" i="4" s="1"/>
  <c r="J187" i="3"/>
  <c r="J67" i="6" s="1"/>
  <c r="N187" i="4" s="1"/>
  <c r="K187" i="3"/>
  <c r="K67" i="6" s="1"/>
  <c r="O187" i="4" s="1"/>
  <c r="L187" i="3"/>
  <c r="L67" i="6" s="1"/>
  <c r="R187" i="4" s="1"/>
  <c r="J186" i="3"/>
  <c r="J66" i="6" s="1"/>
  <c r="N186" i="4" s="1"/>
  <c r="K186" i="3"/>
  <c r="K66" i="6" s="1"/>
  <c r="O186" i="4" s="1"/>
  <c r="L186" i="3"/>
  <c r="L66" i="6" s="1"/>
  <c r="R186" i="4" s="1"/>
  <c r="J185" i="3"/>
  <c r="J65" i="6" s="1"/>
  <c r="N185" i="4" s="1"/>
  <c r="K185" i="3"/>
  <c r="K65" i="6" s="1"/>
  <c r="O185" i="4" s="1"/>
  <c r="L185" i="3"/>
  <c r="L65" i="6" s="1"/>
  <c r="R185" i="4" s="1"/>
  <c r="J184" i="3"/>
  <c r="J64" i="6" s="1"/>
  <c r="N184" i="4" s="1"/>
  <c r="K184" i="3"/>
  <c r="K64" i="6" s="1"/>
  <c r="O184" i="4" s="1"/>
  <c r="L184" i="3"/>
  <c r="L64" i="6" s="1"/>
  <c r="R184" i="4" s="1"/>
  <c r="J183" i="3"/>
  <c r="J63" i="6" s="1"/>
  <c r="N183" i="4" s="1"/>
  <c r="K183" i="3"/>
  <c r="K63" i="6" s="1"/>
  <c r="O183" i="4" s="1"/>
  <c r="L183" i="3"/>
  <c r="L63" i="6" s="1"/>
  <c r="R183" i="4" s="1"/>
  <c r="J182" i="3"/>
  <c r="J62" i="6" s="1"/>
  <c r="N182" i="4" s="1"/>
  <c r="K182" i="3"/>
  <c r="K62" i="6" s="1"/>
  <c r="O182" i="4" s="1"/>
  <c r="L182" i="3"/>
  <c r="L62" i="6" s="1"/>
  <c r="R182" i="4" s="1"/>
  <c r="J181" i="3"/>
  <c r="J61" i="6" s="1"/>
  <c r="N181" i="4" s="1"/>
  <c r="K181" i="3"/>
  <c r="K61" i="6" s="1"/>
  <c r="O181" i="4" s="1"/>
  <c r="L181" i="3"/>
  <c r="L61" i="6" s="1"/>
  <c r="R181" i="4" s="1"/>
  <c r="J180" i="3"/>
  <c r="J60" i="6" s="1"/>
  <c r="N180" i="4" s="1"/>
  <c r="K180" i="3"/>
  <c r="K60" i="6" s="1"/>
  <c r="O180" i="4" s="1"/>
  <c r="L180" i="3"/>
  <c r="L60" i="6" s="1"/>
  <c r="R180" i="4" s="1"/>
  <c r="J179" i="3"/>
  <c r="J59" i="6" s="1"/>
  <c r="N179" i="4" s="1"/>
  <c r="K179" i="3"/>
  <c r="K59" i="6" s="1"/>
  <c r="O179" i="4" s="1"/>
  <c r="L179" i="3"/>
  <c r="L59" i="6" s="1"/>
  <c r="R179" i="4" s="1"/>
  <c r="J178" i="3"/>
  <c r="J58" i="6" s="1"/>
  <c r="N178" i="4" s="1"/>
  <c r="K178" i="3"/>
  <c r="K58" i="6" s="1"/>
  <c r="O178" i="4" s="1"/>
  <c r="L178" i="3"/>
  <c r="L58" i="6" s="1"/>
  <c r="R178" i="4" s="1"/>
  <c r="J177" i="3"/>
  <c r="J57" i="6" s="1"/>
  <c r="N177" i="4" s="1"/>
  <c r="K177" i="3"/>
  <c r="K57" i="6" s="1"/>
  <c r="O177" i="4" s="1"/>
  <c r="L177" i="3"/>
  <c r="L57" i="6" s="1"/>
  <c r="R177" i="4" s="1"/>
  <c r="J176" i="3"/>
  <c r="J56" i="6" s="1"/>
  <c r="N176" i="4" s="1"/>
  <c r="K176" i="3"/>
  <c r="K56" i="6" s="1"/>
  <c r="O176" i="4" s="1"/>
  <c r="L176" i="3"/>
  <c r="L56" i="6" s="1"/>
  <c r="R176" i="4" s="1"/>
  <c r="J175" i="3"/>
  <c r="J55" i="6" s="1"/>
  <c r="N175" i="4" s="1"/>
  <c r="K175" i="3"/>
  <c r="K55" i="6" s="1"/>
  <c r="O175" i="4" s="1"/>
  <c r="L175" i="3"/>
  <c r="L55" i="6" s="1"/>
  <c r="R175" i="4" s="1"/>
  <c r="J174" i="3"/>
  <c r="J54" i="6" s="1"/>
  <c r="N174" i="4" s="1"/>
  <c r="K174" i="3"/>
  <c r="K54" i="6" s="1"/>
  <c r="O174" i="4" s="1"/>
  <c r="L174" i="3"/>
  <c r="L54" i="6" s="1"/>
  <c r="R174" i="4" s="1"/>
  <c r="J173" i="3"/>
  <c r="J53" i="6" s="1"/>
  <c r="N173" i="4" s="1"/>
  <c r="K173" i="3"/>
  <c r="K53" i="6" s="1"/>
  <c r="O173" i="4" s="1"/>
  <c r="L173" i="3"/>
  <c r="L53" i="6" s="1"/>
  <c r="R173" i="4" s="1"/>
  <c r="J172" i="3"/>
  <c r="J52" i="6" s="1"/>
  <c r="N172" i="4" s="1"/>
  <c r="K172" i="3"/>
  <c r="K52" i="6" s="1"/>
  <c r="O172" i="4" s="1"/>
  <c r="L172" i="3"/>
  <c r="L52" i="6" s="1"/>
  <c r="R172" i="4" s="1"/>
  <c r="J171" i="3"/>
  <c r="J51" i="6" s="1"/>
  <c r="N171" i="4" s="1"/>
  <c r="K171" i="3"/>
  <c r="K51" i="6" s="1"/>
  <c r="O171" i="4" s="1"/>
  <c r="L171" i="3"/>
  <c r="L51" i="6" s="1"/>
  <c r="R171" i="4" s="1"/>
  <c r="J170" i="3"/>
  <c r="J50" i="6" s="1"/>
  <c r="N170" i="4" s="1"/>
  <c r="K170" i="3"/>
  <c r="K50" i="6" s="1"/>
  <c r="O170" i="4" s="1"/>
  <c r="L170" i="3"/>
  <c r="L50" i="6" s="1"/>
  <c r="R170" i="4" s="1"/>
  <c r="J169" i="3"/>
  <c r="J49" i="6" s="1"/>
  <c r="N169" i="4" s="1"/>
  <c r="K169" i="3"/>
  <c r="K49" i="6" s="1"/>
  <c r="O169" i="4" s="1"/>
  <c r="L169" i="3"/>
  <c r="L49" i="6" s="1"/>
  <c r="R169" i="4" s="1"/>
  <c r="J168" i="3"/>
  <c r="J48" i="6" s="1"/>
  <c r="N168" i="4" s="1"/>
  <c r="K168" i="3"/>
  <c r="K48" i="6" s="1"/>
  <c r="O168" i="4" s="1"/>
  <c r="L168" i="3"/>
  <c r="L48" i="6" s="1"/>
  <c r="R168" i="4" s="1"/>
  <c r="J167" i="3"/>
  <c r="J47" i="6" s="1"/>
  <c r="N167" i="4" s="1"/>
  <c r="K167" i="3"/>
  <c r="K47" i="6" s="1"/>
  <c r="O167" i="4" s="1"/>
  <c r="L167" i="3"/>
  <c r="L47" i="6" s="1"/>
  <c r="R167" i="4" s="1"/>
  <c r="J166" i="3"/>
  <c r="J46" i="6" s="1"/>
  <c r="N166" i="4" s="1"/>
  <c r="K166" i="3"/>
  <c r="K46" i="6" s="1"/>
  <c r="O166" i="4" s="1"/>
  <c r="L166" i="3"/>
  <c r="L46" i="6" s="1"/>
  <c r="R166" i="4" s="1"/>
  <c r="J165" i="3"/>
  <c r="J45" i="6" s="1"/>
  <c r="N165" i="4" s="1"/>
  <c r="K165" i="3"/>
  <c r="K45" i="6" s="1"/>
  <c r="O165" i="4" s="1"/>
  <c r="L165" i="3"/>
  <c r="L45" i="6" s="1"/>
  <c r="R165" i="4" s="1"/>
  <c r="J164" i="3"/>
  <c r="J44" i="6" s="1"/>
  <c r="N164" i="4" s="1"/>
  <c r="K164" i="3"/>
  <c r="K44" i="6" s="1"/>
  <c r="O164" i="4" s="1"/>
  <c r="L164" i="3"/>
  <c r="L44" i="6" s="1"/>
  <c r="R164" i="4" s="1"/>
  <c r="J163" i="3"/>
  <c r="J43" i="6" s="1"/>
  <c r="N163" i="4" s="1"/>
  <c r="K163" i="3"/>
  <c r="K43" i="6" s="1"/>
  <c r="O163" i="4" s="1"/>
  <c r="L163" i="3"/>
  <c r="L43" i="6" s="1"/>
  <c r="R163" i="4" s="1"/>
  <c r="J162" i="3"/>
  <c r="J42" i="6" s="1"/>
  <c r="N162" i="4" s="1"/>
  <c r="K162" i="3"/>
  <c r="K42" i="6" s="1"/>
  <c r="O162" i="4" s="1"/>
  <c r="L162" i="3"/>
  <c r="L42" i="6" s="1"/>
  <c r="R162" i="4" s="1"/>
  <c r="J161" i="3"/>
  <c r="J41" i="6" s="1"/>
  <c r="N161" i="4" s="1"/>
  <c r="K161" i="3"/>
  <c r="K41" i="6" s="1"/>
  <c r="O161" i="4" s="1"/>
  <c r="L161" i="3"/>
  <c r="L41" i="6" s="1"/>
  <c r="R161" i="4" s="1"/>
  <c r="J160" i="3"/>
  <c r="J40" i="6" s="1"/>
  <c r="N160" i="4" s="1"/>
  <c r="K160" i="3"/>
  <c r="K40" i="6" s="1"/>
  <c r="O160" i="4" s="1"/>
  <c r="L160" i="3"/>
  <c r="L40" i="6" s="1"/>
  <c r="R160" i="4" s="1"/>
  <c r="J159" i="3"/>
  <c r="J39" i="6" s="1"/>
  <c r="N159" i="4" s="1"/>
  <c r="K159" i="3"/>
  <c r="K39" i="6" s="1"/>
  <c r="O159" i="4" s="1"/>
  <c r="L159" i="3"/>
  <c r="L39" i="6" s="1"/>
  <c r="R159" i="4" s="1"/>
  <c r="J158" i="3"/>
  <c r="J38" i="6" s="1"/>
  <c r="N158" i="4" s="1"/>
  <c r="K158" i="3"/>
  <c r="K38" i="6" s="1"/>
  <c r="O158" i="4" s="1"/>
  <c r="L158" i="3"/>
  <c r="L38" i="6" s="1"/>
  <c r="R158" i="4" s="1"/>
  <c r="J157" i="3"/>
  <c r="J37" i="6" s="1"/>
  <c r="N157" i="4" s="1"/>
  <c r="K157" i="3"/>
  <c r="K37" i="6" s="1"/>
  <c r="O157" i="4" s="1"/>
  <c r="L157" i="3"/>
  <c r="L37" i="6" s="1"/>
  <c r="R157" i="4" s="1"/>
  <c r="J156" i="3"/>
  <c r="J36" i="6" s="1"/>
  <c r="N156" i="4" s="1"/>
  <c r="K156" i="3"/>
  <c r="K36" i="6" s="1"/>
  <c r="O156" i="4" s="1"/>
  <c r="L156" i="3"/>
  <c r="L36" i="6" s="1"/>
  <c r="R156" i="4" s="1"/>
  <c r="J155" i="3"/>
  <c r="J35" i="6" s="1"/>
  <c r="N155" i="4" s="1"/>
  <c r="K155" i="3"/>
  <c r="K35" i="6" s="1"/>
  <c r="O155" i="4" s="1"/>
  <c r="L155" i="3"/>
  <c r="L35" i="6" s="1"/>
  <c r="R155" i="4" s="1"/>
  <c r="J154" i="3"/>
  <c r="J34" i="6" s="1"/>
  <c r="N154" i="4" s="1"/>
  <c r="K154" i="3"/>
  <c r="K34" i="6" s="1"/>
  <c r="O154" i="4" s="1"/>
  <c r="L154" i="3"/>
  <c r="L34" i="6" s="1"/>
  <c r="R154" i="4" s="1"/>
  <c r="J153" i="3"/>
  <c r="J33" i="6" s="1"/>
  <c r="N153" i="4" s="1"/>
  <c r="K153" i="3"/>
  <c r="K33" i="6" s="1"/>
  <c r="O153" i="4" s="1"/>
  <c r="L153" i="3"/>
  <c r="L33" i="6" s="1"/>
  <c r="R153" i="4" s="1"/>
  <c r="J152" i="3"/>
  <c r="J32" i="6" s="1"/>
  <c r="N152" i="4" s="1"/>
  <c r="K152" i="3"/>
  <c r="K32" i="6" s="1"/>
  <c r="O152" i="4" s="1"/>
  <c r="L152" i="3"/>
  <c r="L32" i="6" s="1"/>
  <c r="R152" i="4" s="1"/>
  <c r="J151" i="3"/>
  <c r="J31" i="6" s="1"/>
  <c r="N151" i="4" s="1"/>
  <c r="K151" i="3"/>
  <c r="K31" i="6" s="1"/>
  <c r="O151" i="4" s="1"/>
  <c r="L151" i="3"/>
  <c r="L31" i="6" s="1"/>
  <c r="R151" i="4" s="1"/>
  <c r="J150" i="3"/>
  <c r="J30" i="6" s="1"/>
  <c r="N150" i="4" s="1"/>
  <c r="K150" i="3"/>
  <c r="K30" i="6" s="1"/>
  <c r="O150" i="4" s="1"/>
  <c r="L150" i="3"/>
  <c r="L30" i="6" s="1"/>
  <c r="R150" i="4" s="1"/>
  <c r="J149" i="3"/>
  <c r="J29" i="6" s="1"/>
  <c r="N149" i="4" s="1"/>
  <c r="K149" i="3"/>
  <c r="K29" i="6" s="1"/>
  <c r="O149" i="4" s="1"/>
  <c r="L149" i="3"/>
  <c r="L29" i="6" s="1"/>
  <c r="R149" i="4" s="1"/>
  <c r="J148" i="3"/>
  <c r="J28" i="6" s="1"/>
  <c r="N148" i="4" s="1"/>
  <c r="K148" i="3"/>
  <c r="K28" i="6" s="1"/>
  <c r="O148" i="4" s="1"/>
  <c r="L148" i="3"/>
  <c r="L28" i="6" s="1"/>
  <c r="R148" i="4" s="1"/>
  <c r="J147" i="3"/>
  <c r="J27" i="6" s="1"/>
  <c r="N147" i="4" s="1"/>
  <c r="K147" i="3"/>
  <c r="K27" i="6" s="1"/>
  <c r="O147" i="4" s="1"/>
  <c r="L147" i="3"/>
  <c r="L27" i="6" s="1"/>
  <c r="R147" i="4" s="1"/>
  <c r="J146" i="3"/>
  <c r="J26" i="6" s="1"/>
  <c r="N146" i="4" s="1"/>
  <c r="K146" i="3"/>
  <c r="K26" i="6" s="1"/>
  <c r="O146" i="4" s="1"/>
  <c r="L146" i="3"/>
  <c r="L26" i="6" s="1"/>
  <c r="R146" i="4" s="1"/>
  <c r="J145" i="3"/>
  <c r="J25" i="6" s="1"/>
  <c r="N145" i="4" s="1"/>
  <c r="K145" i="3"/>
  <c r="K25" i="6" s="1"/>
  <c r="O145" i="4" s="1"/>
  <c r="L145" i="3"/>
  <c r="L25" i="6" s="1"/>
  <c r="R145" i="4" s="1"/>
  <c r="J144" i="3"/>
  <c r="J24" i="6" s="1"/>
  <c r="N144" i="4" s="1"/>
  <c r="K144" i="3"/>
  <c r="K24" i="6" s="1"/>
  <c r="O144" i="4" s="1"/>
  <c r="L144" i="3"/>
  <c r="L24" i="6" s="1"/>
  <c r="R144" i="4" s="1"/>
  <c r="J143" i="3"/>
  <c r="J23" i="6" s="1"/>
  <c r="N143" i="4" s="1"/>
  <c r="K143" i="3"/>
  <c r="K23" i="6" s="1"/>
  <c r="O143" i="4" s="1"/>
  <c r="L143" i="3"/>
  <c r="L23" i="6" s="1"/>
  <c r="R143" i="4" s="1"/>
  <c r="J142" i="3"/>
  <c r="J22" i="6" s="1"/>
  <c r="N142" i="4" s="1"/>
  <c r="K142" i="3"/>
  <c r="K22" i="6" s="1"/>
  <c r="O142" i="4" s="1"/>
  <c r="L142" i="3"/>
  <c r="L22" i="6" s="1"/>
  <c r="R142" i="4" s="1"/>
  <c r="J141" i="3"/>
  <c r="J21" i="6" s="1"/>
  <c r="N141" i="4" s="1"/>
  <c r="K141" i="3"/>
  <c r="K21" i="6" s="1"/>
  <c r="O141" i="4" s="1"/>
  <c r="L141" i="3"/>
  <c r="L21" i="6" s="1"/>
  <c r="R141" i="4" s="1"/>
  <c r="J140" i="3"/>
  <c r="J20" i="6" s="1"/>
  <c r="N140" i="4" s="1"/>
  <c r="K140" i="3"/>
  <c r="K20" i="6" s="1"/>
  <c r="O140" i="4" s="1"/>
  <c r="L140" i="3"/>
  <c r="L20" i="6" s="1"/>
  <c r="R140" i="4" s="1"/>
  <c r="J139" i="3"/>
  <c r="J19" i="6" s="1"/>
  <c r="N139" i="4" s="1"/>
  <c r="K139" i="3"/>
  <c r="K19" i="6" s="1"/>
  <c r="O139" i="4" s="1"/>
  <c r="L139" i="3"/>
  <c r="L19" i="6" s="1"/>
  <c r="R139" i="4" s="1"/>
  <c r="J138" i="3"/>
  <c r="J18" i="6" s="1"/>
  <c r="N138" i="4" s="1"/>
  <c r="K138" i="3"/>
  <c r="K18" i="6" s="1"/>
  <c r="O138" i="4" s="1"/>
  <c r="L138" i="3"/>
  <c r="L18" i="6" s="1"/>
  <c r="R138" i="4" s="1"/>
  <c r="J137" i="3"/>
  <c r="J17" i="6" s="1"/>
  <c r="N137" i="4" s="1"/>
  <c r="K137" i="3"/>
  <c r="K17" i="6" s="1"/>
  <c r="O137" i="4" s="1"/>
  <c r="L137" i="3"/>
  <c r="L17" i="6" s="1"/>
  <c r="R137" i="4" s="1"/>
  <c r="J136" i="3"/>
  <c r="J16" i="6" s="1"/>
  <c r="N136" i="4" s="1"/>
  <c r="K136" i="3"/>
  <c r="K16" i="6" s="1"/>
  <c r="O136" i="4" s="1"/>
  <c r="L136" i="3"/>
  <c r="L16" i="6" s="1"/>
  <c r="R136" i="4" s="1"/>
  <c r="J135" i="3"/>
  <c r="J15" i="6" s="1"/>
  <c r="N135" i="4" s="1"/>
  <c r="K135" i="3"/>
  <c r="K15" i="6" s="1"/>
  <c r="O135" i="4" s="1"/>
  <c r="L135" i="3"/>
  <c r="L15" i="6" s="1"/>
  <c r="R135" i="4" s="1"/>
  <c r="J134" i="3"/>
  <c r="J14" i="6" s="1"/>
  <c r="N134" i="4" s="1"/>
  <c r="K134" i="3"/>
  <c r="K14" i="6" s="1"/>
  <c r="O134" i="4" s="1"/>
  <c r="L134" i="3"/>
  <c r="L14" i="6" s="1"/>
  <c r="R134" i="4" s="1"/>
  <c r="J133" i="3"/>
  <c r="J13" i="6" s="1"/>
  <c r="N133" i="4" s="1"/>
  <c r="K133" i="3"/>
  <c r="K13" i="6" s="1"/>
  <c r="O133" i="4" s="1"/>
  <c r="L133" i="3"/>
  <c r="L13" i="6" s="1"/>
  <c r="R133" i="4" s="1"/>
  <c r="J132" i="3"/>
  <c r="J12" i="6" s="1"/>
  <c r="N132" i="4" s="1"/>
  <c r="K132" i="3"/>
  <c r="K12" i="6" s="1"/>
  <c r="O132" i="4" s="1"/>
  <c r="L132" i="3"/>
  <c r="L12" i="6" s="1"/>
  <c r="R132" i="4" s="1"/>
  <c r="J131" i="3"/>
  <c r="J11" i="6" s="1"/>
  <c r="N131" i="4" s="1"/>
  <c r="K131" i="3"/>
  <c r="K11" i="6" s="1"/>
  <c r="O131" i="4" s="1"/>
  <c r="L131" i="3"/>
  <c r="L11" i="6" s="1"/>
  <c r="R131" i="4" s="1"/>
  <c r="J130" i="3"/>
  <c r="J10" i="6" s="1"/>
  <c r="N130" i="4" s="1"/>
  <c r="K130" i="3"/>
  <c r="K10" i="6" s="1"/>
  <c r="O130" i="4" s="1"/>
  <c r="L130" i="3"/>
  <c r="L10" i="6" s="1"/>
  <c r="R130" i="4" s="1"/>
  <c r="J129" i="3"/>
  <c r="J9" i="6" s="1"/>
  <c r="N129" i="4" s="1"/>
  <c r="K129" i="3"/>
  <c r="K9" i="6" s="1"/>
  <c r="O129" i="4" s="1"/>
  <c r="L129" i="3"/>
  <c r="L9" i="6" s="1"/>
  <c r="R129" i="4" s="1"/>
  <c r="J128" i="3"/>
  <c r="J8" i="6" s="1"/>
  <c r="N128" i="4" s="1"/>
  <c r="K128" i="3"/>
  <c r="K8" i="6" s="1"/>
  <c r="O128" i="4" s="1"/>
  <c r="L128" i="3"/>
  <c r="L8" i="6" s="1"/>
  <c r="R128" i="4" s="1"/>
  <c r="J127" i="3"/>
  <c r="J7" i="6" s="1"/>
  <c r="N127" i="4" s="1"/>
  <c r="K127" i="3"/>
  <c r="K7" i="6" s="1"/>
  <c r="O127" i="4" s="1"/>
  <c r="L127" i="3"/>
  <c r="L7" i="6" s="1"/>
  <c r="R127" i="4" s="1"/>
  <c r="J126" i="3"/>
  <c r="J6" i="6" s="1"/>
  <c r="N126" i="4" s="1"/>
  <c r="K126" i="3"/>
  <c r="K6" i="6" s="1"/>
  <c r="O126" i="4" s="1"/>
  <c r="L126" i="3"/>
  <c r="L6" i="6" s="1"/>
  <c r="R126" i="4" s="1"/>
  <c r="J125" i="3"/>
  <c r="J5" i="6" s="1"/>
  <c r="N125" i="4" s="1"/>
  <c r="K125" i="3"/>
  <c r="K5" i="6" s="1"/>
  <c r="O125" i="4" s="1"/>
  <c r="L125" i="3"/>
  <c r="L5" i="6" s="1"/>
  <c r="R125" i="4" s="1"/>
  <c r="J124" i="3"/>
  <c r="J4" i="6" s="1"/>
  <c r="N124" i="4" s="1"/>
  <c r="K124" i="3"/>
  <c r="K4" i="6" s="1"/>
  <c r="O124" i="4" s="1"/>
  <c r="L124" i="3"/>
  <c r="L4" i="6" s="1"/>
  <c r="R124" i="4" s="1"/>
  <c r="J123" i="3"/>
  <c r="J3" i="6" s="1"/>
  <c r="N123" i="4" s="1"/>
  <c r="K123" i="3"/>
  <c r="K3" i="6" s="1"/>
  <c r="O123" i="4" s="1"/>
  <c r="L123" i="3"/>
  <c r="L3" i="6" s="1"/>
  <c r="R123" i="4" s="1"/>
  <c r="J122" i="3"/>
  <c r="J2" i="6" s="1"/>
  <c r="N122" i="4" s="1"/>
  <c r="K122" i="3"/>
  <c r="K2" i="6" s="1"/>
  <c r="O122" i="4" s="1"/>
  <c r="L122" i="3"/>
  <c r="L2" i="6" s="1"/>
  <c r="R122" i="4" s="1"/>
  <c r="J121" i="3"/>
  <c r="K121" i="3"/>
  <c r="L121" i="3"/>
  <c r="J120" i="3"/>
  <c r="K120" i="3"/>
  <c r="L120" i="3"/>
  <c r="J119" i="3"/>
  <c r="K119" i="3"/>
  <c r="L119" i="3"/>
  <c r="J118" i="3"/>
  <c r="K118" i="3"/>
  <c r="L118" i="3"/>
  <c r="J117" i="3"/>
  <c r="K117" i="3"/>
  <c r="L117" i="3"/>
  <c r="J116" i="3"/>
  <c r="K116" i="3"/>
  <c r="L116" i="3"/>
  <c r="J115" i="3"/>
  <c r="K115" i="3"/>
  <c r="L115" i="3"/>
  <c r="J114" i="3"/>
  <c r="K114" i="3"/>
  <c r="L114" i="3"/>
  <c r="J113" i="3"/>
  <c r="K113" i="3"/>
  <c r="L113" i="3"/>
  <c r="J112" i="3"/>
  <c r="K112" i="3"/>
  <c r="L112" i="3"/>
  <c r="J111" i="3"/>
  <c r="K111" i="3"/>
  <c r="L111" i="3"/>
  <c r="J110" i="3"/>
  <c r="K110" i="3"/>
  <c r="L110" i="3"/>
  <c r="J109" i="3"/>
  <c r="K109" i="3"/>
  <c r="L109" i="3"/>
  <c r="J108" i="3"/>
  <c r="K108" i="3"/>
  <c r="L108" i="3"/>
  <c r="J107" i="3"/>
  <c r="K107" i="3"/>
  <c r="L107" i="3"/>
  <c r="J106" i="3"/>
  <c r="K106" i="3"/>
  <c r="L106" i="3"/>
  <c r="J105" i="3"/>
  <c r="K105" i="3"/>
  <c r="L105" i="3"/>
  <c r="J104" i="3"/>
  <c r="K104" i="3"/>
  <c r="L104" i="3"/>
  <c r="J103" i="3"/>
  <c r="K103" i="3"/>
  <c r="L103" i="3"/>
  <c r="J102" i="3"/>
  <c r="K102" i="3"/>
  <c r="L102" i="3"/>
  <c r="J101" i="3"/>
  <c r="K101" i="3"/>
  <c r="L101" i="3"/>
  <c r="J100" i="3"/>
  <c r="K100" i="3"/>
  <c r="L100" i="3"/>
  <c r="J99" i="3"/>
  <c r="K99" i="3"/>
  <c r="L99" i="3"/>
  <c r="J98" i="3"/>
  <c r="K98" i="3"/>
  <c r="L98" i="3"/>
  <c r="J97" i="3"/>
  <c r="K97" i="3"/>
  <c r="L97" i="3"/>
  <c r="J96" i="3"/>
  <c r="K96" i="3"/>
  <c r="L96" i="3"/>
  <c r="J95" i="3"/>
  <c r="K95" i="3"/>
  <c r="L95" i="3"/>
  <c r="J94" i="3"/>
  <c r="K94" i="3"/>
  <c r="L94" i="3"/>
  <c r="J93" i="3"/>
  <c r="K93" i="3"/>
  <c r="L93" i="3"/>
  <c r="J92" i="3"/>
  <c r="K92" i="3"/>
  <c r="L92" i="3"/>
  <c r="J91" i="3"/>
  <c r="K91" i="3"/>
  <c r="L91" i="3"/>
  <c r="J90" i="3"/>
  <c r="K90" i="3"/>
  <c r="L90" i="3"/>
  <c r="J89" i="3"/>
  <c r="K89" i="3"/>
  <c r="L89" i="3"/>
  <c r="J88" i="3"/>
  <c r="K88" i="3"/>
  <c r="L88" i="3"/>
  <c r="J87" i="3"/>
  <c r="K87" i="3"/>
  <c r="L87" i="3"/>
  <c r="J86" i="3"/>
  <c r="K86" i="3"/>
  <c r="L86" i="3"/>
  <c r="J85" i="3"/>
  <c r="K85" i="3"/>
  <c r="L85" i="3"/>
  <c r="J84" i="3"/>
  <c r="K84" i="3"/>
  <c r="L84" i="3"/>
  <c r="J83" i="3"/>
  <c r="K83" i="3"/>
  <c r="L83" i="3"/>
  <c r="J82" i="3"/>
  <c r="K82" i="3"/>
  <c r="L82" i="3"/>
  <c r="J81" i="3"/>
  <c r="K81" i="3"/>
  <c r="L81" i="3"/>
  <c r="J80" i="3"/>
  <c r="K80" i="3"/>
  <c r="L80" i="3"/>
  <c r="J79" i="3"/>
  <c r="K79" i="3"/>
  <c r="L79" i="3"/>
  <c r="J78" i="3"/>
  <c r="K78" i="3"/>
  <c r="L78" i="3"/>
  <c r="J77" i="3"/>
  <c r="K77" i="3"/>
  <c r="L77" i="3"/>
  <c r="J76" i="3"/>
  <c r="K76" i="3"/>
  <c r="L76" i="3"/>
  <c r="J75" i="3"/>
  <c r="K75" i="3"/>
  <c r="L75" i="3"/>
  <c r="J74" i="3"/>
  <c r="K74" i="3"/>
  <c r="L74" i="3"/>
  <c r="J73" i="3"/>
  <c r="K73" i="3"/>
  <c r="L73" i="3"/>
  <c r="J72" i="3"/>
  <c r="K72" i="3"/>
  <c r="L72" i="3"/>
  <c r="J71" i="3"/>
  <c r="K71" i="3"/>
  <c r="L71" i="3"/>
  <c r="J70" i="3"/>
  <c r="K70" i="3"/>
  <c r="L70" i="3"/>
  <c r="J69" i="3"/>
  <c r="K69" i="3"/>
  <c r="L69" i="3"/>
  <c r="J68" i="3"/>
  <c r="K68" i="3"/>
  <c r="L68" i="3"/>
  <c r="J67" i="3"/>
  <c r="K67" i="3"/>
  <c r="L67" i="3"/>
  <c r="J66" i="3"/>
  <c r="K66" i="3"/>
  <c r="L66" i="3"/>
  <c r="J65" i="3"/>
  <c r="K65" i="3"/>
  <c r="L65" i="3"/>
  <c r="J64" i="3"/>
  <c r="K64" i="3"/>
  <c r="L64" i="3"/>
  <c r="J63" i="3"/>
  <c r="K63" i="3"/>
  <c r="L63" i="3"/>
  <c r="J62" i="3"/>
  <c r="K62" i="3"/>
  <c r="L62" i="3"/>
  <c r="J61" i="3"/>
  <c r="K61" i="3"/>
  <c r="L61" i="3"/>
  <c r="J60" i="3"/>
  <c r="K60" i="3"/>
  <c r="L60" i="3"/>
  <c r="J59" i="3"/>
  <c r="K59" i="3"/>
  <c r="L59" i="3"/>
  <c r="J58" i="3"/>
  <c r="K58" i="3"/>
  <c r="L58" i="3"/>
  <c r="J57" i="3"/>
  <c r="K57" i="3"/>
  <c r="L57" i="3"/>
  <c r="J56" i="3"/>
  <c r="K56" i="3"/>
  <c r="L56" i="3"/>
  <c r="J55" i="3"/>
  <c r="K55" i="3"/>
  <c r="L55" i="3"/>
  <c r="J54" i="3"/>
  <c r="K54" i="3"/>
  <c r="L54" i="3"/>
  <c r="J53" i="3"/>
  <c r="K53" i="3"/>
  <c r="L53" i="3"/>
  <c r="J52" i="3"/>
  <c r="K52" i="3"/>
  <c r="L52" i="3"/>
  <c r="J51" i="3"/>
  <c r="K51" i="3"/>
  <c r="L51" i="3"/>
  <c r="J50" i="3"/>
  <c r="K50" i="3"/>
  <c r="L50" i="3"/>
  <c r="J49" i="3"/>
  <c r="K49" i="3"/>
  <c r="L49" i="3"/>
  <c r="J48" i="3"/>
  <c r="K48" i="3"/>
  <c r="L48" i="3"/>
  <c r="J47" i="3"/>
  <c r="K47" i="3"/>
  <c r="L47" i="3"/>
  <c r="J46" i="3"/>
  <c r="K46" i="3"/>
  <c r="L46" i="3"/>
  <c r="J45" i="3"/>
  <c r="K45" i="3"/>
  <c r="L45" i="3"/>
  <c r="J44" i="3"/>
  <c r="K44" i="3"/>
  <c r="L44" i="3"/>
  <c r="J43" i="3"/>
  <c r="K43" i="3"/>
  <c r="L43" i="3"/>
  <c r="J42" i="3"/>
  <c r="K42" i="3"/>
  <c r="L42" i="3"/>
  <c r="J41" i="3"/>
  <c r="K41" i="3"/>
  <c r="L41" i="3"/>
  <c r="J40" i="3"/>
  <c r="K40" i="3"/>
  <c r="L40" i="3"/>
  <c r="J39" i="3"/>
  <c r="K39" i="3"/>
  <c r="L39" i="3"/>
  <c r="J38" i="3"/>
  <c r="K38" i="3"/>
  <c r="L38" i="3"/>
  <c r="J37" i="3"/>
  <c r="K37" i="3"/>
  <c r="L37" i="3"/>
  <c r="J36" i="3"/>
  <c r="K36" i="3"/>
  <c r="L36" i="3"/>
  <c r="J35" i="3"/>
  <c r="K35" i="3"/>
  <c r="L35" i="3"/>
  <c r="J34" i="3"/>
  <c r="K34" i="3"/>
  <c r="L34" i="3"/>
  <c r="J33" i="3"/>
  <c r="K33" i="3"/>
  <c r="L33" i="3"/>
  <c r="J32" i="3"/>
  <c r="K32" i="3"/>
  <c r="L32" i="3"/>
  <c r="J31" i="3"/>
  <c r="K31" i="3"/>
  <c r="L31" i="3"/>
  <c r="J30" i="3"/>
  <c r="K30" i="3"/>
  <c r="L30" i="3"/>
  <c r="J29" i="3"/>
  <c r="K29" i="3"/>
  <c r="L29" i="3"/>
  <c r="J28" i="3"/>
  <c r="K28" i="3"/>
  <c r="L28" i="3"/>
  <c r="J27" i="3"/>
  <c r="K27" i="3"/>
  <c r="L27" i="3"/>
  <c r="J26" i="3"/>
  <c r="K26" i="3"/>
  <c r="L26" i="3"/>
  <c r="J25" i="3"/>
  <c r="K25" i="3"/>
  <c r="L25" i="3"/>
  <c r="J24" i="3"/>
  <c r="K24" i="3"/>
  <c r="L24" i="3"/>
  <c r="J23" i="3"/>
  <c r="K23" i="3"/>
  <c r="L23" i="3"/>
  <c r="J22" i="3"/>
  <c r="K22" i="3"/>
  <c r="L22" i="3"/>
  <c r="J21" i="3"/>
  <c r="K21" i="3"/>
  <c r="L21" i="3"/>
  <c r="J20" i="3"/>
  <c r="K20" i="3"/>
  <c r="L20" i="3"/>
  <c r="J19" i="3"/>
  <c r="K19" i="3"/>
  <c r="L19" i="3"/>
  <c r="J18" i="3"/>
  <c r="K18" i="3"/>
  <c r="L18" i="3"/>
  <c r="J17" i="3"/>
  <c r="K17" i="3"/>
  <c r="L17" i="3"/>
  <c r="J16" i="3"/>
  <c r="K16" i="3"/>
  <c r="L16" i="3"/>
  <c r="J15" i="3"/>
  <c r="K15" i="3"/>
  <c r="L15" i="3"/>
  <c r="J14" i="3"/>
  <c r="K14" i="3"/>
  <c r="L14" i="3"/>
  <c r="J13" i="3"/>
  <c r="K13" i="3"/>
  <c r="L13" i="3"/>
  <c r="J12" i="3"/>
  <c r="K12" i="3"/>
  <c r="L12" i="3"/>
  <c r="J11" i="3"/>
  <c r="K11" i="3"/>
  <c r="L11" i="3"/>
  <c r="J10" i="3"/>
  <c r="K10" i="3"/>
  <c r="L10" i="3"/>
  <c r="J9" i="3"/>
  <c r="K9" i="3"/>
  <c r="L9" i="3"/>
  <c r="J8" i="3"/>
  <c r="K8" i="3"/>
  <c r="L8" i="3"/>
  <c r="J7" i="3"/>
  <c r="K7" i="3"/>
  <c r="L7" i="3"/>
  <c r="J6" i="3"/>
  <c r="K6" i="3"/>
  <c r="L6" i="3"/>
  <c r="J5" i="3"/>
  <c r="K5" i="3"/>
  <c r="L5" i="3"/>
  <c r="J4" i="3"/>
  <c r="K4" i="3"/>
  <c r="L4" i="3"/>
  <c r="J3" i="3"/>
  <c r="K3" i="3"/>
  <c r="L3" i="3"/>
  <c r="J2" i="3"/>
  <c r="J122" i="6" s="1"/>
  <c r="K2" i="3"/>
  <c r="K122" i="6" s="1"/>
  <c r="L2" i="3"/>
  <c r="L122" i="6" s="1"/>
  <c r="J2" i="1"/>
  <c r="N2" i="4" s="1"/>
  <c r="L124" i="1"/>
  <c r="K124" i="1"/>
  <c r="J124" i="1"/>
  <c r="L125" i="1"/>
  <c r="K125" i="1"/>
  <c r="J125" i="1"/>
  <c r="L126" i="1"/>
  <c r="K126" i="1"/>
  <c r="J126" i="1"/>
  <c r="L127" i="1"/>
  <c r="K127" i="1"/>
  <c r="J127" i="1"/>
  <c r="L128" i="1"/>
  <c r="K128" i="1"/>
  <c r="J128" i="1"/>
  <c r="L129" i="1"/>
  <c r="K129" i="1"/>
  <c r="J129" i="1"/>
  <c r="L130" i="1"/>
  <c r="K130" i="1"/>
  <c r="J130" i="1"/>
  <c r="L131" i="1"/>
  <c r="K131" i="1"/>
  <c r="J131" i="1"/>
  <c r="L132" i="1"/>
  <c r="K132" i="1"/>
  <c r="J132" i="1"/>
  <c r="L133" i="1"/>
  <c r="K133" i="1"/>
  <c r="J133" i="1"/>
  <c r="L134" i="1"/>
  <c r="K134" i="1"/>
  <c r="J134" i="1"/>
  <c r="L135" i="1"/>
  <c r="K135" i="1"/>
  <c r="J135" i="1"/>
  <c r="L136" i="1"/>
  <c r="K136" i="1"/>
  <c r="J136" i="1"/>
  <c r="L137" i="1"/>
  <c r="K137" i="1"/>
  <c r="J137" i="1"/>
  <c r="L138" i="1"/>
  <c r="K138" i="1"/>
  <c r="J138" i="1"/>
  <c r="L139" i="1"/>
  <c r="K139" i="1"/>
  <c r="J139" i="1"/>
  <c r="L140" i="1"/>
  <c r="K140" i="1"/>
  <c r="J140" i="1"/>
  <c r="L141" i="1"/>
  <c r="K141" i="1"/>
  <c r="J141" i="1"/>
  <c r="L142" i="1"/>
  <c r="K142" i="1"/>
  <c r="J142" i="1"/>
  <c r="L143" i="1"/>
  <c r="K143" i="1"/>
  <c r="J143" i="1"/>
  <c r="L144" i="1"/>
  <c r="K144" i="1"/>
  <c r="J144" i="1"/>
  <c r="L145" i="1"/>
  <c r="K145" i="1"/>
  <c r="J145" i="1"/>
  <c r="L146" i="1"/>
  <c r="K146" i="1"/>
  <c r="J146" i="1"/>
  <c r="L147" i="1"/>
  <c r="K147" i="1"/>
  <c r="J147" i="1"/>
  <c r="L148" i="1"/>
  <c r="K148" i="1"/>
  <c r="J148" i="1"/>
  <c r="L149" i="1"/>
  <c r="K149" i="1"/>
  <c r="J149" i="1"/>
  <c r="L150" i="1"/>
  <c r="K150" i="1"/>
  <c r="J150" i="1"/>
  <c r="L151" i="1"/>
  <c r="K151" i="1"/>
  <c r="J151" i="1"/>
  <c r="L152" i="1"/>
  <c r="K152" i="1"/>
  <c r="J152" i="1"/>
  <c r="L153" i="1"/>
  <c r="K153" i="1"/>
  <c r="J153" i="1"/>
  <c r="L154" i="1"/>
  <c r="K154" i="1"/>
  <c r="J154" i="1"/>
  <c r="L155" i="1"/>
  <c r="K155" i="1"/>
  <c r="J155" i="1"/>
  <c r="L156" i="1"/>
  <c r="K156" i="1"/>
  <c r="J156" i="1"/>
  <c r="L157" i="1"/>
  <c r="K157" i="1"/>
  <c r="J157" i="1"/>
  <c r="L158" i="1"/>
  <c r="K158" i="1"/>
  <c r="J158" i="1"/>
  <c r="L159" i="1"/>
  <c r="K159" i="1"/>
  <c r="J159" i="1"/>
  <c r="L160" i="1"/>
  <c r="K160" i="1"/>
  <c r="J160" i="1"/>
  <c r="L161" i="1"/>
  <c r="K161" i="1"/>
  <c r="J161" i="1"/>
  <c r="L162" i="1"/>
  <c r="K162" i="1"/>
  <c r="J162" i="1"/>
  <c r="L163" i="1"/>
  <c r="K163" i="1"/>
  <c r="J163" i="1"/>
  <c r="L164" i="1"/>
  <c r="K164" i="1"/>
  <c r="J164" i="1"/>
  <c r="L165" i="1"/>
  <c r="K165" i="1"/>
  <c r="J165" i="1"/>
  <c r="L166" i="1"/>
  <c r="K166" i="1"/>
  <c r="J166" i="1"/>
  <c r="L167" i="1"/>
  <c r="K167" i="1"/>
  <c r="J167" i="1"/>
  <c r="L168" i="1"/>
  <c r="K168" i="1"/>
  <c r="J168" i="1"/>
  <c r="L169" i="1"/>
  <c r="K169" i="1"/>
  <c r="J169" i="1"/>
  <c r="L170" i="1"/>
  <c r="K170" i="1"/>
  <c r="J170" i="1"/>
  <c r="L171" i="1"/>
  <c r="K171" i="1"/>
  <c r="J171" i="1"/>
  <c r="L172" i="1"/>
  <c r="K172" i="1"/>
  <c r="J172" i="1"/>
  <c r="L173" i="1"/>
  <c r="K173" i="1"/>
  <c r="J173" i="1"/>
  <c r="L174" i="1"/>
  <c r="K174" i="1"/>
  <c r="J174" i="1"/>
  <c r="L175" i="1"/>
  <c r="K175" i="1"/>
  <c r="J175" i="1"/>
  <c r="L176" i="1"/>
  <c r="K176" i="1"/>
  <c r="J176" i="1"/>
  <c r="L177" i="1"/>
  <c r="K177" i="1"/>
  <c r="J177" i="1"/>
  <c r="L178" i="1"/>
  <c r="K178" i="1"/>
  <c r="J178" i="1"/>
  <c r="L179" i="1"/>
  <c r="K179" i="1"/>
  <c r="J179" i="1"/>
  <c r="L180" i="1"/>
  <c r="K180" i="1"/>
  <c r="J180" i="1"/>
  <c r="L181" i="1"/>
  <c r="K181" i="1"/>
  <c r="J181" i="1"/>
  <c r="L182" i="1"/>
  <c r="K182" i="1"/>
  <c r="J182" i="1"/>
  <c r="L183" i="1"/>
  <c r="K183" i="1"/>
  <c r="J183" i="1"/>
  <c r="L184" i="1"/>
  <c r="K184" i="1"/>
  <c r="J184" i="1"/>
  <c r="L185" i="1"/>
  <c r="K185" i="1"/>
  <c r="J185" i="1"/>
  <c r="L186" i="1"/>
  <c r="K186" i="1"/>
  <c r="J186" i="1"/>
  <c r="L187" i="1"/>
  <c r="K187" i="1"/>
  <c r="J187" i="1"/>
  <c r="L188" i="1"/>
  <c r="K188" i="1"/>
  <c r="J188" i="1"/>
  <c r="L189" i="1"/>
  <c r="K189" i="1"/>
  <c r="J189" i="1"/>
  <c r="L190" i="1"/>
  <c r="K190" i="1"/>
  <c r="J190" i="1"/>
  <c r="L191" i="1"/>
  <c r="K191" i="1"/>
  <c r="J191" i="1"/>
  <c r="L192" i="1"/>
  <c r="K192" i="1"/>
  <c r="J192" i="1"/>
  <c r="L193" i="1"/>
  <c r="K193" i="1"/>
  <c r="J193" i="1"/>
  <c r="L194" i="1"/>
  <c r="K194" i="1"/>
  <c r="J194" i="1"/>
  <c r="L195" i="1"/>
  <c r="K195" i="1"/>
  <c r="J195" i="1"/>
  <c r="L196" i="1"/>
  <c r="K196" i="1"/>
  <c r="J196" i="1"/>
  <c r="L197" i="1"/>
  <c r="K197" i="1"/>
  <c r="J197" i="1"/>
  <c r="L198" i="1"/>
  <c r="K198" i="1"/>
  <c r="J198" i="1"/>
  <c r="L199" i="1"/>
  <c r="K199" i="1"/>
  <c r="J199" i="1"/>
  <c r="L200" i="1"/>
  <c r="K200" i="1"/>
  <c r="J200" i="1"/>
  <c r="L201" i="1"/>
  <c r="K201" i="1"/>
  <c r="J201" i="1"/>
  <c r="L202" i="1"/>
  <c r="K202" i="1"/>
  <c r="J202" i="1"/>
  <c r="L203" i="1"/>
  <c r="K203" i="1"/>
  <c r="J203" i="1"/>
  <c r="L204" i="1"/>
  <c r="K204" i="1"/>
  <c r="J204" i="1"/>
  <c r="L205" i="1"/>
  <c r="K205" i="1"/>
  <c r="J205" i="1"/>
  <c r="L206" i="1"/>
  <c r="K206" i="1"/>
  <c r="J206" i="1"/>
  <c r="L207" i="1"/>
  <c r="K207" i="1"/>
  <c r="J207" i="1"/>
  <c r="L208" i="1"/>
  <c r="K208" i="1"/>
  <c r="J208" i="1"/>
  <c r="L209" i="1"/>
  <c r="K209" i="1"/>
  <c r="J209" i="1"/>
  <c r="L210" i="1"/>
  <c r="K210" i="1"/>
  <c r="J210" i="1"/>
  <c r="L211" i="1"/>
  <c r="K211" i="1"/>
  <c r="J211" i="1"/>
  <c r="L212" i="1"/>
  <c r="K212" i="1"/>
  <c r="J212" i="1"/>
  <c r="L213" i="1"/>
  <c r="K213" i="1"/>
  <c r="J213" i="1"/>
  <c r="L214" i="1"/>
  <c r="K214" i="1"/>
  <c r="J214" i="1"/>
  <c r="L215" i="1"/>
  <c r="K215" i="1"/>
  <c r="J215" i="1"/>
  <c r="L216" i="1"/>
  <c r="K216" i="1"/>
  <c r="J216" i="1"/>
  <c r="L217" i="1"/>
  <c r="K217" i="1"/>
  <c r="J217" i="1"/>
  <c r="L218" i="1"/>
  <c r="K218" i="1"/>
  <c r="J218" i="1"/>
  <c r="L219" i="1"/>
  <c r="K219" i="1"/>
  <c r="J219" i="1"/>
  <c r="L220" i="1"/>
  <c r="K220" i="1"/>
  <c r="J220" i="1"/>
  <c r="L221" i="1"/>
  <c r="K221" i="1"/>
  <c r="J221" i="1"/>
  <c r="L222" i="1"/>
  <c r="K222" i="1"/>
  <c r="J222" i="1"/>
  <c r="L223" i="1"/>
  <c r="K223" i="1"/>
  <c r="J223" i="1"/>
  <c r="L224" i="1"/>
  <c r="K224" i="1"/>
  <c r="J224" i="1"/>
  <c r="L225" i="1"/>
  <c r="K225" i="1"/>
  <c r="J225" i="1"/>
  <c r="L226" i="1"/>
  <c r="K226" i="1"/>
  <c r="J226" i="1"/>
  <c r="L227" i="1"/>
  <c r="K227" i="1"/>
  <c r="J227" i="1"/>
  <c r="L228" i="1"/>
  <c r="K228" i="1"/>
  <c r="J228" i="1"/>
  <c r="L229" i="1"/>
  <c r="K229" i="1"/>
  <c r="J229" i="1"/>
  <c r="L230" i="1"/>
  <c r="K230" i="1"/>
  <c r="J230" i="1"/>
  <c r="L231" i="1"/>
  <c r="K231" i="1"/>
  <c r="J231" i="1"/>
  <c r="L232" i="1"/>
  <c r="K232" i="1"/>
  <c r="J232" i="1"/>
  <c r="L233" i="1"/>
  <c r="K233" i="1"/>
  <c r="J233" i="1"/>
  <c r="L234" i="1"/>
  <c r="K234" i="1"/>
  <c r="J234" i="1"/>
  <c r="L235" i="1"/>
  <c r="K235" i="1"/>
  <c r="J235" i="1"/>
  <c r="L236" i="1"/>
  <c r="K236" i="1"/>
  <c r="J236" i="1"/>
  <c r="L237" i="1"/>
  <c r="K237" i="1"/>
  <c r="J237" i="1"/>
  <c r="L238" i="1"/>
  <c r="K238" i="1"/>
  <c r="J238" i="1"/>
  <c r="L239" i="1"/>
  <c r="K239" i="1"/>
  <c r="J239" i="1"/>
  <c r="L240" i="1"/>
  <c r="K240" i="1"/>
  <c r="J240" i="1"/>
  <c r="L241" i="1"/>
  <c r="K241" i="1"/>
  <c r="J241" i="1"/>
  <c r="J123" i="1"/>
  <c r="K123" i="1"/>
  <c r="L123" i="1"/>
  <c r="J122" i="1"/>
  <c r="J121" i="1"/>
  <c r="N121" i="4" s="1"/>
  <c r="J120" i="1"/>
  <c r="N120" i="4" s="1"/>
  <c r="J119" i="1"/>
  <c r="N119" i="4" s="1"/>
  <c r="J118" i="1"/>
  <c r="N118" i="4" s="1"/>
  <c r="J117" i="1"/>
  <c r="N117" i="4" s="1"/>
  <c r="J116" i="1"/>
  <c r="N116" i="4" s="1"/>
  <c r="J115" i="1"/>
  <c r="N115" i="4" s="1"/>
  <c r="J114" i="1"/>
  <c r="N114" i="4" s="1"/>
  <c r="J113" i="1"/>
  <c r="N113" i="4" s="1"/>
  <c r="J112" i="1"/>
  <c r="N112" i="4" s="1"/>
  <c r="J111" i="1"/>
  <c r="N111" i="4" s="1"/>
  <c r="J110" i="1"/>
  <c r="N110" i="4" s="1"/>
  <c r="J109" i="1"/>
  <c r="N109" i="4" s="1"/>
  <c r="J108" i="1"/>
  <c r="N108" i="4" s="1"/>
  <c r="J107" i="1"/>
  <c r="N107" i="4" s="1"/>
  <c r="J106" i="1"/>
  <c r="N106" i="4" s="1"/>
  <c r="J105" i="1"/>
  <c r="N105" i="4" s="1"/>
  <c r="J104" i="1"/>
  <c r="N104" i="4" s="1"/>
  <c r="J103" i="1"/>
  <c r="N103" i="4" s="1"/>
  <c r="J102" i="1"/>
  <c r="N102" i="4" s="1"/>
  <c r="J101" i="1"/>
  <c r="N101" i="4" s="1"/>
  <c r="J100" i="1"/>
  <c r="N100" i="4" s="1"/>
  <c r="J99" i="1"/>
  <c r="N99" i="4" s="1"/>
  <c r="J98" i="1"/>
  <c r="N98" i="4" s="1"/>
  <c r="J97" i="1"/>
  <c r="N97" i="4" s="1"/>
  <c r="J96" i="1"/>
  <c r="N96" i="4" s="1"/>
  <c r="J95" i="1"/>
  <c r="N95" i="4" s="1"/>
  <c r="J94" i="1"/>
  <c r="N94" i="4" s="1"/>
  <c r="J93" i="1"/>
  <c r="N93" i="4" s="1"/>
  <c r="J92" i="1"/>
  <c r="N92" i="4" s="1"/>
  <c r="J91" i="1"/>
  <c r="N91" i="4" s="1"/>
  <c r="J90" i="1"/>
  <c r="N90" i="4" s="1"/>
  <c r="J89" i="1"/>
  <c r="N89" i="4" s="1"/>
  <c r="J88" i="1"/>
  <c r="N88" i="4" s="1"/>
  <c r="J87" i="1"/>
  <c r="N87" i="4" s="1"/>
  <c r="J86" i="1"/>
  <c r="N86" i="4" s="1"/>
  <c r="J85" i="1"/>
  <c r="N85" i="4" s="1"/>
  <c r="J84" i="1"/>
  <c r="N84" i="4" s="1"/>
  <c r="J83" i="1"/>
  <c r="N83" i="4" s="1"/>
  <c r="J82" i="1"/>
  <c r="N82" i="4" s="1"/>
  <c r="J81" i="1"/>
  <c r="N81" i="4" s="1"/>
  <c r="J80" i="1"/>
  <c r="N80" i="4" s="1"/>
  <c r="J79" i="1"/>
  <c r="N79" i="4" s="1"/>
  <c r="J78" i="1"/>
  <c r="N78" i="4" s="1"/>
  <c r="J77" i="1"/>
  <c r="N77" i="4" s="1"/>
  <c r="J76" i="1"/>
  <c r="N76" i="4" s="1"/>
  <c r="J75" i="1"/>
  <c r="N75" i="4" s="1"/>
  <c r="J74" i="1"/>
  <c r="N74" i="4" s="1"/>
  <c r="J73" i="1"/>
  <c r="N73" i="4" s="1"/>
  <c r="J72" i="1"/>
  <c r="N72" i="4" s="1"/>
  <c r="J71" i="1"/>
  <c r="N71" i="4" s="1"/>
  <c r="J70" i="1"/>
  <c r="N70" i="4" s="1"/>
  <c r="J69" i="1"/>
  <c r="N69" i="4" s="1"/>
  <c r="J68" i="1"/>
  <c r="N68" i="4" s="1"/>
  <c r="J67" i="1"/>
  <c r="N67" i="4" s="1"/>
  <c r="J66" i="1"/>
  <c r="N66" i="4" s="1"/>
  <c r="J65" i="1"/>
  <c r="N65" i="4" s="1"/>
  <c r="J64" i="1"/>
  <c r="N64" i="4" s="1"/>
  <c r="J63" i="1"/>
  <c r="N63" i="4" s="1"/>
  <c r="J62" i="1"/>
  <c r="N62" i="4" s="1"/>
  <c r="J61" i="1"/>
  <c r="N61" i="4" s="1"/>
  <c r="J60" i="1"/>
  <c r="N60" i="4" s="1"/>
  <c r="J59" i="1"/>
  <c r="N59" i="4" s="1"/>
  <c r="J58" i="1"/>
  <c r="N58" i="4" s="1"/>
  <c r="J57" i="1"/>
  <c r="N57" i="4" s="1"/>
  <c r="J56" i="1"/>
  <c r="N56" i="4" s="1"/>
  <c r="J55" i="1"/>
  <c r="N55" i="4" s="1"/>
  <c r="J54" i="1"/>
  <c r="N54" i="4" s="1"/>
  <c r="J53" i="1"/>
  <c r="N53" i="4" s="1"/>
  <c r="J52" i="1"/>
  <c r="N52" i="4" s="1"/>
  <c r="J51" i="1"/>
  <c r="N51" i="4" s="1"/>
  <c r="J50" i="1"/>
  <c r="N50" i="4" s="1"/>
  <c r="J49" i="1"/>
  <c r="N49" i="4" s="1"/>
  <c r="J48" i="1"/>
  <c r="N48" i="4" s="1"/>
  <c r="J47" i="1"/>
  <c r="N47" i="4" s="1"/>
  <c r="J46" i="1"/>
  <c r="N46" i="4" s="1"/>
  <c r="J45" i="1"/>
  <c r="N45" i="4" s="1"/>
  <c r="J44" i="1"/>
  <c r="N44" i="4" s="1"/>
  <c r="J43" i="1"/>
  <c r="N43" i="4" s="1"/>
  <c r="J42" i="1"/>
  <c r="N42" i="4" s="1"/>
  <c r="J41" i="1"/>
  <c r="N41" i="4" s="1"/>
  <c r="J40" i="1"/>
  <c r="N40" i="4" s="1"/>
  <c r="J39" i="1"/>
  <c r="N39" i="4" s="1"/>
  <c r="J38" i="1"/>
  <c r="N38" i="4" s="1"/>
  <c r="J37" i="1"/>
  <c r="N37" i="4" s="1"/>
  <c r="J36" i="1"/>
  <c r="N36" i="4" s="1"/>
  <c r="J35" i="1"/>
  <c r="N35" i="4" s="1"/>
  <c r="J34" i="1"/>
  <c r="N34" i="4" s="1"/>
  <c r="J33" i="1"/>
  <c r="N33" i="4" s="1"/>
  <c r="J32" i="1"/>
  <c r="N32" i="4" s="1"/>
  <c r="J31" i="1"/>
  <c r="N31" i="4" s="1"/>
  <c r="J30" i="1"/>
  <c r="N30" i="4" s="1"/>
  <c r="J29" i="1"/>
  <c r="N29" i="4" s="1"/>
  <c r="J28" i="1"/>
  <c r="N28" i="4" s="1"/>
  <c r="J27" i="1"/>
  <c r="N27" i="4" s="1"/>
  <c r="J26" i="1"/>
  <c r="N26" i="4" s="1"/>
  <c r="J25" i="1"/>
  <c r="N25" i="4" s="1"/>
  <c r="J24" i="1"/>
  <c r="N24" i="4" s="1"/>
  <c r="J23" i="1"/>
  <c r="N23" i="4" s="1"/>
  <c r="J22" i="1"/>
  <c r="N22" i="4" s="1"/>
  <c r="J21" i="1"/>
  <c r="N21" i="4" s="1"/>
  <c r="J20" i="1"/>
  <c r="N20" i="4" s="1"/>
  <c r="J19" i="1"/>
  <c r="N19" i="4" s="1"/>
  <c r="J18" i="1"/>
  <c r="N18" i="4" s="1"/>
  <c r="J17" i="1"/>
  <c r="N17" i="4" s="1"/>
  <c r="J16" i="1"/>
  <c r="N16" i="4" s="1"/>
  <c r="J15" i="1"/>
  <c r="N15" i="4" s="1"/>
  <c r="J14" i="1"/>
  <c r="N14" i="4" s="1"/>
  <c r="J13" i="1"/>
  <c r="N13" i="4" s="1"/>
  <c r="J12" i="1"/>
  <c r="N12" i="4" s="1"/>
  <c r="J11" i="1"/>
  <c r="N11" i="4" s="1"/>
  <c r="J10" i="1"/>
  <c r="N10" i="4" s="1"/>
  <c r="J9" i="1"/>
  <c r="N9" i="4" s="1"/>
  <c r="J8" i="1"/>
  <c r="N8" i="4" s="1"/>
  <c r="J7" i="1"/>
  <c r="N7" i="4" s="1"/>
  <c r="J6" i="1"/>
  <c r="N6" i="4" s="1"/>
  <c r="J5" i="1"/>
  <c r="N5" i="4" s="1"/>
  <c r="J4" i="1"/>
  <c r="N4" i="4" s="1"/>
  <c r="J3" i="1"/>
  <c r="N3" i="4" s="1"/>
  <c r="L121" i="1"/>
  <c r="R121" i="4" s="1"/>
  <c r="K121" i="1"/>
  <c r="O121" i="4" s="1"/>
  <c r="L120" i="1"/>
  <c r="R120" i="4" s="1"/>
  <c r="K120" i="1"/>
  <c r="O120" i="4" s="1"/>
  <c r="L119" i="1"/>
  <c r="R119" i="4" s="1"/>
  <c r="K119" i="1"/>
  <c r="O119" i="4" s="1"/>
  <c r="L118" i="1"/>
  <c r="R118" i="4" s="1"/>
  <c r="K118" i="1"/>
  <c r="O118" i="4" s="1"/>
  <c r="L117" i="1"/>
  <c r="R117" i="4" s="1"/>
  <c r="K117" i="1"/>
  <c r="O117" i="4" s="1"/>
  <c r="L116" i="1"/>
  <c r="R116" i="4" s="1"/>
  <c r="K116" i="1"/>
  <c r="O116" i="4" s="1"/>
  <c r="L115" i="1"/>
  <c r="R115" i="4" s="1"/>
  <c r="K115" i="1"/>
  <c r="O115" i="4" s="1"/>
  <c r="L114" i="1"/>
  <c r="R114" i="4" s="1"/>
  <c r="K114" i="1"/>
  <c r="O114" i="4" s="1"/>
  <c r="L113" i="1"/>
  <c r="R113" i="4" s="1"/>
  <c r="K113" i="1"/>
  <c r="O113" i="4" s="1"/>
  <c r="L112" i="1"/>
  <c r="R112" i="4" s="1"/>
  <c r="K112" i="1"/>
  <c r="O112" i="4" s="1"/>
  <c r="L111" i="1"/>
  <c r="R111" i="4" s="1"/>
  <c r="K111" i="1"/>
  <c r="O111" i="4" s="1"/>
  <c r="L110" i="1"/>
  <c r="R110" i="4" s="1"/>
  <c r="K110" i="1"/>
  <c r="O110" i="4" s="1"/>
  <c r="L109" i="1"/>
  <c r="R109" i="4" s="1"/>
  <c r="K109" i="1"/>
  <c r="O109" i="4" s="1"/>
  <c r="L108" i="1"/>
  <c r="R108" i="4" s="1"/>
  <c r="K108" i="1"/>
  <c r="O108" i="4" s="1"/>
  <c r="L107" i="1"/>
  <c r="R107" i="4" s="1"/>
  <c r="K107" i="1"/>
  <c r="O107" i="4" s="1"/>
  <c r="L106" i="1"/>
  <c r="R106" i="4" s="1"/>
  <c r="K106" i="1"/>
  <c r="O106" i="4" s="1"/>
  <c r="L105" i="1"/>
  <c r="R105" i="4" s="1"/>
  <c r="K105" i="1"/>
  <c r="O105" i="4" s="1"/>
  <c r="L104" i="1"/>
  <c r="R104" i="4" s="1"/>
  <c r="K104" i="1"/>
  <c r="O104" i="4" s="1"/>
  <c r="L103" i="1"/>
  <c r="R103" i="4" s="1"/>
  <c r="K103" i="1"/>
  <c r="O103" i="4" s="1"/>
  <c r="L102" i="1"/>
  <c r="R102" i="4" s="1"/>
  <c r="K102" i="1"/>
  <c r="O102" i="4" s="1"/>
  <c r="L101" i="1"/>
  <c r="R101" i="4" s="1"/>
  <c r="K101" i="1"/>
  <c r="O101" i="4" s="1"/>
  <c r="L100" i="1"/>
  <c r="R100" i="4" s="1"/>
  <c r="K100" i="1"/>
  <c r="O100" i="4" s="1"/>
  <c r="L99" i="1"/>
  <c r="R99" i="4" s="1"/>
  <c r="K99" i="1"/>
  <c r="O99" i="4" s="1"/>
  <c r="L98" i="1"/>
  <c r="R98" i="4" s="1"/>
  <c r="K98" i="1"/>
  <c r="O98" i="4" s="1"/>
  <c r="L97" i="1"/>
  <c r="R97" i="4" s="1"/>
  <c r="K97" i="1"/>
  <c r="O97" i="4" s="1"/>
  <c r="L96" i="1"/>
  <c r="R96" i="4" s="1"/>
  <c r="K96" i="1"/>
  <c r="O96" i="4" s="1"/>
  <c r="L95" i="1"/>
  <c r="R95" i="4" s="1"/>
  <c r="K95" i="1"/>
  <c r="O95" i="4" s="1"/>
  <c r="L94" i="1"/>
  <c r="R94" i="4" s="1"/>
  <c r="K94" i="1"/>
  <c r="O94" i="4" s="1"/>
  <c r="L93" i="1"/>
  <c r="R93" i="4" s="1"/>
  <c r="K93" i="1"/>
  <c r="O93" i="4" s="1"/>
  <c r="L92" i="1"/>
  <c r="R92" i="4" s="1"/>
  <c r="K92" i="1"/>
  <c r="O92" i="4" s="1"/>
  <c r="L91" i="1"/>
  <c r="R91" i="4" s="1"/>
  <c r="K91" i="1"/>
  <c r="O91" i="4" s="1"/>
  <c r="L90" i="1"/>
  <c r="R90" i="4" s="1"/>
  <c r="K90" i="1"/>
  <c r="O90" i="4" s="1"/>
  <c r="L89" i="1"/>
  <c r="R89" i="4" s="1"/>
  <c r="K89" i="1"/>
  <c r="O89" i="4" s="1"/>
  <c r="L88" i="1"/>
  <c r="R88" i="4" s="1"/>
  <c r="K88" i="1"/>
  <c r="O88" i="4" s="1"/>
  <c r="L87" i="1"/>
  <c r="R87" i="4" s="1"/>
  <c r="K87" i="1"/>
  <c r="O87" i="4" s="1"/>
  <c r="L86" i="1"/>
  <c r="R86" i="4" s="1"/>
  <c r="K86" i="1"/>
  <c r="O86" i="4" s="1"/>
  <c r="L85" i="1"/>
  <c r="R85" i="4" s="1"/>
  <c r="K85" i="1"/>
  <c r="O85" i="4" s="1"/>
  <c r="L84" i="1"/>
  <c r="R84" i="4" s="1"/>
  <c r="K84" i="1"/>
  <c r="O84" i="4" s="1"/>
  <c r="L83" i="1"/>
  <c r="R83" i="4" s="1"/>
  <c r="K83" i="1"/>
  <c r="O83" i="4" s="1"/>
  <c r="L82" i="1"/>
  <c r="R82" i="4" s="1"/>
  <c r="K82" i="1"/>
  <c r="O82" i="4" s="1"/>
  <c r="L81" i="1"/>
  <c r="R81" i="4" s="1"/>
  <c r="K81" i="1"/>
  <c r="O81" i="4" s="1"/>
  <c r="L80" i="1"/>
  <c r="R80" i="4" s="1"/>
  <c r="K80" i="1"/>
  <c r="O80" i="4" s="1"/>
  <c r="L79" i="1"/>
  <c r="R79" i="4" s="1"/>
  <c r="K79" i="1"/>
  <c r="O79" i="4" s="1"/>
  <c r="L78" i="1"/>
  <c r="R78" i="4" s="1"/>
  <c r="K78" i="1"/>
  <c r="O78" i="4" s="1"/>
  <c r="L77" i="1"/>
  <c r="R77" i="4" s="1"/>
  <c r="K77" i="1"/>
  <c r="O77" i="4" s="1"/>
  <c r="L76" i="1"/>
  <c r="R76" i="4" s="1"/>
  <c r="K76" i="1"/>
  <c r="O76" i="4" s="1"/>
  <c r="L75" i="1"/>
  <c r="R75" i="4" s="1"/>
  <c r="K75" i="1"/>
  <c r="O75" i="4" s="1"/>
  <c r="L74" i="1"/>
  <c r="R74" i="4" s="1"/>
  <c r="K74" i="1"/>
  <c r="O74" i="4" s="1"/>
  <c r="L73" i="1"/>
  <c r="R73" i="4" s="1"/>
  <c r="K73" i="1"/>
  <c r="O73" i="4" s="1"/>
  <c r="L72" i="1"/>
  <c r="R72" i="4" s="1"/>
  <c r="K72" i="1"/>
  <c r="O72" i="4" s="1"/>
  <c r="L71" i="1"/>
  <c r="R71" i="4" s="1"/>
  <c r="K71" i="1"/>
  <c r="O71" i="4" s="1"/>
  <c r="L70" i="1"/>
  <c r="R70" i="4" s="1"/>
  <c r="K70" i="1"/>
  <c r="O70" i="4" s="1"/>
  <c r="L69" i="1"/>
  <c r="R69" i="4" s="1"/>
  <c r="K69" i="1"/>
  <c r="O69" i="4" s="1"/>
  <c r="L68" i="1"/>
  <c r="R68" i="4" s="1"/>
  <c r="K68" i="1"/>
  <c r="O68" i="4" s="1"/>
  <c r="L67" i="1"/>
  <c r="R67" i="4" s="1"/>
  <c r="K67" i="1"/>
  <c r="O67" i="4" s="1"/>
  <c r="L66" i="1"/>
  <c r="R66" i="4" s="1"/>
  <c r="K66" i="1"/>
  <c r="O66" i="4" s="1"/>
  <c r="L65" i="1"/>
  <c r="R65" i="4" s="1"/>
  <c r="K65" i="1"/>
  <c r="O65" i="4" s="1"/>
  <c r="L64" i="1"/>
  <c r="R64" i="4" s="1"/>
  <c r="K64" i="1"/>
  <c r="O64" i="4" s="1"/>
  <c r="L63" i="1"/>
  <c r="R63" i="4" s="1"/>
  <c r="K63" i="1"/>
  <c r="O63" i="4" s="1"/>
  <c r="L62" i="1"/>
  <c r="R62" i="4" s="1"/>
  <c r="K62" i="1"/>
  <c r="O62" i="4" s="1"/>
  <c r="L61" i="1"/>
  <c r="R61" i="4" s="1"/>
  <c r="K61" i="1"/>
  <c r="O61" i="4" s="1"/>
  <c r="L60" i="1"/>
  <c r="R60" i="4" s="1"/>
  <c r="K60" i="1"/>
  <c r="O60" i="4" s="1"/>
  <c r="L59" i="1"/>
  <c r="R59" i="4" s="1"/>
  <c r="K59" i="1"/>
  <c r="O59" i="4" s="1"/>
  <c r="L58" i="1"/>
  <c r="R58" i="4" s="1"/>
  <c r="K58" i="1"/>
  <c r="O58" i="4" s="1"/>
  <c r="L57" i="1"/>
  <c r="R57" i="4" s="1"/>
  <c r="K57" i="1"/>
  <c r="O57" i="4" s="1"/>
  <c r="L56" i="1"/>
  <c r="R56" i="4" s="1"/>
  <c r="K56" i="1"/>
  <c r="O56" i="4" s="1"/>
  <c r="L55" i="1"/>
  <c r="R55" i="4" s="1"/>
  <c r="K55" i="1"/>
  <c r="O55" i="4" s="1"/>
  <c r="L54" i="1"/>
  <c r="R54" i="4" s="1"/>
  <c r="K54" i="1"/>
  <c r="O54" i="4" s="1"/>
  <c r="L53" i="1"/>
  <c r="R53" i="4" s="1"/>
  <c r="K53" i="1"/>
  <c r="O53" i="4" s="1"/>
  <c r="L52" i="1"/>
  <c r="R52" i="4" s="1"/>
  <c r="K52" i="1"/>
  <c r="O52" i="4" s="1"/>
  <c r="L51" i="1"/>
  <c r="R51" i="4" s="1"/>
  <c r="K51" i="1"/>
  <c r="O51" i="4" s="1"/>
  <c r="L50" i="1"/>
  <c r="R50" i="4" s="1"/>
  <c r="K50" i="1"/>
  <c r="O50" i="4" s="1"/>
  <c r="L49" i="1"/>
  <c r="R49" i="4" s="1"/>
  <c r="K49" i="1"/>
  <c r="O49" i="4" s="1"/>
  <c r="L48" i="1"/>
  <c r="R48" i="4" s="1"/>
  <c r="K48" i="1"/>
  <c r="O48" i="4" s="1"/>
  <c r="L47" i="1"/>
  <c r="R47" i="4" s="1"/>
  <c r="K47" i="1"/>
  <c r="O47" i="4" s="1"/>
  <c r="L46" i="1"/>
  <c r="R46" i="4" s="1"/>
  <c r="K46" i="1"/>
  <c r="O46" i="4" s="1"/>
  <c r="L45" i="1"/>
  <c r="R45" i="4" s="1"/>
  <c r="K45" i="1"/>
  <c r="O45" i="4" s="1"/>
  <c r="L44" i="1"/>
  <c r="R44" i="4" s="1"/>
  <c r="K44" i="1"/>
  <c r="O44" i="4" s="1"/>
  <c r="L43" i="1"/>
  <c r="R43" i="4" s="1"/>
  <c r="K43" i="1"/>
  <c r="O43" i="4" s="1"/>
  <c r="L42" i="1"/>
  <c r="R42" i="4" s="1"/>
  <c r="K42" i="1"/>
  <c r="O42" i="4" s="1"/>
  <c r="L41" i="1"/>
  <c r="R41" i="4" s="1"/>
  <c r="K41" i="1"/>
  <c r="O41" i="4" s="1"/>
  <c r="L40" i="1"/>
  <c r="R40" i="4" s="1"/>
  <c r="K40" i="1"/>
  <c r="O40" i="4" s="1"/>
  <c r="L39" i="1"/>
  <c r="R39" i="4" s="1"/>
  <c r="K39" i="1"/>
  <c r="O39" i="4" s="1"/>
  <c r="L38" i="1"/>
  <c r="R38" i="4" s="1"/>
  <c r="K38" i="1"/>
  <c r="O38" i="4" s="1"/>
  <c r="L37" i="1"/>
  <c r="R37" i="4" s="1"/>
  <c r="K37" i="1"/>
  <c r="O37" i="4" s="1"/>
  <c r="L36" i="1"/>
  <c r="R36" i="4" s="1"/>
  <c r="K36" i="1"/>
  <c r="O36" i="4" s="1"/>
  <c r="L35" i="1"/>
  <c r="R35" i="4" s="1"/>
  <c r="K35" i="1"/>
  <c r="O35" i="4" s="1"/>
  <c r="L34" i="1"/>
  <c r="R34" i="4" s="1"/>
  <c r="K34" i="1"/>
  <c r="O34" i="4" s="1"/>
  <c r="L33" i="1"/>
  <c r="R33" i="4" s="1"/>
  <c r="K33" i="1"/>
  <c r="O33" i="4" s="1"/>
  <c r="L32" i="1"/>
  <c r="R32" i="4" s="1"/>
  <c r="K32" i="1"/>
  <c r="O32" i="4" s="1"/>
  <c r="L31" i="1"/>
  <c r="R31" i="4" s="1"/>
  <c r="K31" i="1"/>
  <c r="O31" i="4" s="1"/>
  <c r="L30" i="1"/>
  <c r="R30" i="4" s="1"/>
  <c r="K30" i="1"/>
  <c r="O30" i="4" s="1"/>
  <c r="L29" i="1"/>
  <c r="R29" i="4" s="1"/>
  <c r="K29" i="1"/>
  <c r="O29" i="4" s="1"/>
  <c r="L28" i="1"/>
  <c r="R28" i="4" s="1"/>
  <c r="K28" i="1"/>
  <c r="O28" i="4" s="1"/>
  <c r="L27" i="1"/>
  <c r="R27" i="4" s="1"/>
  <c r="K27" i="1"/>
  <c r="O27" i="4" s="1"/>
  <c r="L26" i="1"/>
  <c r="R26" i="4" s="1"/>
  <c r="K26" i="1"/>
  <c r="O26" i="4" s="1"/>
  <c r="L25" i="1"/>
  <c r="R25" i="4" s="1"/>
  <c r="K25" i="1"/>
  <c r="O25" i="4" s="1"/>
  <c r="L24" i="1"/>
  <c r="R24" i="4" s="1"/>
  <c r="K24" i="1"/>
  <c r="O24" i="4" s="1"/>
  <c r="L23" i="1"/>
  <c r="R23" i="4" s="1"/>
  <c r="K23" i="1"/>
  <c r="O23" i="4" s="1"/>
  <c r="L22" i="1"/>
  <c r="R22" i="4" s="1"/>
  <c r="K22" i="1"/>
  <c r="O22" i="4" s="1"/>
  <c r="L21" i="1"/>
  <c r="R21" i="4" s="1"/>
  <c r="K21" i="1"/>
  <c r="O21" i="4" s="1"/>
  <c r="L20" i="1"/>
  <c r="R20" i="4" s="1"/>
  <c r="K20" i="1"/>
  <c r="O20" i="4" s="1"/>
  <c r="L19" i="1"/>
  <c r="R19" i="4" s="1"/>
  <c r="K19" i="1"/>
  <c r="O19" i="4" s="1"/>
  <c r="L18" i="1"/>
  <c r="R18" i="4" s="1"/>
  <c r="K18" i="1"/>
  <c r="O18" i="4" s="1"/>
  <c r="L17" i="1"/>
  <c r="R17" i="4" s="1"/>
  <c r="K17" i="1"/>
  <c r="O17" i="4" s="1"/>
  <c r="L16" i="1"/>
  <c r="R16" i="4" s="1"/>
  <c r="K16" i="1"/>
  <c r="O16" i="4" s="1"/>
  <c r="L15" i="1"/>
  <c r="R15" i="4" s="1"/>
  <c r="K15" i="1"/>
  <c r="O15" i="4" s="1"/>
  <c r="L14" i="1"/>
  <c r="R14" i="4" s="1"/>
  <c r="K14" i="1"/>
  <c r="O14" i="4" s="1"/>
  <c r="L13" i="1"/>
  <c r="R13" i="4" s="1"/>
  <c r="K13" i="1"/>
  <c r="O13" i="4" s="1"/>
  <c r="L12" i="1"/>
  <c r="R12" i="4" s="1"/>
  <c r="K12" i="1"/>
  <c r="O12" i="4" s="1"/>
  <c r="L11" i="1"/>
  <c r="R11" i="4" s="1"/>
  <c r="K11" i="1"/>
  <c r="O11" i="4" s="1"/>
  <c r="L10" i="1"/>
  <c r="R10" i="4" s="1"/>
  <c r="K10" i="1"/>
  <c r="O10" i="4" s="1"/>
  <c r="L9" i="1"/>
  <c r="R9" i="4" s="1"/>
  <c r="K9" i="1"/>
  <c r="O9" i="4" s="1"/>
  <c r="L8" i="1"/>
  <c r="R8" i="4" s="1"/>
  <c r="K8" i="1"/>
  <c r="O8" i="4" s="1"/>
  <c r="L7" i="1"/>
  <c r="R7" i="4" s="1"/>
  <c r="K7" i="1"/>
  <c r="O7" i="4" s="1"/>
  <c r="L6" i="1"/>
  <c r="R6" i="4" s="1"/>
  <c r="K6" i="1"/>
  <c r="O6" i="4" s="1"/>
  <c r="L5" i="1"/>
  <c r="R5" i="4" s="1"/>
  <c r="K5" i="1"/>
  <c r="O5" i="4" s="1"/>
  <c r="L4" i="1"/>
  <c r="R4" i="4" s="1"/>
  <c r="K4" i="1"/>
  <c r="O4" i="4" s="1"/>
  <c r="L3" i="1"/>
  <c r="R3" i="4" s="1"/>
  <c r="K3" i="1"/>
  <c r="O3" i="4" s="1"/>
  <c r="L2" i="1"/>
  <c r="R2" i="4" s="1"/>
  <c r="K2" i="1"/>
  <c r="O2" i="4" s="1"/>
  <c r="K122" i="1"/>
  <c r="L122" i="1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2" i="6" s="1"/>
  <c r="S122" i="4" s="1"/>
  <c r="M123" i="3"/>
  <c r="M3" i="6" s="1"/>
  <c r="S123" i="4" s="1"/>
  <c r="M124" i="3"/>
  <c r="M4" i="6" s="1"/>
  <c r="S124" i="4" s="1"/>
  <c r="M125" i="3"/>
  <c r="M5" i="6" s="1"/>
  <c r="S125" i="4" s="1"/>
  <c r="M126" i="3"/>
  <c r="M6" i="6" s="1"/>
  <c r="S126" i="4" s="1"/>
  <c r="M127" i="3"/>
  <c r="M7" i="6" s="1"/>
  <c r="S127" i="4" s="1"/>
  <c r="M128" i="3"/>
  <c r="M8" i="6" s="1"/>
  <c r="S128" i="4" s="1"/>
  <c r="M129" i="3"/>
  <c r="M9" i="6" s="1"/>
  <c r="S129" i="4" s="1"/>
  <c r="M130" i="3"/>
  <c r="M10" i="6" s="1"/>
  <c r="S130" i="4" s="1"/>
  <c r="M131" i="3"/>
  <c r="M11" i="6" s="1"/>
  <c r="S131" i="4" s="1"/>
  <c r="M132" i="3"/>
  <c r="M12" i="6" s="1"/>
  <c r="S132" i="4" s="1"/>
  <c r="M133" i="3"/>
  <c r="M13" i="6" s="1"/>
  <c r="S133" i="4" s="1"/>
  <c r="M134" i="3"/>
  <c r="M14" i="6" s="1"/>
  <c r="S134" i="4" s="1"/>
  <c r="M135" i="3"/>
  <c r="M15" i="6" s="1"/>
  <c r="S135" i="4" s="1"/>
  <c r="M136" i="3"/>
  <c r="M16" i="6" s="1"/>
  <c r="S136" i="4" s="1"/>
  <c r="M137" i="3"/>
  <c r="M17" i="6" s="1"/>
  <c r="S137" i="4" s="1"/>
  <c r="M138" i="3"/>
  <c r="M18" i="6" s="1"/>
  <c r="S138" i="4" s="1"/>
  <c r="M139" i="3"/>
  <c r="M19" i="6" s="1"/>
  <c r="S139" i="4" s="1"/>
  <c r="M140" i="3"/>
  <c r="M20" i="6" s="1"/>
  <c r="S140" i="4" s="1"/>
  <c r="M141" i="3"/>
  <c r="M21" i="6" s="1"/>
  <c r="S141" i="4" s="1"/>
  <c r="M142" i="3"/>
  <c r="M22" i="6" s="1"/>
  <c r="S142" i="4" s="1"/>
  <c r="M143" i="3"/>
  <c r="M23" i="6" s="1"/>
  <c r="S143" i="4" s="1"/>
  <c r="M144" i="3"/>
  <c r="M24" i="6" s="1"/>
  <c r="S144" i="4" s="1"/>
  <c r="M145" i="3"/>
  <c r="M25" i="6" s="1"/>
  <c r="S145" i="4" s="1"/>
  <c r="M146" i="3"/>
  <c r="M26" i="6" s="1"/>
  <c r="S146" i="4" s="1"/>
  <c r="M147" i="3"/>
  <c r="M27" i="6" s="1"/>
  <c r="S147" i="4" s="1"/>
  <c r="M148" i="3"/>
  <c r="M28" i="6" s="1"/>
  <c r="S148" i="4" s="1"/>
  <c r="M149" i="3"/>
  <c r="M29" i="6" s="1"/>
  <c r="S149" i="4" s="1"/>
  <c r="M150" i="3"/>
  <c r="M30" i="6" s="1"/>
  <c r="S150" i="4" s="1"/>
  <c r="M151" i="3"/>
  <c r="M31" i="6" s="1"/>
  <c r="S151" i="4" s="1"/>
  <c r="M152" i="3"/>
  <c r="M32" i="6" s="1"/>
  <c r="S152" i="4" s="1"/>
  <c r="M153" i="3"/>
  <c r="M33" i="6" s="1"/>
  <c r="S153" i="4" s="1"/>
  <c r="M154" i="3"/>
  <c r="M34" i="6" s="1"/>
  <c r="S154" i="4" s="1"/>
  <c r="M155" i="3"/>
  <c r="M35" i="6" s="1"/>
  <c r="S155" i="4" s="1"/>
  <c r="M156" i="3"/>
  <c r="M36" i="6" s="1"/>
  <c r="S156" i="4" s="1"/>
  <c r="M157" i="3"/>
  <c r="M37" i="6" s="1"/>
  <c r="S157" i="4" s="1"/>
  <c r="M158" i="3"/>
  <c r="M38" i="6" s="1"/>
  <c r="S158" i="4" s="1"/>
  <c r="M159" i="3"/>
  <c r="M39" i="6" s="1"/>
  <c r="S159" i="4" s="1"/>
  <c r="M160" i="3"/>
  <c r="M40" i="6" s="1"/>
  <c r="S160" i="4" s="1"/>
  <c r="M161" i="3"/>
  <c r="M41" i="6" s="1"/>
  <c r="S161" i="4" s="1"/>
  <c r="M162" i="3"/>
  <c r="M42" i="6" s="1"/>
  <c r="S162" i="4" s="1"/>
  <c r="M163" i="3"/>
  <c r="M43" i="6" s="1"/>
  <c r="S163" i="4" s="1"/>
  <c r="M164" i="3"/>
  <c r="M44" i="6" s="1"/>
  <c r="S164" i="4" s="1"/>
  <c r="M165" i="3"/>
  <c r="M45" i="6" s="1"/>
  <c r="S165" i="4" s="1"/>
  <c r="M166" i="3"/>
  <c r="M46" i="6" s="1"/>
  <c r="S166" i="4" s="1"/>
  <c r="M167" i="3"/>
  <c r="M47" i="6" s="1"/>
  <c r="S167" i="4" s="1"/>
  <c r="M168" i="3"/>
  <c r="M48" i="6" s="1"/>
  <c r="S168" i="4" s="1"/>
  <c r="M169" i="3"/>
  <c r="M49" i="6" s="1"/>
  <c r="S169" i="4" s="1"/>
  <c r="M170" i="3"/>
  <c r="M50" i="6" s="1"/>
  <c r="S170" i="4" s="1"/>
  <c r="M171" i="3"/>
  <c r="M51" i="6" s="1"/>
  <c r="S171" i="4" s="1"/>
  <c r="M172" i="3"/>
  <c r="M52" i="6" s="1"/>
  <c r="S172" i="4" s="1"/>
  <c r="M173" i="3"/>
  <c r="M53" i="6" s="1"/>
  <c r="S173" i="4" s="1"/>
  <c r="M174" i="3"/>
  <c r="M54" i="6" s="1"/>
  <c r="S174" i="4" s="1"/>
  <c r="M175" i="3"/>
  <c r="M55" i="6" s="1"/>
  <c r="S175" i="4" s="1"/>
  <c r="M176" i="3"/>
  <c r="M56" i="6" s="1"/>
  <c r="S176" i="4" s="1"/>
  <c r="M177" i="3"/>
  <c r="M57" i="6" s="1"/>
  <c r="S177" i="4" s="1"/>
  <c r="M178" i="3"/>
  <c r="M58" i="6" s="1"/>
  <c r="S178" i="4" s="1"/>
  <c r="M179" i="3"/>
  <c r="M59" i="6" s="1"/>
  <c r="S179" i="4" s="1"/>
  <c r="M180" i="3"/>
  <c r="M60" i="6" s="1"/>
  <c r="S180" i="4" s="1"/>
  <c r="M181" i="3"/>
  <c r="M61" i="6" s="1"/>
  <c r="S181" i="4" s="1"/>
  <c r="M182" i="3"/>
  <c r="M62" i="6" s="1"/>
  <c r="S182" i="4" s="1"/>
  <c r="M183" i="3"/>
  <c r="M63" i="6" s="1"/>
  <c r="S183" i="4" s="1"/>
  <c r="M184" i="3"/>
  <c r="M64" i="6" s="1"/>
  <c r="S184" i="4" s="1"/>
  <c r="M185" i="3"/>
  <c r="M65" i="6" s="1"/>
  <c r="S185" i="4" s="1"/>
  <c r="M186" i="3"/>
  <c r="M66" i="6" s="1"/>
  <c r="S186" i="4" s="1"/>
  <c r="M187" i="3"/>
  <c r="M67" i="6" s="1"/>
  <c r="S187" i="4" s="1"/>
  <c r="M188" i="3"/>
  <c r="M68" i="6" s="1"/>
  <c r="S188" i="4" s="1"/>
  <c r="M189" i="3"/>
  <c r="M69" i="6" s="1"/>
  <c r="S189" i="4" s="1"/>
  <c r="M190" i="3"/>
  <c r="M70" i="6" s="1"/>
  <c r="S190" i="4" s="1"/>
  <c r="M191" i="3"/>
  <c r="M71" i="6" s="1"/>
  <c r="S191" i="4" s="1"/>
  <c r="M192" i="3"/>
  <c r="M72" i="6" s="1"/>
  <c r="S192" i="4" s="1"/>
  <c r="M193" i="3"/>
  <c r="M73" i="6" s="1"/>
  <c r="S193" i="4" s="1"/>
  <c r="M194" i="3"/>
  <c r="M74" i="6" s="1"/>
  <c r="S194" i="4" s="1"/>
  <c r="M195" i="3"/>
  <c r="M75" i="6" s="1"/>
  <c r="S195" i="4" s="1"/>
  <c r="M196" i="3"/>
  <c r="M76" i="6" s="1"/>
  <c r="S196" i="4" s="1"/>
  <c r="M197" i="3"/>
  <c r="M77" i="6" s="1"/>
  <c r="S197" i="4" s="1"/>
  <c r="M198" i="3"/>
  <c r="M78" i="6" s="1"/>
  <c r="S198" i="4" s="1"/>
  <c r="M199" i="3"/>
  <c r="M79" i="6" s="1"/>
  <c r="S199" i="4" s="1"/>
  <c r="M200" i="3"/>
  <c r="M80" i="6" s="1"/>
  <c r="S200" i="4" s="1"/>
  <c r="M201" i="3"/>
  <c r="M81" i="6" s="1"/>
  <c r="S201" i="4" s="1"/>
  <c r="M202" i="3"/>
  <c r="M82" i="6" s="1"/>
  <c r="S202" i="4" s="1"/>
  <c r="M203" i="3"/>
  <c r="M83" i="6" s="1"/>
  <c r="S203" i="4" s="1"/>
  <c r="M204" i="3"/>
  <c r="M84" i="6" s="1"/>
  <c r="S204" i="4" s="1"/>
  <c r="M205" i="3"/>
  <c r="M85" i="6" s="1"/>
  <c r="S205" i="4" s="1"/>
  <c r="M206" i="3"/>
  <c r="M86" i="6" s="1"/>
  <c r="S206" i="4" s="1"/>
  <c r="M207" i="3"/>
  <c r="M87" i="6" s="1"/>
  <c r="S207" i="4" s="1"/>
  <c r="M208" i="3"/>
  <c r="M88" i="6" s="1"/>
  <c r="S208" i="4" s="1"/>
  <c r="M209" i="3"/>
  <c r="M89" i="6" s="1"/>
  <c r="S209" i="4" s="1"/>
  <c r="M210" i="3"/>
  <c r="M90" i="6" s="1"/>
  <c r="S210" i="4" s="1"/>
  <c r="M211" i="3"/>
  <c r="M91" i="6" s="1"/>
  <c r="S211" i="4" s="1"/>
  <c r="M212" i="3"/>
  <c r="M92" i="6" s="1"/>
  <c r="S212" i="4" s="1"/>
  <c r="M213" i="3"/>
  <c r="M93" i="6" s="1"/>
  <c r="S213" i="4" s="1"/>
  <c r="M214" i="3"/>
  <c r="M94" i="6" s="1"/>
  <c r="S214" i="4" s="1"/>
  <c r="M215" i="3"/>
  <c r="M95" i="6" s="1"/>
  <c r="S215" i="4" s="1"/>
  <c r="M216" i="3"/>
  <c r="M96" i="6" s="1"/>
  <c r="S216" i="4" s="1"/>
  <c r="M217" i="3"/>
  <c r="M97" i="6" s="1"/>
  <c r="S217" i="4" s="1"/>
  <c r="M218" i="3"/>
  <c r="M98" i="6" s="1"/>
  <c r="S218" i="4" s="1"/>
  <c r="M219" i="3"/>
  <c r="M99" i="6" s="1"/>
  <c r="S219" i="4" s="1"/>
  <c r="M220" i="3"/>
  <c r="M100" i="6" s="1"/>
  <c r="S220" i="4" s="1"/>
  <c r="M221" i="3"/>
  <c r="M101" i="6" s="1"/>
  <c r="S221" i="4" s="1"/>
  <c r="M222" i="3"/>
  <c r="M102" i="6" s="1"/>
  <c r="S222" i="4" s="1"/>
  <c r="M223" i="3"/>
  <c r="M103" i="6" s="1"/>
  <c r="S223" i="4" s="1"/>
  <c r="M224" i="3"/>
  <c r="M104" i="6" s="1"/>
  <c r="S224" i="4" s="1"/>
  <c r="M225" i="3"/>
  <c r="M105" i="6" s="1"/>
  <c r="S225" i="4" s="1"/>
  <c r="M226" i="3"/>
  <c r="M106" i="6" s="1"/>
  <c r="S226" i="4" s="1"/>
  <c r="M227" i="3"/>
  <c r="M107" i="6" s="1"/>
  <c r="S227" i="4" s="1"/>
  <c r="M228" i="3"/>
  <c r="M108" i="6" s="1"/>
  <c r="S228" i="4" s="1"/>
  <c r="M229" i="3"/>
  <c r="M109" i="6" s="1"/>
  <c r="S229" i="4" s="1"/>
  <c r="M230" i="3"/>
  <c r="M110" i="6" s="1"/>
  <c r="S230" i="4" s="1"/>
  <c r="M231" i="3"/>
  <c r="M111" i="6" s="1"/>
  <c r="S231" i="4" s="1"/>
  <c r="M232" i="3"/>
  <c r="M112" i="6" s="1"/>
  <c r="S232" i="4" s="1"/>
  <c r="M233" i="3"/>
  <c r="M113" i="6" s="1"/>
  <c r="S233" i="4" s="1"/>
  <c r="M234" i="3"/>
  <c r="M114" i="6" s="1"/>
  <c r="S234" i="4" s="1"/>
  <c r="M235" i="3"/>
  <c r="M115" i="6" s="1"/>
  <c r="S235" i="4" s="1"/>
  <c r="M236" i="3"/>
  <c r="M116" i="6" s="1"/>
  <c r="S236" i="4" s="1"/>
  <c r="M237" i="3"/>
  <c r="M117" i="6" s="1"/>
  <c r="S237" i="4" s="1"/>
  <c r="M238" i="3"/>
  <c r="M118" i="6" s="1"/>
  <c r="S238" i="4" s="1"/>
  <c r="M239" i="3"/>
  <c r="M119" i="6" s="1"/>
  <c r="S239" i="4" s="1"/>
  <c r="M240" i="3"/>
  <c r="M120" i="6" s="1"/>
  <c r="S240" i="4" s="1"/>
  <c r="M241" i="3"/>
  <c r="M121" i="6" s="1"/>
  <c r="S241" i="4" s="1"/>
  <c r="M2" i="3"/>
  <c r="M122" i="6" s="1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" i="2"/>
  <c r="M3" i="2"/>
  <c r="M121" i="5" s="1"/>
  <c r="S361" i="4" s="1"/>
  <c r="M4" i="2"/>
  <c r="M120" i="5" s="1"/>
  <c r="S360" i="4" s="1"/>
  <c r="M5" i="2"/>
  <c r="M119" i="5" s="1"/>
  <c r="S359" i="4" s="1"/>
  <c r="M6" i="2"/>
  <c r="M118" i="5" s="1"/>
  <c r="S358" i="4" s="1"/>
  <c r="M7" i="2"/>
  <c r="M117" i="5" s="1"/>
  <c r="S357" i="4" s="1"/>
  <c r="M8" i="2"/>
  <c r="M116" i="5" s="1"/>
  <c r="S356" i="4" s="1"/>
  <c r="M9" i="2"/>
  <c r="M115" i="5" s="1"/>
  <c r="S355" i="4" s="1"/>
  <c r="M10" i="2"/>
  <c r="M114" i="5" s="1"/>
  <c r="S354" i="4" s="1"/>
  <c r="M11" i="2"/>
  <c r="M113" i="5" s="1"/>
  <c r="S353" i="4" s="1"/>
  <c r="M12" i="2"/>
  <c r="M112" i="5" s="1"/>
  <c r="S352" i="4" s="1"/>
  <c r="M13" i="2"/>
  <c r="M111" i="5" s="1"/>
  <c r="S351" i="4" s="1"/>
  <c r="M14" i="2"/>
  <c r="M110" i="5" s="1"/>
  <c r="S350" i="4" s="1"/>
  <c r="M15" i="2"/>
  <c r="M109" i="5" s="1"/>
  <c r="S349" i="4" s="1"/>
  <c r="M16" i="2"/>
  <c r="M108" i="5" s="1"/>
  <c r="S348" i="4" s="1"/>
  <c r="M17" i="2"/>
  <c r="M107" i="5" s="1"/>
  <c r="S347" i="4" s="1"/>
  <c r="M18" i="2"/>
  <c r="M106" i="5" s="1"/>
  <c r="S346" i="4" s="1"/>
  <c r="M19" i="2"/>
  <c r="M105" i="5" s="1"/>
  <c r="S345" i="4" s="1"/>
  <c r="M20" i="2"/>
  <c r="M104" i="5" s="1"/>
  <c r="S344" i="4" s="1"/>
  <c r="M21" i="2"/>
  <c r="M103" i="5" s="1"/>
  <c r="S343" i="4" s="1"/>
  <c r="M22" i="2"/>
  <c r="M102" i="5" s="1"/>
  <c r="S342" i="4" s="1"/>
  <c r="M23" i="2"/>
  <c r="M101" i="5" s="1"/>
  <c r="S341" i="4" s="1"/>
  <c r="M24" i="2"/>
  <c r="M100" i="5" s="1"/>
  <c r="S340" i="4" s="1"/>
  <c r="M25" i="2"/>
  <c r="M99" i="5" s="1"/>
  <c r="S339" i="4" s="1"/>
  <c r="M26" i="2"/>
  <c r="M98" i="5" s="1"/>
  <c r="S338" i="4" s="1"/>
  <c r="M27" i="2"/>
  <c r="M97" i="5" s="1"/>
  <c r="S337" i="4" s="1"/>
  <c r="M28" i="2"/>
  <c r="M96" i="5" s="1"/>
  <c r="S336" i="4" s="1"/>
  <c r="M29" i="2"/>
  <c r="M95" i="5" s="1"/>
  <c r="S335" i="4" s="1"/>
  <c r="M30" i="2"/>
  <c r="M94" i="5" s="1"/>
  <c r="S334" i="4" s="1"/>
  <c r="M31" i="2"/>
  <c r="M93" i="5" s="1"/>
  <c r="S333" i="4" s="1"/>
  <c r="M32" i="2"/>
  <c r="M92" i="5" s="1"/>
  <c r="S332" i="4" s="1"/>
  <c r="M33" i="2"/>
  <c r="M91" i="5" s="1"/>
  <c r="S331" i="4" s="1"/>
  <c r="M34" i="2"/>
  <c r="M90" i="5" s="1"/>
  <c r="S330" i="4" s="1"/>
  <c r="M35" i="2"/>
  <c r="M89" i="5" s="1"/>
  <c r="S329" i="4" s="1"/>
  <c r="M36" i="2"/>
  <c r="M88" i="5" s="1"/>
  <c r="S328" i="4" s="1"/>
  <c r="M37" i="2"/>
  <c r="M87" i="5" s="1"/>
  <c r="S327" i="4" s="1"/>
  <c r="M38" i="2"/>
  <c r="M86" i="5" s="1"/>
  <c r="S326" i="4" s="1"/>
  <c r="M39" i="2"/>
  <c r="M85" i="5" s="1"/>
  <c r="S325" i="4" s="1"/>
  <c r="M40" i="2"/>
  <c r="M84" i="5" s="1"/>
  <c r="S324" i="4" s="1"/>
  <c r="M41" i="2"/>
  <c r="M83" i="5" s="1"/>
  <c r="S323" i="4" s="1"/>
  <c r="M42" i="2"/>
  <c r="M82" i="5" s="1"/>
  <c r="S322" i="4" s="1"/>
  <c r="M43" i="2"/>
  <c r="M81" i="5" s="1"/>
  <c r="S321" i="4" s="1"/>
  <c r="M44" i="2"/>
  <c r="M80" i="5" s="1"/>
  <c r="S320" i="4" s="1"/>
  <c r="M45" i="2"/>
  <c r="M79" i="5" s="1"/>
  <c r="S319" i="4" s="1"/>
  <c r="M46" i="2"/>
  <c r="M78" i="5" s="1"/>
  <c r="S318" i="4" s="1"/>
  <c r="M47" i="2"/>
  <c r="M77" i="5" s="1"/>
  <c r="S317" i="4" s="1"/>
  <c r="M48" i="2"/>
  <c r="M76" i="5" s="1"/>
  <c r="S316" i="4" s="1"/>
  <c r="M49" i="2"/>
  <c r="M75" i="5" s="1"/>
  <c r="S315" i="4" s="1"/>
  <c r="M50" i="2"/>
  <c r="M74" i="5" s="1"/>
  <c r="S314" i="4" s="1"/>
  <c r="M51" i="2"/>
  <c r="M73" i="5" s="1"/>
  <c r="S313" i="4" s="1"/>
  <c r="M52" i="2"/>
  <c r="M72" i="5" s="1"/>
  <c r="S312" i="4" s="1"/>
  <c r="M53" i="2"/>
  <c r="M71" i="5" s="1"/>
  <c r="S311" i="4" s="1"/>
  <c r="M54" i="2"/>
  <c r="M70" i="5" s="1"/>
  <c r="S310" i="4" s="1"/>
  <c r="M55" i="2"/>
  <c r="M69" i="5" s="1"/>
  <c r="S309" i="4" s="1"/>
  <c r="M56" i="2"/>
  <c r="M68" i="5" s="1"/>
  <c r="S308" i="4" s="1"/>
  <c r="M57" i="2"/>
  <c r="M67" i="5" s="1"/>
  <c r="S307" i="4" s="1"/>
  <c r="M58" i="2"/>
  <c r="M66" i="5" s="1"/>
  <c r="S306" i="4" s="1"/>
  <c r="M59" i="2"/>
  <c r="M65" i="5" s="1"/>
  <c r="S305" i="4" s="1"/>
  <c r="M60" i="2"/>
  <c r="M64" i="5" s="1"/>
  <c r="S304" i="4" s="1"/>
  <c r="M61" i="2"/>
  <c r="M63" i="5" s="1"/>
  <c r="S303" i="4" s="1"/>
  <c r="M62" i="2"/>
  <c r="M62" i="5" s="1"/>
  <c r="S302" i="4" s="1"/>
  <c r="M63" i="2"/>
  <c r="M61" i="5" s="1"/>
  <c r="S301" i="4" s="1"/>
  <c r="M64" i="2"/>
  <c r="M60" i="5" s="1"/>
  <c r="S300" i="4" s="1"/>
  <c r="M65" i="2"/>
  <c r="M59" i="5" s="1"/>
  <c r="S299" i="4" s="1"/>
  <c r="M66" i="2"/>
  <c r="M58" i="5" s="1"/>
  <c r="S298" i="4" s="1"/>
  <c r="M67" i="2"/>
  <c r="M57" i="5" s="1"/>
  <c r="S297" i="4" s="1"/>
  <c r="M68" i="2"/>
  <c r="M56" i="5" s="1"/>
  <c r="S296" i="4" s="1"/>
  <c r="M69" i="2"/>
  <c r="M55" i="5" s="1"/>
  <c r="S295" i="4" s="1"/>
  <c r="M70" i="2"/>
  <c r="M54" i="5" s="1"/>
  <c r="S294" i="4" s="1"/>
  <c r="M71" i="2"/>
  <c r="M53" i="5" s="1"/>
  <c r="S293" i="4" s="1"/>
  <c r="M72" i="2"/>
  <c r="M52" i="5" s="1"/>
  <c r="S292" i="4" s="1"/>
  <c r="M73" i="2"/>
  <c r="M51" i="5" s="1"/>
  <c r="S291" i="4" s="1"/>
  <c r="M74" i="2"/>
  <c r="M50" i="5" s="1"/>
  <c r="S290" i="4" s="1"/>
  <c r="M75" i="2"/>
  <c r="M49" i="5" s="1"/>
  <c r="S289" i="4" s="1"/>
  <c r="M76" i="2"/>
  <c r="M48" i="5" s="1"/>
  <c r="S288" i="4" s="1"/>
  <c r="M77" i="2"/>
  <c r="M47" i="5" s="1"/>
  <c r="S287" i="4" s="1"/>
  <c r="M78" i="2"/>
  <c r="M46" i="5" s="1"/>
  <c r="S286" i="4" s="1"/>
  <c r="M79" i="2"/>
  <c r="M45" i="5" s="1"/>
  <c r="S285" i="4" s="1"/>
  <c r="M80" i="2"/>
  <c r="M44" i="5" s="1"/>
  <c r="S284" i="4" s="1"/>
  <c r="M81" i="2"/>
  <c r="M43" i="5" s="1"/>
  <c r="S283" i="4" s="1"/>
  <c r="M82" i="2"/>
  <c r="M42" i="5" s="1"/>
  <c r="S282" i="4" s="1"/>
  <c r="M83" i="2"/>
  <c r="M41" i="5" s="1"/>
  <c r="S281" i="4" s="1"/>
  <c r="M84" i="2"/>
  <c r="M40" i="5" s="1"/>
  <c r="S280" i="4" s="1"/>
  <c r="M85" i="2"/>
  <c r="M39" i="5" s="1"/>
  <c r="S279" i="4" s="1"/>
  <c r="M86" i="2"/>
  <c r="M38" i="5" s="1"/>
  <c r="S278" i="4" s="1"/>
  <c r="M87" i="2"/>
  <c r="M37" i="5" s="1"/>
  <c r="S277" i="4" s="1"/>
  <c r="M88" i="2"/>
  <c r="M36" i="5" s="1"/>
  <c r="S276" i="4" s="1"/>
  <c r="M89" i="2"/>
  <c r="M35" i="5" s="1"/>
  <c r="S275" i="4" s="1"/>
  <c r="M90" i="2"/>
  <c r="M34" i="5" s="1"/>
  <c r="S274" i="4" s="1"/>
  <c r="M91" i="2"/>
  <c r="M33" i="5" s="1"/>
  <c r="S273" i="4" s="1"/>
  <c r="M92" i="2"/>
  <c r="M32" i="5" s="1"/>
  <c r="S272" i="4" s="1"/>
  <c r="M93" i="2"/>
  <c r="M31" i="5" s="1"/>
  <c r="S271" i="4" s="1"/>
  <c r="M94" i="2"/>
  <c r="M30" i="5" s="1"/>
  <c r="S270" i="4" s="1"/>
  <c r="M95" i="2"/>
  <c r="M29" i="5" s="1"/>
  <c r="S269" i="4" s="1"/>
  <c r="M96" i="2"/>
  <c r="M28" i="5" s="1"/>
  <c r="S268" i="4" s="1"/>
  <c r="M97" i="2"/>
  <c r="M27" i="5" s="1"/>
  <c r="S267" i="4" s="1"/>
  <c r="M98" i="2"/>
  <c r="M26" i="5" s="1"/>
  <c r="S266" i="4" s="1"/>
  <c r="M99" i="2"/>
  <c r="M25" i="5" s="1"/>
  <c r="S265" i="4" s="1"/>
  <c r="M100" i="2"/>
  <c r="M24" i="5" s="1"/>
  <c r="S264" i="4" s="1"/>
  <c r="M101" i="2"/>
  <c r="M23" i="5" s="1"/>
  <c r="S263" i="4" s="1"/>
  <c r="M102" i="2"/>
  <c r="M22" i="5" s="1"/>
  <c r="S262" i="4" s="1"/>
  <c r="M103" i="2"/>
  <c r="M21" i="5" s="1"/>
  <c r="S261" i="4" s="1"/>
  <c r="M104" i="2"/>
  <c r="M20" i="5" s="1"/>
  <c r="S260" i="4" s="1"/>
  <c r="M105" i="2"/>
  <c r="M19" i="5" s="1"/>
  <c r="S259" i="4" s="1"/>
  <c r="M106" i="2"/>
  <c r="M18" i="5" s="1"/>
  <c r="S258" i="4" s="1"/>
  <c r="M107" i="2"/>
  <c r="M17" i="5" s="1"/>
  <c r="S257" i="4" s="1"/>
  <c r="M108" i="2"/>
  <c r="M16" i="5" s="1"/>
  <c r="S256" i="4" s="1"/>
  <c r="M109" i="2"/>
  <c r="M15" i="5" s="1"/>
  <c r="S255" i="4" s="1"/>
  <c r="M110" i="2"/>
  <c r="M14" i="5" s="1"/>
  <c r="S254" i="4" s="1"/>
  <c r="M111" i="2"/>
  <c r="M13" i="5" s="1"/>
  <c r="S253" i="4" s="1"/>
  <c r="M112" i="2"/>
  <c r="M12" i="5" s="1"/>
  <c r="S252" i="4" s="1"/>
  <c r="M113" i="2"/>
  <c r="M11" i="5" s="1"/>
  <c r="S251" i="4" s="1"/>
  <c r="M114" i="2"/>
  <c r="M10" i="5" s="1"/>
  <c r="S250" i="4" s="1"/>
  <c r="M115" i="2"/>
  <c r="M9" i="5" s="1"/>
  <c r="S249" i="4" s="1"/>
  <c r="M116" i="2"/>
  <c r="M8" i="5" s="1"/>
  <c r="S248" i="4" s="1"/>
  <c r="M117" i="2"/>
  <c r="M7" i="5" s="1"/>
  <c r="S247" i="4" s="1"/>
  <c r="M118" i="2"/>
  <c r="M6" i="5" s="1"/>
  <c r="S246" i="4" s="1"/>
  <c r="M119" i="2"/>
  <c r="M5" i="5" s="1"/>
  <c r="S245" i="4" s="1"/>
  <c r="M120" i="2"/>
  <c r="M4" i="5" s="1"/>
  <c r="S244" i="4" s="1"/>
  <c r="M121" i="2"/>
  <c r="M3" i="5" s="1"/>
  <c r="S243" i="4" s="1"/>
  <c r="M122" i="2"/>
  <c r="M2" i="5" s="1"/>
  <c r="S242" i="4" s="1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" i="2"/>
  <c r="M122" i="5" s="1"/>
  <c r="S362" i="4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" i="1"/>
  <c r="M3" i="1"/>
  <c r="S3" i="4" s="1"/>
  <c r="M4" i="1"/>
  <c r="S4" i="4" s="1"/>
  <c r="M5" i="1"/>
  <c r="S5" i="4" s="1"/>
  <c r="M6" i="1"/>
  <c r="S6" i="4" s="1"/>
  <c r="M7" i="1"/>
  <c r="S7" i="4" s="1"/>
  <c r="M8" i="1"/>
  <c r="S8" i="4" s="1"/>
  <c r="M9" i="1"/>
  <c r="S9" i="4" s="1"/>
  <c r="M10" i="1"/>
  <c r="S10" i="4" s="1"/>
  <c r="M11" i="1"/>
  <c r="S11" i="4" s="1"/>
  <c r="M12" i="1"/>
  <c r="S12" i="4" s="1"/>
  <c r="M13" i="1"/>
  <c r="S13" i="4" s="1"/>
  <c r="M14" i="1"/>
  <c r="S14" i="4" s="1"/>
  <c r="M15" i="1"/>
  <c r="S15" i="4" s="1"/>
  <c r="M16" i="1"/>
  <c r="S16" i="4" s="1"/>
  <c r="M17" i="1"/>
  <c r="S17" i="4" s="1"/>
  <c r="M18" i="1"/>
  <c r="S18" i="4" s="1"/>
  <c r="M19" i="1"/>
  <c r="S19" i="4" s="1"/>
  <c r="M20" i="1"/>
  <c r="S20" i="4" s="1"/>
  <c r="M21" i="1"/>
  <c r="S21" i="4" s="1"/>
  <c r="M22" i="1"/>
  <c r="S22" i="4" s="1"/>
  <c r="M23" i="1"/>
  <c r="S23" i="4" s="1"/>
  <c r="M24" i="1"/>
  <c r="S24" i="4" s="1"/>
  <c r="M25" i="1"/>
  <c r="S25" i="4" s="1"/>
  <c r="M26" i="1"/>
  <c r="S26" i="4" s="1"/>
  <c r="M27" i="1"/>
  <c r="S27" i="4" s="1"/>
  <c r="M28" i="1"/>
  <c r="S28" i="4" s="1"/>
  <c r="M29" i="1"/>
  <c r="S29" i="4" s="1"/>
  <c r="M30" i="1"/>
  <c r="S30" i="4" s="1"/>
  <c r="M31" i="1"/>
  <c r="S31" i="4" s="1"/>
  <c r="M32" i="1"/>
  <c r="S32" i="4" s="1"/>
  <c r="M33" i="1"/>
  <c r="S33" i="4" s="1"/>
  <c r="M34" i="1"/>
  <c r="S34" i="4" s="1"/>
  <c r="M35" i="1"/>
  <c r="S35" i="4" s="1"/>
  <c r="M36" i="1"/>
  <c r="S36" i="4" s="1"/>
  <c r="M37" i="1"/>
  <c r="S37" i="4" s="1"/>
  <c r="M38" i="1"/>
  <c r="S38" i="4" s="1"/>
  <c r="M39" i="1"/>
  <c r="S39" i="4" s="1"/>
  <c r="M40" i="1"/>
  <c r="S40" i="4" s="1"/>
  <c r="M41" i="1"/>
  <c r="S41" i="4" s="1"/>
  <c r="M42" i="1"/>
  <c r="S42" i="4" s="1"/>
  <c r="M43" i="1"/>
  <c r="S43" i="4" s="1"/>
  <c r="M44" i="1"/>
  <c r="S44" i="4" s="1"/>
  <c r="M45" i="1"/>
  <c r="S45" i="4" s="1"/>
  <c r="M46" i="1"/>
  <c r="S46" i="4" s="1"/>
  <c r="M47" i="1"/>
  <c r="S47" i="4" s="1"/>
  <c r="M48" i="1"/>
  <c r="S48" i="4" s="1"/>
  <c r="M49" i="1"/>
  <c r="S49" i="4" s="1"/>
  <c r="M50" i="1"/>
  <c r="S50" i="4" s="1"/>
  <c r="M51" i="1"/>
  <c r="S51" i="4" s="1"/>
  <c r="M52" i="1"/>
  <c r="S52" i="4" s="1"/>
  <c r="M53" i="1"/>
  <c r="S53" i="4" s="1"/>
  <c r="M54" i="1"/>
  <c r="S54" i="4" s="1"/>
  <c r="M55" i="1"/>
  <c r="S55" i="4" s="1"/>
  <c r="M56" i="1"/>
  <c r="S56" i="4" s="1"/>
  <c r="M57" i="1"/>
  <c r="S57" i="4" s="1"/>
  <c r="M58" i="1"/>
  <c r="S58" i="4" s="1"/>
  <c r="M59" i="1"/>
  <c r="S59" i="4" s="1"/>
  <c r="M60" i="1"/>
  <c r="S60" i="4" s="1"/>
  <c r="M61" i="1"/>
  <c r="S61" i="4" s="1"/>
  <c r="M62" i="1"/>
  <c r="S62" i="4" s="1"/>
  <c r="M63" i="1"/>
  <c r="S63" i="4" s="1"/>
  <c r="M64" i="1"/>
  <c r="S64" i="4" s="1"/>
  <c r="M65" i="1"/>
  <c r="S65" i="4" s="1"/>
  <c r="M66" i="1"/>
  <c r="S66" i="4" s="1"/>
  <c r="M67" i="1"/>
  <c r="S67" i="4" s="1"/>
  <c r="M68" i="1"/>
  <c r="S68" i="4" s="1"/>
  <c r="M69" i="1"/>
  <c r="S69" i="4" s="1"/>
  <c r="M70" i="1"/>
  <c r="S70" i="4" s="1"/>
  <c r="M71" i="1"/>
  <c r="S71" i="4" s="1"/>
  <c r="M72" i="1"/>
  <c r="S72" i="4" s="1"/>
  <c r="M73" i="1"/>
  <c r="S73" i="4" s="1"/>
  <c r="M74" i="1"/>
  <c r="S74" i="4" s="1"/>
  <c r="M75" i="1"/>
  <c r="S75" i="4" s="1"/>
  <c r="M76" i="1"/>
  <c r="S76" i="4" s="1"/>
  <c r="M77" i="1"/>
  <c r="S77" i="4" s="1"/>
  <c r="M78" i="1"/>
  <c r="S78" i="4" s="1"/>
  <c r="M79" i="1"/>
  <c r="S79" i="4" s="1"/>
  <c r="M80" i="1"/>
  <c r="S80" i="4" s="1"/>
  <c r="M81" i="1"/>
  <c r="S81" i="4" s="1"/>
  <c r="M82" i="1"/>
  <c r="S82" i="4" s="1"/>
  <c r="M83" i="1"/>
  <c r="S83" i="4" s="1"/>
  <c r="M84" i="1"/>
  <c r="S84" i="4" s="1"/>
  <c r="M85" i="1"/>
  <c r="S85" i="4" s="1"/>
  <c r="M86" i="1"/>
  <c r="S86" i="4" s="1"/>
  <c r="M87" i="1"/>
  <c r="S87" i="4" s="1"/>
  <c r="M88" i="1"/>
  <c r="S88" i="4" s="1"/>
  <c r="M89" i="1"/>
  <c r="S89" i="4" s="1"/>
  <c r="M90" i="1"/>
  <c r="S90" i="4" s="1"/>
  <c r="M91" i="1"/>
  <c r="S91" i="4" s="1"/>
  <c r="M92" i="1"/>
  <c r="S92" i="4" s="1"/>
  <c r="M93" i="1"/>
  <c r="S93" i="4" s="1"/>
  <c r="M94" i="1"/>
  <c r="S94" i="4" s="1"/>
  <c r="M95" i="1"/>
  <c r="S95" i="4" s="1"/>
  <c r="M96" i="1"/>
  <c r="S96" i="4" s="1"/>
  <c r="M97" i="1"/>
  <c r="S97" i="4" s="1"/>
  <c r="M98" i="1"/>
  <c r="S98" i="4" s="1"/>
  <c r="M99" i="1"/>
  <c r="S99" i="4" s="1"/>
  <c r="M100" i="1"/>
  <c r="S100" i="4" s="1"/>
  <c r="M101" i="1"/>
  <c r="S101" i="4" s="1"/>
  <c r="M102" i="1"/>
  <c r="S102" i="4" s="1"/>
  <c r="M103" i="1"/>
  <c r="S103" i="4" s="1"/>
  <c r="M104" i="1"/>
  <c r="S104" i="4" s="1"/>
  <c r="M105" i="1"/>
  <c r="S105" i="4" s="1"/>
  <c r="M106" i="1"/>
  <c r="S106" i="4" s="1"/>
  <c r="M107" i="1"/>
  <c r="S107" i="4" s="1"/>
  <c r="M108" i="1"/>
  <c r="S108" i="4" s="1"/>
  <c r="M109" i="1"/>
  <c r="S109" i="4" s="1"/>
  <c r="M110" i="1"/>
  <c r="S110" i="4" s="1"/>
  <c r="M111" i="1"/>
  <c r="S111" i="4" s="1"/>
  <c r="M112" i="1"/>
  <c r="S112" i="4" s="1"/>
  <c r="M113" i="1"/>
  <c r="S113" i="4" s="1"/>
  <c r="M114" i="1"/>
  <c r="S114" i="4" s="1"/>
  <c r="M115" i="1"/>
  <c r="S115" i="4" s="1"/>
  <c r="M116" i="1"/>
  <c r="S116" i="4" s="1"/>
  <c r="M117" i="1"/>
  <c r="S117" i="4" s="1"/>
  <c r="M118" i="1"/>
  <c r="S118" i="4" s="1"/>
  <c r="M119" i="1"/>
  <c r="S119" i="4" s="1"/>
  <c r="M120" i="1"/>
  <c r="S120" i="4" s="1"/>
  <c r="M121" i="1"/>
  <c r="S121" i="4" s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" i="1"/>
  <c r="S2" i="4" s="1"/>
  <c r="B245" i="8"/>
  <c r="C245" i="8"/>
  <c r="D245" i="8"/>
  <c r="E245" i="8"/>
  <c r="B246" i="8"/>
  <c r="C246" i="8"/>
  <c r="D246" i="8"/>
  <c r="E246" i="8"/>
  <c r="B247" i="8"/>
  <c r="C247" i="8"/>
  <c r="D247" i="8"/>
  <c r="E247" i="8"/>
  <c r="B248" i="8"/>
  <c r="C248" i="8"/>
  <c r="D248" i="8"/>
  <c r="E248" i="8"/>
  <c r="B249" i="8"/>
  <c r="C249" i="8"/>
  <c r="D249" i="8"/>
  <c r="E249" i="8"/>
  <c r="B250" i="8"/>
  <c r="C250" i="8"/>
  <c r="D250" i="8"/>
  <c r="E250" i="8"/>
  <c r="B251" i="8"/>
  <c r="C251" i="8"/>
  <c r="D251" i="8"/>
  <c r="E251" i="8"/>
  <c r="B252" i="8"/>
  <c r="C252" i="8"/>
  <c r="D252" i="8"/>
  <c r="E252" i="8"/>
  <c r="B253" i="8"/>
  <c r="C253" i="8"/>
  <c r="D253" i="8"/>
  <c r="E253" i="8"/>
  <c r="B254" i="8"/>
  <c r="C254" i="8"/>
  <c r="D254" i="8"/>
  <c r="E254" i="8"/>
  <c r="B255" i="8"/>
  <c r="C255" i="8"/>
  <c r="D255" i="8"/>
  <c r="E255" i="8"/>
  <c r="B256" i="8"/>
  <c r="C256" i="8"/>
  <c r="D256" i="8"/>
  <c r="E256" i="8"/>
  <c r="B257" i="8"/>
  <c r="C257" i="8"/>
  <c r="D257" i="8"/>
  <c r="E257" i="8"/>
  <c r="B258" i="8"/>
  <c r="C258" i="8"/>
  <c r="D258" i="8"/>
  <c r="E258" i="8"/>
  <c r="B259" i="8"/>
  <c r="C259" i="8"/>
  <c r="D259" i="8"/>
  <c r="E259" i="8"/>
  <c r="B260" i="8"/>
  <c r="C260" i="8"/>
  <c r="D260" i="8"/>
  <c r="E260" i="8"/>
  <c r="B261" i="8"/>
  <c r="C261" i="8"/>
  <c r="D261" i="8"/>
  <c r="E261" i="8"/>
  <c r="B262" i="8"/>
  <c r="C262" i="8"/>
  <c r="D262" i="8"/>
  <c r="E262" i="8"/>
  <c r="B263" i="8"/>
  <c r="C263" i="8"/>
  <c r="D263" i="8"/>
  <c r="E263" i="8"/>
  <c r="B264" i="8"/>
  <c r="C264" i="8"/>
  <c r="D264" i="8"/>
  <c r="E264" i="8"/>
  <c r="B265" i="8"/>
  <c r="C265" i="8"/>
  <c r="D265" i="8"/>
  <c r="E265" i="8"/>
  <c r="B266" i="8"/>
  <c r="C266" i="8"/>
  <c r="D266" i="8"/>
  <c r="E266" i="8"/>
  <c r="B267" i="8"/>
  <c r="C267" i="8"/>
  <c r="D267" i="8"/>
  <c r="E267" i="8"/>
  <c r="B268" i="8"/>
  <c r="C268" i="8"/>
  <c r="D268" i="8"/>
  <c r="E268" i="8"/>
  <c r="B269" i="8"/>
  <c r="C269" i="8"/>
  <c r="D269" i="8"/>
  <c r="E269" i="8"/>
  <c r="B270" i="8"/>
  <c r="C270" i="8"/>
  <c r="D270" i="8"/>
  <c r="E270" i="8"/>
  <c r="B271" i="8"/>
  <c r="C271" i="8"/>
  <c r="D271" i="8"/>
  <c r="E271" i="8"/>
  <c r="B272" i="8"/>
  <c r="C272" i="8"/>
  <c r="D272" i="8"/>
  <c r="E272" i="8"/>
  <c r="B273" i="8"/>
  <c r="C273" i="8"/>
  <c r="D273" i="8"/>
  <c r="E273" i="8"/>
  <c r="B274" i="8"/>
  <c r="C274" i="8"/>
  <c r="D274" i="8"/>
  <c r="E274" i="8"/>
  <c r="B275" i="8"/>
  <c r="C275" i="8"/>
  <c r="D275" i="8"/>
  <c r="E275" i="8"/>
  <c r="B276" i="8"/>
  <c r="C276" i="8"/>
  <c r="D276" i="8"/>
  <c r="E276" i="8"/>
  <c r="B277" i="8"/>
  <c r="C277" i="8"/>
  <c r="D277" i="8"/>
  <c r="E277" i="8"/>
  <c r="B278" i="8"/>
  <c r="C278" i="8"/>
  <c r="D278" i="8"/>
  <c r="E278" i="8"/>
  <c r="B279" i="8"/>
  <c r="C279" i="8"/>
  <c r="D279" i="8"/>
  <c r="E279" i="8"/>
  <c r="B280" i="8"/>
  <c r="C280" i="8"/>
  <c r="D280" i="8"/>
  <c r="E280" i="8"/>
  <c r="B281" i="8"/>
  <c r="C281" i="8"/>
  <c r="D281" i="8"/>
  <c r="E281" i="8"/>
  <c r="B282" i="8"/>
  <c r="C282" i="8"/>
  <c r="D282" i="8"/>
  <c r="E282" i="8"/>
  <c r="B283" i="8"/>
  <c r="C283" i="8"/>
  <c r="D283" i="8"/>
  <c r="E283" i="8"/>
  <c r="B284" i="8"/>
  <c r="C284" i="8"/>
  <c r="D284" i="8"/>
  <c r="E284" i="8"/>
  <c r="B285" i="8"/>
  <c r="C285" i="8"/>
  <c r="D285" i="8"/>
  <c r="E285" i="8"/>
  <c r="B286" i="8"/>
  <c r="C286" i="8"/>
  <c r="D286" i="8"/>
  <c r="E286" i="8"/>
  <c r="B287" i="8"/>
  <c r="C287" i="8"/>
  <c r="D287" i="8"/>
  <c r="E287" i="8"/>
  <c r="B288" i="8"/>
  <c r="C288" i="8"/>
  <c r="D288" i="8"/>
  <c r="E288" i="8"/>
  <c r="B289" i="8"/>
  <c r="C289" i="8"/>
  <c r="D289" i="8"/>
  <c r="E289" i="8"/>
  <c r="B290" i="8"/>
  <c r="C290" i="8"/>
  <c r="D290" i="8"/>
  <c r="E290" i="8"/>
  <c r="B291" i="8"/>
  <c r="C291" i="8"/>
  <c r="D291" i="8"/>
  <c r="E291" i="8"/>
  <c r="B292" i="8"/>
  <c r="C292" i="8"/>
  <c r="D292" i="8"/>
  <c r="E292" i="8"/>
  <c r="B293" i="8"/>
  <c r="C293" i="8"/>
  <c r="D293" i="8"/>
  <c r="E293" i="8"/>
  <c r="B294" i="8"/>
  <c r="C294" i="8"/>
  <c r="D294" i="8"/>
  <c r="E294" i="8"/>
  <c r="B295" i="8"/>
  <c r="C295" i="8"/>
  <c r="D295" i="8"/>
  <c r="E295" i="8"/>
  <c r="B296" i="8"/>
  <c r="C296" i="8"/>
  <c r="D296" i="8"/>
  <c r="E296" i="8"/>
  <c r="B297" i="8"/>
  <c r="C297" i="8"/>
  <c r="D297" i="8"/>
  <c r="E297" i="8"/>
  <c r="B298" i="8"/>
  <c r="C298" i="8"/>
  <c r="D298" i="8"/>
  <c r="E298" i="8"/>
  <c r="B299" i="8"/>
  <c r="C299" i="8"/>
  <c r="D299" i="8"/>
  <c r="E299" i="8"/>
  <c r="B300" i="8"/>
  <c r="C300" i="8"/>
  <c r="D300" i="8"/>
  <c r="E300" i="8"/>
  <c r="B301" i="8"/>
  <c r="C301" i="8"/>
  <c r="D301" i="8"/>
  <c r="E301" i="8"/>
  <c r="B302" i="8"/>
  <c r="C302" i="8"/>
  <c r="D302" i="8"/>
  <c r="E302" i="8"/>
  <c r="B303" i="8"/>
  <c r="C303" i="8"/>
  <c r="D303" i="8"/>
  <c r="E303" i="8"/>
  <c r="B304" i="8"/>
  <c r="C304" i="8"/>
  <c r="D304" i="8"/>
  <c r="E304" i="8"/>
  <c r="B305" i="8"/>
  <c r="C305" i="8"/>
  <c r="D305" i="8"/>
  <c r="E305" i="8"/>
  <c r="B306" i="8"/>
  <c r="C306" i="8"/>
  <c r="D306" i="8"/>
  <c r="E306" i="8"/>
  <c r="B307" i="8"/>
  <c r="C307" i="8"/>
  <c r="D307" i="8"/>
  <c r="E307" i="8"/>
  <c r="B308" i="8"/>
  <c r="C308" i="8"/>
  <c r="D308" i="8"/>
  <c r="E308" i="8"/>
  <c r="B309" i="8"/>
  <c r="C309" i="8"/>
  <c r="D309" i="8"/>
  <c r="E309" i="8"/>
  <c r="B310" i="8"/>
  <c r="C310" i="8"/>
  <c r="D310" i="8"/>
  <c r="E310" i="8"/>
  <c r="B311" i="8"/>
  <c r="C311" i="8"/>
  <c r="D311" i="8"/>
  <c r="E311" i="8"/>
  <c r="B312" i="8"/>
  <c r="C312" i="8"/>
  <c r="D312" i="8"/>
  <c r="E312" i="8"/>
  <c r="B313" i="8"/>
  <c r="C313" i="8"/>
  <c r="D313" i="8"/>
  <c r="E313" i="8"/>
  <c r="B314" i="8"/>
  <c r="C314" i="8"/>
  <c r="D314" i="8"/>
  <c r="E314" i="8"/>
  <c r="B315" i="8"/>
  <c r="C315" i="8"/>
  <c r="D315" i="8"/>
  <c r="E315" i="8"/>
  <c r="B316" i="8"/>
  <c r="C316" i="8"/>
  <c r="D316" i="8"/>
  <c r="E316" i="8"/>
  <c r="B317" i="8"/>
  <c r="C317" i="8"/>
  <c r="D317" i="8"/>
  <c r="E317" i="8"/>
  <c r="B318" i="8"/>
  <c r="C318" i="8"/>
  <c r="D318" i="8"/>
  <c r="E318" i="8"/>
  <c r="B319" i="8"/>
  <c r="C319" i="8"/>
  <c r="D319" i="8"/>
  <c r="E319" i="8"/>
  <c r="B320" i="8"/>
  <c r="C320" i="8"/>
  <c r="D320" i="8"/>
  <c r="E320" i="8"/>
  <c r="B321" i="8"/>
  <c r="C321" i="8"/>
  <c r="D321" i="8"/>
  <c r="E321" i="8"/>
  <c r="B322" i="8"/>
  <c r="C322" i="8"/>
  <c r="D322" i="8"/>
  <c r="E322" i="8"/>
  <c r="B323" i="8"/>
  <c r="C323" i="8"/>
  <c r="D323" i="8"/>
  <c r="E323" i="8"/>
  <c r="B324" i="8"/>
  <c r="C324" i="8"/>
  <c r="D324" i="8"/>
  <c r="E324" i="8"/>
  <c r="B325" i="8"/>
  <c r="C325" i="8"/>
  <c r="D325" i="8"/>
  <c r="E325" i="8"/>
  <c r="B326" i="8"/>
  <c r="C326" i="8"/>
  <c r="D326" i="8"/>
  <c r="E326" i="8"/>
  <c r="B327" i="8"/>
  <c r="C327" i="8"/>
  <c r="D327" i="8"/>
  <c r="E327" i="8"/>
  <c r="B328" i="8"/>
  <c r="C328" i="8"/>
  <c r="D328" i="8"/>
  <c r="E328" i="8"/>
  <c r="B329" i="8"/>
  <c r="C329" i="8"/>
  <c r="D329" i="8"/>
  <c r="E329" i="8"/>
  <c r="B330" i="8"/>
  <c r="C330" i="8"/>
  <c r="D330" i="8"/>
  <c r="E330" i="8"/>
  <c r="B331" i="8"/>
  <c r="C331" i="8"/>
  <c r="D331" i="8"/>
  <c r="E331" i="8"/>
  <c r="B332" i="8"/>
  <c r="C332" i="8"/>
  <c r="D332" i="8"/>
  <c r="E332" i="8"/>
  <c r="B333" i="8"/>
  <c r="C333" i="8"/>
  <c r="D333" i="8"/>
  <c r="E333" i="8"/>
  <c r="B334" i="8"/>
  <c r="C334" i="8"/>
  <c r="D334" i="8"/>
  <c r="E334" i="8"/>
  <c r="B335" i="8"/>
  <c r="C335" i="8"/>
  <c r="D335" i="8"/>
  <c r="E335" i="8"/>
  <c r="B336" i="8"/>
  <c r="C336" i="8"/>
  <c r="D336" i="8"/>
  <c r="E336" i="8"/>
  <c r="B337" i="8"/>
  <c r="C337" i="8"/>
  <c r="D337" i="8"/>
  <c r="E337" i="8"/>
  <c r="B338" i="8"/>
  <c r="C338" i="8"/>
  <c r="D338" i="8"/>
  <c r="E338" i="8"/>
  <c r="B339" i="8"/>
  <c r="C339" i="8"/>
  <c r="D339" i="8"/>
  <c r="E339" i="8"/>
  <c r="B340" i="8"/>
  <c r="C340" i="8"/>
  <c r="D340" i="8"/>
  <c r="E340" i="8"/>
  <c r="B341" i="8"/>
  <c r="C341" i="8"/>
  <c r="D341" i="8"/>
  <c r="E341" i="8"/>
  <c r="B342" i="8"/>
  <c r="C342" i="8"/>
  <c r="D342" i="8"/>
  <c r="E342" i="8"/>
  <c r="B343" i="8"/>
  <c r="C343" i="8"/>
  <c r="D343" i="8"/>
  <c r="E343" i="8"/>
  <c r="B344" i="8"/>
  <c r="C344" i="8"/>
  <c r="D344" i="8"/>
  <c r="E344" i="8"/>
  <c r="B345" i="8"/>
  <c r="C345" i="8"/>
  <c r="D345" i="8"/>
  <c r="E345" i="8"/>
  <c r="B346" i="8"/>
  <c r="C346" i="8"/>
  <c r="D346" i="8"/>
  <c r="E346" i="8"/>
  <c r="B347" i="8"/>
  <c r="C347" i="8"/>
  <c r="D347" i="8"/>
  <c r="E347" i="8"/>
  <c r="B348" i="8"/>
  <c r="C348" i="8"/>
  <c r="D348" i="8"/>
  <c r="E348" i="8"/>
  <c r="B349" i="8"/>
  <c r="C349" i="8"/>
  <c r="D349" i="8"/>
  <c r="E349" i="8"/>
  <c r="B350" i="8"/>
  <c r="C350" i="8"/>
  <c r="D350" i="8"/>
  <c r="E350" i="8"/>
  <c r="B351" i="8"/>
  <c r="C351" i="8"/>
  <c r="D351" i="8"/>
  <c r="E351" i="8"/>
  <c r="B352" i="8"/>
  <c r="C352" i="8"/>
  <c r="D352" i="8"/>
  <c r="E352" i="8"/>
  <c r="B353" i="8"/>
  <c r="C353" i="8"/>
  <c r="D353" i="8"/>
  <c r="E353" i="8"/>
  <c r="B354" i="8"/>
  <c r="C354" i="8"/>
  <c r="D354" i="8"/>
  <c r="E354" i="8"/>
  <c r="B355" i="8"/>
  <c r="C355" i="8"/>
  <c r="D355" i="8"/>
  <c r="E355" i="8"/>
  <c r="B356" i="8"/>
  <c r="C356" i="8"/>
  <c r="D356" i="8"/>
  <c r="E356" i="8"/>
  <c r="B357" i="8"/>
  <c r="C357" i="8"/>
  <c r="D357" i="8"/>
  <c r="E357" i="8"/>
  <c r="B358" i="8"/>
  <c r="C358" i="8"/>
  <c r="D358" i="8"/>
  <c r="E358" i="8"/>
  <c r="B359" i="8"/>
  <c r="C359" i="8"/>
  <c r="D359" i="8"/>
  <c r="E359" i="8"/>
  <c r="B360" i="8"/>
  <c r="C360" i="8"/>
  <c r="D360" i="8"/>
  <c r="E360" i="8"/>
  <c r="B361" i="8"/>
  <c r="C361" i="8"/>
  <c r="D361" i="8"/>
  <c r="E361" i="8"/>
  <c r="B362" i="8"/>
  <c r="C362" i="8"/>
  <c r="D362" i="8"/>
  <c r="E362" i="8"/>
  <c r="B244" i="8"/>
  <c r="C244" i="8"/>
  <c r="D244" i="8"/>
  <c r="E244" i="8"/>
  <c r="C243" i="8"/>
  <c r="D243" i="8"/>
  <c r="E243" i="8"/>
  <c r="B243" i="8"/>
  <c r="B124" i="8"/>
  <c r="C124" i="8"/>
  <c r="D124" i="8"/>
  <c r="E124" i="8"/>
  <c r="B125" i="8"/>
  <c r="C125" i="8"/>
  <c r="D125" i="8"/>
  <c r="E125" i="8"/>
  <c r="B126" i="8"/>
  <c r="C126" i="8"/>
  <c r="D126" i="8"/>
  <c r="E126" i="8"/>
  <c r="B127" i="8"/>
  <c r="C127" i="8"/>
  <c r="D127" i="8"/>
  <c r="E127" i="8"/>
  <c r="B128" i="8"/>
  <c r="C128" i="8"/>
  <c r="D128" i="8"/>
  <c r="E128" i="8"/>
  <c r="B129" i="8"/>
  <c r="C129" i="8"/>
  <c r="D129" i="8"/>
  <c r="E129" i="8"/>
  <c r="B130" i="8"/>
  <c r="C130" i="8"/>
  <c r="D130" i="8"/>
  <c r="E130" i="8"/>
  <c r="B131" i="8"/>
  <c r="C131" i="8"/>
  <c r="D131" i="8"/>
  <c r="E131" i="8"/>
  <c r="B132" i="8"/>
  <c r="C132" i="8"/>
  <c r="D132" i="8"/>
  <c r="E132" i="8"/>
  <c r="B133" i="8"/>
  <c r="C133" i="8"/>
  <c r="D133" i="8"/>
  <c r="E133" i="8"/>
  <c r="B134" i="8"/>
  <c r="C134" i="8"/>
  <c r="D134" i="8"/>
  <c r="E134" i="8"/>
  <c r="B135" i="8"/>
  <c r="C135" i="8"/>
  <c r="D135" i="8"/>
  <c r="E135" i="8"/>
  <c r="B136" i="8"/>
  <c r="C136" i="8"/>
  <c r="D136" i="8"/>
  <c r="E136" i="8"/>
  <c r="B137" i="8"/>
  <c r="C137" i="8"/>
  <c r="D137" i="8"/>
  <c r="E137" i="8"/>
  <c r="B138" i="8"/>
  <c r="C138" i="8"/>
  <c r="D138" i="8"/>
  <c r="E138" i="8"/>
  <c r="B139" i="8"/>
  <c r="C139" i="8"/>
  <c r="D139" i="8"/>
  <c r="E139" i="8"/>
  <c r="B140" i="8"/>
  <c r="C140" i="8"/>
  <c r="D140" i="8"/>
  <c r="E140" i="8"/>
  <c r="B141" i="8"/>
  <c r="C141" i="8"/>
  <c r="D141" i="8"/>
  <c r="E141" i="8"/>
  <c r="B142" i="8"/>
  <c r="C142" i="8"/>
  <c r="D142" i="8"/>
  <c r="E142" i="8"/>
  <c r="B143" i="8"/>
  <c r="C143" i="8"/>
  <c r="D143" i="8"/>
  <c r="E143" i="8"/>
  <c r="B144" i="8"/>
  <c r="C144" i="8"/>
  <c r="D144" i="8"/>
  <c r="E144" i="8"/>
  <c r="B145" i="8"/>
  <c r="C145" i="8"/>
  <c r="D145" i="8"/>
  <c r="E145" i="8"/>
  <c r="B146" i="8"/>
  <c r="C146" i="8"/>
  <c r="D146" i="8"/>
  <c r="E146" i="8"/>
  <c r="B147" i="8"/>
  <c r="C147" i="8"/>
  <c r="D147" i="8"/>
  <c r="E147" i="8"/>
  <c r="B148" i="8"/>
  <c r="C148" i="8"/>
  <c r="D148" i="8"/>
  <c r="E148" i="8"/>
  <c r="B149" i="8"/>
  <c r="C149" i="8"/>
  <c r="D149" i="8"/>
  <c r="E149" i="8"/>
  <c r="B150" i="8"/>
  <c r="C150" i="8"/>
  <c r="D150" i="8"/>
  <c r="E150" i="8"/>
  <c r="B151" i="8"/>
  <c r="C151" i="8"/>
  <c r="D151" i="8"/>
  <c r="E151" i="8"/>
  <c r="B152" i="8"/>
  <c r="C152" i="8"/>
  <c r="D152" i="8"/>
  <c r="E152" i="8"/>
  <c r="B153" i="8"/>
  <c r="C153" i="8"/>
  <c r="D153" i="8"/>
  <c r="E153" i="8"/>
  <c r="B154" i="8"/>
  <c r="C154" i="8"/>
  <c r="D154" i="8"/>
  <c r="E154" i="8"/>
  <c r="B155" i="8"/>
  <c r="C155" i="8"/>
  <c r="D155" i="8"/>
  <c r="E155" i="8"/>
  <c r="B156" i="8"/>
  <c r="C156" i="8"/>
  <c r="D156" i="8"/>
  <c r="E156" i="8"/>
  <c r="B157" i="8"/>
  <c r="C157" i="8"/>
  <c r="D157" i="8"/>
  <c r="E157" i="8"/>
  <c r="B158" i="8"/>
  <c r="C158" i="8"/>
  <c r="D158" i="8"/>
  <c r="E158" i="8"/>
  <c r="B159" i="8"/>
  <c r="C159" i="8"/>
  <c r="D159" i="8"/>
  <c r="E159" i="8"/>
  <c r="B160" i="8"/>
  <c r="C160" i="8"/>
  <c r="D160" i="8"/>
  <c r="E160" i="8"/>
  <c r="B161" i="8"/>
  <c r="C161" i="8"/>
  <c r="D161" i="8"/>
  <c r="E161" i="8"/>
  <c r="B162" i="8"/>
  <c r="C162" i="8"/>
  <c r="D162" i="8"/>
  <c r="E162" i="8"/>
  <c r="B163" i="8"/>
  <c r="C163" i="8"/>
  <c r="D163" i="8"/>
  <c r="E163" i="8"/>
  <c r="B164" i="8"/>
  <c r="C164" i="8"/>
  <c r="D164" i="8"/>
  <c r="E164" i="8"/>
  <c r="B165" i="8"/>
  <c r="C165" i="8"/>
  <c r="D165" i="8"/>
  <c r="E165" i="8"/>
  <c r="B166" i="8"/>
  <c r="C166" i="8"/>
  <c r="D166" i="8"/>
  <c r="E166" i="8"/>
  <c r="B167" i="8"/>
  <c r="C167" i="8"/>
  <c r="D167" i="8"/>
  <c r="E167" i="8"/>
  <c r="B168" i="8"/>
  <c r="C168" i="8"/>
  <c r="D168" i="8"/>
  <c r="E168" i="8"/>
  <c r="B169" i="8"/>
  <c r="C169" i="8"/>
  <c r="D169" i="8"/>
  <c r="E169" i="8"/>
  <c r="B170" i="8"/>
  <c r="C170" i="8"/>
  <c r="D170" i="8"/>
  <c r="E170" i="8"/>
  <c r="B171" i="8"/>
  <c r="C171" i="8"/>
  <c r="D171" i="8"/>
  <c r="E171" i="8"/>
  <c r="B172" i="8"/>
  <c r="C172" i="8"/>
  <c r="D172" i="8"/>
  <c r="E172" i="8"/>
  <c r="B173" i="8"/>
  <c r="C173" i="8"/>
  <c r="D173" i="8"/>
  <c r="E173" i="8"/>
  <c r="B174" i="8"/>
  <c r="C174" i="8"/>
  <c r="D174" i="8"/>
  <c r="E174" i="8"/>
  <c r="B175" i="8"/>
  <c r="C175" i="8"/>
  <c r="D175" i="8"/>
  <c r="E175" i="8"/>
  <c r="B176" i="8"/>
  <c r="C176" i="8"/>
  <c r="D176" i="8"/>
  <c r="E176" i="8"/>
  <c r="B177" i="8"/>
  <c r="C177" i="8"/>
  <c r="D177" i="8"/>
  <c r="E177" i="8"/>
  <c r="B178" i="8"/>
  <c r="C178" i="8"/>
  <c r="D178" i="8"/>
  <c r="E178" i="8"/>
  <c r="B179" i="8"/>
  <c r="C179" i="8"/>
  <c r="D179" i="8"/>
  <c r="E179" i="8"/>
  <c r="B180" i="8"/>
  <c r="C180" i="8"/>
  <c r="D180" i="8"/>
  <c r="E180" i="8"/>
  <c r="B181" i="8"/>
  <c r="C181" i="8"/>
  <c r="D181" i="8"/>
  <c r="E181" i="8"/>
  <c r="B182" i="8"/>
  <c r="C182" i="8"/>
  <c r="D182" i="8"/>
  <c r="E182" i="8"/>
  <c r="B183" i="8"/>
  <c r="C183" i="8"/>
  <c r="D183" i="8"/>
  <c r="E183" i="8"/>
  <c r="B184" i="8"/>
  <c r="C184" i="8"/>
  <c r="D184" i="8"/>
  <c r="E184" i="8"/>
  <c r="B185" i="8"/>
  <c r="C185" i="8"/>
  <c r="D185" i="8"/>
  <c r="E185" i="8"/>
  <c r="B186" i="8"/>
  <c r="C186" i="8"/>
  <c r="D186" i="8"/>
  <c r="E186" i="8"/>
  <c r="B187" i="8"/>
  <c r="C187" i="8"/>
  <c r="D187" i="8"/>
  <c r="E187" i="8"/>
  <c r="B188" i="8"/>
  <c r="C188" i="8"/>
  <c r="D188" i="8"/>
  <c r="E188" i="8"/>
  <c r="B189" i="8"/>
  <c r="C189" i="8"/>
  <c r="D189" i="8"/>
  <c r="E189" i="8"/>
  <c r="B190" i="8"/>
  <c r="C190" i="8"/>
  <c r="D190" i="8"/>
  <c r="E190" i="8"/>
  <c r="B191" i="8"/>
  <c r="C191" i="8"/>
  <c r="D191" i="8"/>
  <c r="E191" i="8"/>
  <c r="B192" i="8"/>
  <c r="C192" i="8"/>
  <c r="D192" i="8"/>
  <c r="E192" i="8"/>
  <c r="B193" i="8"/>
  <c r="C193" i="8"/>
  <c r="D193" i="8"/>
  <c r="E193" i="8"/>
  <c r="B194" i="8"/>
  <c r="C194" i="8"/>
  <c r="D194" i="8"/>
  <c r="E194" i="8"/>
  <c r="B195" i="8"/>
  <c r="C195" i="8"/>
  <c r="D195" i="8"/>
  <c r="E195" i="8"/>
  <c r="B196" i="8"/>
  <c r="C196" i="8"/>
  <c r="D196" i="8"/>
  <c r="E196" i="8"/>
  <c r="B197" i="8"/>
  <c r="C197" i="8"/>
  <c r="D197" i="8"/>
  <c r="E197" i="8"/>
  <c r="B198" i="8"/>
  <c r="C198" i="8"/>
  <c r="D198" i="8"/>
  <c r="E198" i="8"/>
  <c r="B199" i="8"/>
  <c r="C199" i="8"/>
  <c r="D199" i="8"/>
  <c r="E199" i="8"/>
  <c r="B200" i="8"/>
  <c r="C200" i="8"/>
  <c r="D200" i="8"/>
  <c r="E200" i="8"/>
  <c r="B201" i="8"/>
  <c r="C201" i="8"/>
  <c r="D201" i="8"/>
  <c r="E201" i="8"/>
  <c r="B202" i="8"/>
  <c r="C202" i="8"/>
  <c r="D202" i="8"/>
  <c r="E202" i="8"/>
  <c r="B203" i="8"/>
  <c r="C203" i="8"/>
  <c r="D203" i="8"/>
  <c r="E203" i="8"/>
  <c r="B204" i="8"/>
  <c r="C204" i="8"/>
  <c r="D204" i="8"/>
  <c r="E204" i="8"/>
  <c r="B205" i="8"/>
  <c r="C205" i="8"/>
  <c r="D205" i="8"/>
  <c r="E205" i="8"/>
  <c r="B206" i="8"/>
  <c r="C206" i="8"/>
  <c r="D206" i="8"/>
  <c r="E206" i="8"/>
  <c r="B207" i="8"/>
  <c r="C207" i="8"/>
  <c r="D207" i="8"/>
  <c r="E207" i="8"/>
  <c r="B208" i="8"/>
  <c r="C208" i="8"/>
  <c r="D208" i="8"/>
  <c r="E208" i="8"/>
  <c r="B209" i="8"/>
  <c r="C209" i="8"/>
  <c r="D209" i="8"/>
  <c r="E209" i="8"/>
  <c r="B210" i="8"/>
  <c r="C210" i="8"/>
  <c r="D210" i="8"/>
  <c r="E210" i="8"/>
  <c r="B211" i="8"/>
  <c r="C211" i="8"/>
  <c r="D211" i="8"/>
  <c r="E211" i="8"/>
  <c r="B212" i="8"/>
  <c r="C212" i="8"/>
  <c r="D212" i="8"/>
  <c r="E212" i="8"/>
  <c r="B213" i="8"/>
  <c r="C213" i="8"/>
  <c r="D213" i="8"/>
  <c r="E213" i="8"/>
  <c r="B214" i="8"/>
  <c r="C214" i="8"/>
  <c r="D214" i="8"/>
  <c r="E214" i="8"/>
  <c r="B215" i="8"/>
  <c r="C215" i="8"/>
  <c r="D215" i="8"/>
  <c r="E215" i="8"/>
  <c r="B216" i="8"/>
  <c r="C216" i="8"/>
  <c r="D216" i="8"/>
  <c r="E216" i="8"/>
  <c r="B217" i="8"/>
  <c r="C217" i="8"/>
  <c r="D217" i="8"/>
  <c r="E217" i="8"/>
  <c r="B218" i="8"/>
  <c r="C218" i="8"/>
  <c r="D218" i="8"/>
  <c r="E218" i="8"/>
  <c r="B219" i="8"/>
  <c r="C219" i="8"/>
  <c r="D219" i="8"/>
  <c r="E219" i="8"/>
  <c r="B220" i="8"/>
  <c r="C220" i="8"/>
  <c r="D220" i="8"/>
  <c r="E220" i="8"/>
  <c r="B221" i="8"/>
  <c r="C221" i="8"/>
  <c r="D221" i="8"/>
  <c r="E221" i="8"/>
  <c r="B222" i="8"/>
  <c r="C222" i="8"/>
  <c r="D222" i="8"/>
  <c r="E222" i="8"/>
  <c r="B223" i="8"/>
  <c r="C223" i="8"/>
  <c r="D223" i="8"/>
  <c r="E223" i="8"/>
  <c r="B224" i="8"/>
  <c r="C224" i="8"/>
  <c r="D224" i="8"/>
  <c r="E224" i="8"/>
  <c r="B225" i="8"/>
  <c r="C225" i="8"/>
  <c r="D225" i="8"/>
  <c r="E225" i="8"/>
  <c r="B226" i="8"/>
  <c r="C226" i="8"/>
  <c r="D226" i="8"/>
  <c r="E226" i="8"/>
  <c r="B227" i="8"/>
  <c r="C227" i="8"/>
  <c r="D227" i="8"/>
  <c r="E227" i="8"/>
  <c r="B228" i="8"/>
  <c r="C228" i="8"/>
  <c r="D228" i="8"/>
  <c r="E228" i="8"/>
  <c r="B229" i="8"/>
  <c r="C229" i="8"/>
  <c r="D229" i="8"/>
  <c r="E229" i="8"/>
  <c r="B230" i="8"/>
  <c r="C230" i="8"/>
  <c r="D230" i="8"/>
  <c r="E230" i="8"/>
  <c r="B231" i="8"/>
  <c r="C231" i="8"/>
  <c r="D231" i="8"/>
  <c r="E231" i="8"/>
  <c r="B232" i="8"/>
  <c r="C232" i="8"/>
  <c r="D232" i="8"/>
  <c r="E232" i="8"/>
  <c r="B233" i="8"/>
  <c r="C233" i="8"/>
  <c r="D233" i="8"/>
  <c r="E233" i="8"/>
  <c r="B234" i="8"/>
  <c r="C234" i="8"/>
  <c r="D234" i="8"/>
  <c r="E234" i="8"/>
  <c r="B235" i="8"/>
  <c r="C235" i="8"/>
  <c r="D235" i="8"/>
  <c r="E235" i="8"/>
  <c r="B236" i="8"/>
  <c r="C236" i="8"/>
  <c r="D236" i="8"/>
  <c r="E236" i="8"/>
  <c r="B237" i="8"/>
  <c r="C237" i="8"/>
  <c r="D237" i="8"/>
  <c r="E237" i="8"/>
  <c r="B238" i="8"/>
  <c r="C238" i="8"/>
  <c r="D238" i="8"/>
  <c r="E238" i="8"/>
  <c r="B239" i="8"/>
  <c r="C239" i="8"/>
  <c r="D239" i="8"/>
  <c r="E239" i="8"/>
  <c r="B240" i="8"/>
  <c r="C240" i="8"/>
  <c r="D240" i="8"/>
  <c r="E240" i="8"/>
  <c r="B241" i="8"/>
  <c r="C241" i="8"/>
  <c r="D241" i="8"/>
  <c r="E241" i="8"/>
  <c r="B242" i="8"/>
  <c r="C242" i="8"/>
  <c r="D242" i="8"/>
  <c r="E242" i="8"/>
  <c r="C123" i="8"/>
  <c r="D123" i="8"/>
  <c r="E123" i="8"/>
  <c r="B123" i="8"/>
  <c r="B122" i="8"/>
  <c r="C122" i="8"/>
  <c r="D122" i="8"/>
  <c r="E122" i="8"/>
  <c r="B121" i="8"/>
  <c r="C121" i="8"/>
  <c r="D121" i="8"/>
  <c r="E121" i="8"/>
  <c r="B120" i="8"/>
  <c r="C120" i="8"/>
  <c r="D120" i="8"/>
  <c r="E120" i="8"/>
  <c r="B119" i="8"/>
  <c r="C119" i="8"/>
  <c r="D119" i="8"/>
  <c r="E119" i="8"/>
  <c r="B118" i="8"/>
  <c r="C118" i="8"/>
  <c r="D118" i="8"/>
  <c r="E118" i="8"/>
  <c r="B117" i="8"/>
  <c r="C117" i="8"/>
  <c r="D117" i="8"/>
  <c r="E117" i="8"/>
  <c r="B116" i="8"/>
  <c r="C116" i="8"/>
  <c r="D116" i="8"/>
  <c r="E116" i="8"/>
  <c r="B115" i="8"/>
  <c r="C115" i="8"/>
  <c r="D115" i="8"/>
  <c r="E115" i="8"/>
  <c r="B114" i="8"/>
  <c r="C114" i="8"/>
  <c r="D114" i="8"/>
  <c r="E114" i="8"/>
  <c r="B113" i="8"/>
  <c r="C113" i="8"/>
  <c r="D113" i="8"/>
  <c r="E113" i="8"/>
  <c r="B112" i="8"/>
  <c r="C112" i="8"/>
  <c r="D112" i="8"/>
  <c r="E112" i="8"/>
  <c r="B111" i="8"/>
  <c r="C111" i="8"/>
  <c r="D111" i="8"/>
  <c r="E111" i="8"/>
  <c r="B110" i="8"/>
  <c r="C110" i="8"/>
  <c r="D110" i="8"/>
  <c r="E110" i="8"/>
  <c r="B109" i="8"/>
  <c r="C109" i="8"/>
  <c r="D109" i="8"/>
  <c r="E109" i="8"/>
  <c r="B108" i="8"/>
  <c r="C108" i="8"/>
  <c r="D108" i="8"/>
  <c r="E108" i="8"/>
  <c r="B107" i="8"/>
  <c r="C107" i="8"/>
  <c r="D107" i="8"/>
  <c r="E107" i="8"/>
  <c r="B106" i="8"/>
  <c r="C106" i="8"/>
  <c r="D106" i="8"/>
  <c r="E106" i="8"/>
  <c r="B105" i="8"/>
  <c r="C105" i="8"/>
  <c r="D105" i="8"/>
  <c r="E105" i="8"/>
  <c r="B104" i="8"/>
  <c r="C104" i="8"/>
  <c r="D104" i="8"/>
  <c r="E104" i="8"/>
  <c r="B103" i="8"/>
  <c r="C103" i="8"/>
  <c r="D103" i="8"/>
  <c r="E103" i="8"/>
  <c r="B102" i="8"/>
  <c r="C102" i="8"/>
  <c r="D102" i="8"/>
  <c r="E102" i="8"/>
  <c r="B101" i="8"/>
  <c r="C101" i="8"/>
  <c r="D101" i="8"/>
  <c r="E101" i="8"/>
  <c r="B100" i="8"/>
  <c r="C100" i="8"/>
  <c r="D100" i="8"/>
  <c r="E100" i="8"/>
  <c r="B99" i="8"/>
  <c r="C99" i="8"/>
  <c r="D99" i="8"/>
  <c r="E99" i="8"/>
  <c r="B98" i="8"/>
  <c r="C98" i="8"/>
  <c r="D98" i="8"/>
  <c r="E98" i="8"/>
  <c r="B97" i="8"/>
  <c r="C97" i="8"/>
  <c r="D97" i="8"/>
  <c r="E97" i="8"/>
  <c r="B96" i="8"/>
  <c r="C96" i="8"/>
  <c r="D96" i="8"/>
  <c r="E96" i="8"/>
  <c r="B95" i="8"/>
  <c r="C95" i="8"/>
  <c r="D95" i="8"/>
  <c r="E95" i="8"/>
  <c r="B94" i="8"/>
  <c r="C94" i="8"/>
  <c r="D94" i="8"/>
  <c r="E94" i="8"/>
  <c r="B93" i="8"/>
  <c r="C93" i="8"/>
  <c r="D93" i="8"/>
  <c r="E93" i="8"/>
  <c r="B92" i="8"/>
  <c r="C92" i="8"/>
  <c r="D92" i="8"/>
  <c r="E92" i="8"/>
  <c r="B91" i="8"/>
  <c r="C91" i="8"/>
  <c r="D91" i="8"/>
  <c r="E91" i="8"/>
  <c r="B90" i="8"/>
  <c r="C90" i="8"/>
  <c r="D90" i="8"/>
  <c r="E90" i="8"/>
  <c r="B89" i="8"/>
  <c r="C89" i="8"/>
  <c r="D89" i="8"/>
  <c r="E89" i="8"/>
  <c r="B88" i="8"/>
  <c r="C88" i="8"/>
  <c r="D88" i="8"/>
  <c r="E88" i="8"/>
  <c r="B87" i="8"/>
  <c r="C87" i="8"/>
  <c r="D87" i="8"/>
  <c r="E87" i="8"/>
  <c r="B86" i="8"/>
  <c r="C86" i="8"/>
  <c r="D86" i="8"/>
  <c r="E86" i="8"/>
  <c r="B85" i="8"/>
  <c r="C85" i="8"/>
  <c r="D85" i="8"/>
  <c r="E85" i="8"/>
  <c r="B84" i="8"/>
  <c r="C84" i="8"/>
  <c r="D84" i="8"/>
  <c r="E84" i="8"/>
  <c r="B83" i="8"/>
  <c r="C83" i="8"/>
  <c r="D83" i="8"/>
  <c r="E83" i="8"/>
  <c r="B82" i="8"/>
  <c r="C82" i="8"/>
  <c r="D82" i="8"/>
  <c r="E82" i="8"/>
  <c r="B81" i="8"/>
  <c r="C81" i="8"/>
  <c r="D81" i="8"/>
  <c r="E81" i="8"/>
  <c r="B80" i="8"/>
  <c r="C80" i="8"/>
  <c r="D80" i="8"/>
  <c r="E80" i="8"/>
  <c r="B79" i="8"/>
  <c r="C79" i="8"/>
  <c r="D79" i="8"/>
  <c r="E79" i="8"/>
  <c r="B78" i="8"/>
  <c r="C78" i="8"/>
  <c r="D78" i="8"/>
  <c r="E78" i="8"/>
  <c r="B77" i="8"/>
  <c r="C77" i="8"/>
  <c r="D77" i="8"/>
  <c r="E77" i="8"/>
  <c r="B76" i="8"/>
  <c r="C76" i="8"/>
  <c r="D76" i="8"/>
  <c r="E76" i="8"/>
  <c r="B75" i="8"/>
  <c r="C75" i="8"/>
  <c r="D75" i="8"/>
  <c r="E75" i="8"/>
  <c r="B74" i="8"/>
  <c r="C74" i="8"/>
  <c r="D74" i="8"/>
  <c r="E74" i="8"/>
  <c r="B73" i="8"/>
  <c r="C73" i="8"/>
  <c r="D73" i="8"/>
  <c r="E73" i="8"/>
  <c r="B72" i="8"/>
  <c r="C72" i="8"/>
  <c r="D72" i="8"/>
  <c r="E72" i="8"/>
  <c r="B71" i="8"/>
  <c r="C71" i="8"/>
  <c r="D71" i="8"/>
  <c r="E71" i="8"/>
  <c r="B70" i="8"/>
  <c r="C70" i="8"/>
  <c r="D70" i="8"/>
  <c r="E70" i="8"/>
  <c r="B69" i="8"/>
  <c r="C69" i="8"/>
  <c r="D69" i="8"/>
  <c r="E69" i="8"/>
  <c r="B68" i="8"/>
  <c r="C68" i="8"/>
  <c r="D68" i="8"/>
  <c r="E68" i="8"/>
  <c r="B67" i="8"/>
  <c r="C67" i="8"/>
  <c r="D67" i="8"/>
  <c r="E67" i="8"/>
  <c r="B66" i="8"/>
  <c r="C66" i="8"/>
  <c r="D66" i="8"/>
  <c r="E66" i="8"/>
  <c r="B65" i="8"/>
  <c r="C65" i="8"/>
  <c r="D65" i="8"/>
  <c r="E65" i="8"/>
  <c r="B64" i="8"/>
  <c r="C64" i="8"/>
  <c r="D64" i="8"/>
  <c r="E64" i="8"/>
  <c r="B63" i="8"/>
  <c r="C63" i="8"/>
  <c r="D63" i="8"/>
  <c r="E63" i="8"/>
  <c r="B62" i="8"/>
  <c r="C62" i="8"/>
  <c r="D62" i="8"/>
  <c r="E62" i="8"/>
  <c r="B61" i="8"/>
  <c r="C61" i="8"/>
  <c r="D61" i="8"/>
  <c r="E61" i="8"/>
  <c r="B60" i="8"/>
  <c r="C60" i="8"/>
  <c r="D60" i="8"/>
  <c r="E60" i="8"/>
  <c r="B59" i="8"/>
  <c r="C59" i="8"/>
  <c r="D59" i="8"/>
  <c r="E59" i="8"/>
  <c r="B58" i="8"/>
  <c r="C58" i="8"/>
  <c r="D58" i="8"/>
  <c r="E58" i="8"/>
  <c r="B57" i="8"/>
  <c r="C57" i="8"/>
  <c r="D57" i="8"/>
  <c r="E57" i="8"/>
  <c r="B56" i="8"/>
  <c r="C56" i="8"/>
  <c r="D56" i="8"/>
  <c r="E56" i="8"/>
  <c r="B55" i="8"/>
  <c r="C55" i="8"/>
  <c r="D55" i="8"/>
  <c r="E55" i="8"/>
  <c r="B54" i="8"/>
  <c r="C54" i="8"/>
  <c r="D54" i="8"/>
  <c r="E54" i="8"/>
  <c r="B53" i="8"/>
  <c r="C53" i="8"/>
  <c r="D53" i="8"/>
  <c r="E53" i="8"/>
  <c r="B52" i="8"/>
  <c r="C52" i="8"/>
  <c r="D52" i="8"/>
  <c r="E52" i="8"/>
  <c r="B51" i="8"/>
  <c r="C51" i="8"/>
  <c r="D51" i="8"/>
  <c r="E51" i="8"/>
  <c r="B50" i="8"/>
  <c r="C50" i="8"/>
  <c r="D50" i="8"/>
  <c r="E50" i="8"/>
  <c r="B49" i="8"/>
  <c r="C49" i="8"/>
  <c r="D49" i="8"/>
  <c r="E49" i="8"/>
  <c r="B48" i="8"/>
  <c r="C48" i="8"/>
  <c r="D48" i="8"/>
  <c r="E48" i="8"/>
  <c r="B47" i="8"/>
  <c r="C47" i="8"/>
  <c r="D47" i="8"/>
  <c r="E47" i="8"/>
  <c r="B46" i="8"/>
  <c r="C46" i="8"/>
  <c r="D46" i="8"/>
  <c r="E46" i="8"/>
  <c r="B45" i="8"/>
  <c r="C45" i="8"/>
  <c r="D45" i="8"/>
  <c r="E45" i="8"/>
  <c r="B44" i="8"/>
  <c r="C44" i="8"/>
  <c r="D44" i="8"/>
  <c r="E44" i="8"/>
  <c r="B43" i="8"/>
  <c r="C43" i="8"/>
  <c r="D43" i="8"/>
  <c r="E43" i="8"/>
  <c r="B42" i="8"/>
  <c r="C42" i="8"/>
  <c r="D42" i="8"/>
  <c r="E42" i="8"/>
  <c r="B41" i="8"/>
  <c r="C41" i="8"/>
  <c r="D41" i="8"/>
  <c r="E41" i="8"/>
  <c r="B40" i="8"/>
  <c r="C40" i="8"/>
  <c r="D40" i="8"/>
  <c r="E40" i="8"/>
  <c r="B39" i="8"/>
  <c r="C39" i="8"/>
  <c r="D39" i="8"/>
  <c r="E39" i="8"/>
  <c r="B38" i="8"/>
  <c r="C38" i="8"/>
  <c r="D38" i="8"/>
  <c r="E38" i="8"/>
  <c r="B37" i="8"/>
  <c r="C37" i="8"/>
  <c r="D37" i="8"/>
  <c r="E37" i="8"/>
  <c r="B36" i="8"/>
  <c r="C36" i="8"/>
  <c r="D36" i="8"/>
  <c r="E36" i="8"/>
  <c r="B35" i="8"/>
  <c r="C35" i="8"/>
  <c r="D35" i="8"/>
  <c r="E35" i="8"/>
  <c r="B34" i="8"/>
  <c r="C34" i="8"/>
  <c r="D34" i="8"/>
  <c r="E34" i="8"/>
  <c r="B33" i="8"/>
  <c r="C33" i="8"/>
  <c r="D33" i="8"/>
  <c r="E33" i="8"/>
  <c r="B32" i="8"/>
  <c r="C32" i="8"/>
  <c r="D32" i="8"/>
  <c r="E32" i="8"/>
  <c r="B31" i="8"/>
  <c r="C31" i="8"/>
  <c r="D31" i="8"/>
  <c r="E31" i="8"/>
  <c r="B30" i="8"/>
  <c r="C30" i="8"/>
  <c r="D30" i="8"/>
  <c r="E30" i="8"/>
  <c r="B29" i="8"/>
  <c r="C29" i="8"/>
  <c r="D29" i="8"/>
  <c r="E29" i="8"/>
  <c r="B28" i="8"/>
  <c r="C28" i="8"/>
  <c r="D28" i="8"/>
  <c r="E28" i="8"/>
  <c r="B27" i="8"/>
  <c r="C27" i="8"/>
  <c r="D27" i="8"/>
  <c r="E27" i="8"/>
  <c r="B26" i="8"/>
  <c r="C26" i="8"/>
  <c r="D26" i="8"/>
  <c r="E26" i="8"/>
  <c r="B25" i="8"/>
  <c r="C25" i="8"/>
  <c r="D25" i="8"/>
  <c r="E25" i="8"/>
  <c r="B24" i="8"/>
  <c r="C24" i="8"/>
  <c r="D24" i="8"/>
  <c r="E24" i="8"/>
  <c r="B23" i="8"/>
  <c r="C23" i="8"/>
  <c r="D23" i="8"/>
  <c r="E23" i="8"/>
  <c r="B22" i="8"/>
  <c r="C22" i="8"/>
  <c r="D22" i="8"/>
  <c r="E22" i="8"/>
  <c r="B21" i="8"/>
  <c r="C21" i="8"/>
  <c r="D21" i="8"/>
  <c r="E21" i="8"/>
  <c r="B20" i="8"/>
  <c r="C20" i="8"/>
  <c r="D20" i="8"/>
  <c r="E20" i="8"/>
  <c r="B19" i="8"/>
  <c r="C19" i="8"/>
  <c r="D19" i="8"/>
  <c r="E19" i="8"/>
  <c r="B18" i="8"/>
  <c r="C18" i="8"/>
  <c r="D18" i="8"/>
  <c r="E18" i="8"/>
  <c r="B17" i="8"/>
  <c r="C17" i="8"/>
  <c r="D17" i="8"/>
  <c r="E17" i="8"/>
  <c r="B16" i="8"/>
  <c r="C16" i="8"/>
  <c r="D16" i="8"/>
  <c r="E16" i="8"/>
  <c r="B15" i="8"/>
  <c r="C15" i="8"/>
  <c r="D15" i="8"/>
  <c r="E15" i="8"/>
  <c r="B14" i="8"/>
  <c r="C14" i="8"/>
  <c r="D14" i="8"/>
  <c r="E14" i="8"/>
  <c r="B13" i="8"/>
  <c r="C13" i="8"/>
  <c r="D13" i="8"/>
  <c r="E13" i="8"/>
  <c r="B12" i="8"/>
  <c r="C12" i="8"/>
  <c r="D12" i="8"/>
  <c r="E12" i="8"/>
  <c r="B11" i="8"/>
  <c r="C11" i="8"/>
  <c r="D11" i="8"/>
  <c r="E11" i="8"/>
  <c r="B10" i="8"/>
  <c r="C10" i="8"/>
  <c r="D10" i="8"/>
  <c r="E10" i="8"/>
  <c r="B9" i="8"/>
  <c r="C9" i="8"/>
  <c r="D9" i="8"/>
  <c r="E9" i="8"/>
  <c r="B8" i="8"/>
  <c r="C8" i="8"/>
  <c r="D8" i="8"/>
  <c r="E8" i="8"/>
  <c r="B7" i="8"/>
  <c r="C7" i="8"/>
  <c r="D7" i="8"/>
  <c r="E7" i="8"/>
  <c r="B6" i="8"/>
  <c r="C6" i="8"/>
  <c r="D6" i="8"/>
  <c r="E6" i="8"/>
  <c r="B5" i="8"/>
  <c r="C5" i="8"/>
  <c r="D5" i="8"/>
  <c r="E5" i="8"/>
  <c r="B4" i="8"/>
  <c r="C4" i="8"/>
  <c r="D4" i="8"/>
  <c r="E4" i="8"/>
  <c r="B3" i="8"/>
  <c r="C3" i="8"/>
  <c r="D3" i="8"/>
  <c r="E3" i="8"/>
  <c r="B2" i="8"/>
  <c r="C2" i="8"/>
  <c r="D2" i="8"/>
  <c r="E2" i="8"/>
  <c r="C1" i="8"/>
  <c r="D1" i="8"/>
  <c r="E1" i="8"/>
  <c r="B1" i="8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24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123" i="7"/>
  <c r="K2" i="4"/>
  <c r="G122" i="7" s="1"/>
  <c r="L2" i="4"/>
  <c r="H122" i="7" s="1"/>
  <c r="M2" i="4"/>
  <c r="K3" i="4"/>
  <c r="G121" i="7" s="1"/>
  <c r="L3" i="4"/>
  <c r="H121" i="7" s="1"/>
  <c r="M3" i="4"/>
  <c r="K4" i="4"/>
  <c r="G120" i="7" s="1"/>
  <c r="L4" i="4"/>
  <c r="H120" i="7" s="1"/>
  <c r="M4" i="4"/>
  <c r="K5" i="4"/>
  <c r="G119" i="7" s="1"/>
  <c r="L5" i="4"/>
  <c r="H119" i="7" s="1"/>
  <c r="M5" i="4"/>
  <c r="K6" i="4"/>
  <c r="G118" i="7" s="1"/>
  <c r="L6" i="4"/>
  <c r="H118" i="7" s="1"/>
  <c r="M6" i="4"/>
  <c r="K7" i="4"/>
  <c r="G117" i="7" s="1"/>
  <c r="L7" i="4"/>
  <c r="H117" i="7" s="1"/>
  <c r="M7" i="4"/>
  <c r="K8" i="4"/>
  <c r="G116" i="7" s="1"/>
  <c r="L8" i="4"/>
  <c r="H116" i="7" s="1"/>
  <c r="M8" i="4"/>
  <c r="K9" i="4"/>
  <c r="G115" i="7" s="1"/>
  <c r="L9" i="4"/>
  <c r="H115" i="7" s="1"/>
  <c r="M9" i="4"/>
  <c r="K10" i="4"/>
  <c r="G114" i="7" s="1"/>
  <c r="L10" i="4"/>
  <c r="H114" i="7" s="1"/>
  <c r="M10" i="4"/>
  <c r="K11" i="4"/>
  <c r="G113" i="7" s="1"/>
  <c r="L11" i="4"/>
  <c r="H113" i="7" s="1"/>
  <c r="M11" i="4"/>
  <c r="K12" i="4"/>
  <c r="G112" i="7" s="1"/>
  <c r="L12" i="4"/>
  <c r="H112" i="7" s="1"/>
  <c r="M12" i="4"/>
  <c r="K13" i="4"/>
  <c r="G111" i="7" s="1"/>
  <c r="L13" i="4"/>
  <c r="H111" i="7" s="1"/>
  <c r="M13" i="4"/>
  <c r="K14" i="4"/>
  <c r="G110" i="7" s="1"/>
  <c r="L14" i="4"/>
  <c r="H110" i="7" s="1"/>
  <c r="M14" i="4"/>
  <c r="K15" i="4"/>
  <c r="G109" i="7" s="1"/>
  <c r="L15" i="4"/>
  <c r="H109" i="7" s="1"/>
  <c r="M15" i="4"/>
  <c r="K16" i="4"/>
  <c r="G108" i="7" s="1"/>
  <c r="L16" i="4"/>
  <c r="H108" i="7" s="1"/>
  <c r="M16" i="4"/>
  <c r="K17" i="4"/>
  <c r="G107" i="7" s="1"/>
  <c r="L17" i="4"/>
  <c r="H107" i="7" s="1"/>
  <c r="M17" i="4"/>
  <c r="K18" i="4"/>
  <c r="G106" i="7" s="1"/>
  <c r="L18" i="4"/>
  <c r="H106" i="7" s="1"/>
  <c r="M18" i="4"/>
  <c r="K19" i="4"/>
  <c r="G105" i="7" s="1"/>
  <c r="L19" i="4"/>
  <c r="H105" i="7" s="1"/>
  <c r="M19" i="4"/>
  <c r="K20" i="4"/>
  <c r="G104" i="7" s="1"/>
  <c r="L20" i="4"/>
  <c r="H104" i="7" s="1"/>
  <c r="M20" i="4"/>
  <c r="K21" i="4"/>
  <c r="G103" i="7" s="1"/>
  <c r="L21" i="4"/>
  <c r="H103" i="7" s="1"/>
  <c r="M21" i="4"/>
  <c r="K22" i="4"/>
  <c r="G102" i="7" s="1"/>
  <c r="L22" i="4"/>
  <c r="H102" i="7" s="1"/>
  <c r="M22" i="4"/>
  <c r="K23" i="4"/>
  <c r="G101" i="7" s="1"/>
  <c r="L23" i="4"/>
  <c r="H101" i="7" s="1"/>
  <c r="M23" i="4"/>
  <c r="K24" i="4"/>
  <c r="G100" i="7" s="1"/>
  <c r="L24" i="4"/>
  <c r="H100" i="7" s="1"/>
  <c r="M24" i="4"/>
  <c r="K25" i="4"/>
  <c r="G99" i="7" s="1"/>
  <c r="L25" i="4"/>
  <c r="H99" i="7" s="1"/>
  <c r="M25" i="4"/>
  <c r="K26" i="4"/>
  <c r="G98" i="7" s="1"/>
  <c r="L26" i="4"/>
  <c r="H98" i="7" s="1"/>
  <c r="M26" i="4"/>
  <c r="K27" i="4"/>
  <c r="G97" i="7" s="1"/>
  <c r="L27" i="4"/>
  <c r="H97" i="7" s="1"/>
  <c r="M27" i="4"/>
  <c r="K28" i="4"/>
  <c r="G96" i="7" s="1"/>
  <c r="L28" i="4"/>
  <c r="H96" i="7" s="1"/>
  <c r="M28" i="4"/>
  <c r="K29" i="4"/>
  <c r="G95" i="7" s="1"/>
  <c r="L29" i="4"/>
  <c r="H95" i="7" s="1"/>
  <c r="M29" i="4"/>
  <c r="K30" i="4"/>
  <c r="G94" i="7" s="1"/>
  <c r="L30" i="4"/>
  <c r="H94" i="7" s="1"/>
  <c r="M30" i="4"/>
  <c r="K31" i="4"/>
  <c r="G93" i="7" s="1"/>
  <c r="L31" i="4"/>
  <c r="H93" i="7" s="1"/>
  <c r="M31" i="4"/>
  <c r="K32" i="4"/>
  <c r="G92" i="7" s="1"/>
  <c r="L32" i="4"/>
  <c r="H92" i="7" s="1"/>
  <c r="M32" i="4"/>
  <c r="K33" i="4"/>
  <c r="G91" i="7" s="1"/>
  <c r="L33" i="4"/>
  <c r="H91" i="7" s="1"/>
  <c r="M33" i="4"/>
  <c r="K34" i="4"/>
  <c r="G90" i="7" s="1"/>
  <c r="L34" i="4"/>
  <c r="H90" i="7" s="1"/>
  <c r="M34" i="4"/>
  <c r="K35" i="4"/>
  <c r="G89" i="7" s="1"/>
  <c r="L35" i="4"/>
  <c r="H89" i="7" s="1"/>
  <c r="M35" i="4"/>
  <c r="K36" i="4"/>
  <c r="G88" i="7" s="1"/>
  <c r="L36" i="4"/>
  <c r="H88" i="7" s="1"/>
  <c r="M36" i="4"/>
  <c r="K37" i="4"/>
  <c r="G87" i="7" s="1"/>
  <c r="L37" i="4"/>
  <c r="H87" i="7" s="1"/>
  <c r="M37" i="4"/>
  <c r="K38" i="4"/>
  <c r="G86" i="7" s="1"/>
  <c r="L38" i="4"/>
  <c r="H86" i="7" s="1"/>
  <c r="M38" i="4"/>
  <c r="K39" i="4"/>
  <c r="G85" i="7" s="1"/>
  <c r="L39" i="4"/>
  <c r="H85" i="7" s="1"/>
  <c r="M39" i="4"/>
  <c r="K40" i="4"/>
  <c r="G84" i="7" s="1"/>
  <c r="L40" i="4"/>
  <c r="H84" i="7" s="1"/>
  <c r="M40" i="4"/>
  <c r="K41" i="4"/>
  <c r="G83" i="7" s="1"/>
  <c r="L41" i="4"/>
  <c r="H83" i="7" s="1"/>
  <c r="M41" i="4"/>
  <c r="K42" i="4"/>
  <c r="G82" i="7" s="1"/>
  <c r="L42" i="4"/>
  <c r="H82" i="7" s="1"/>
  <c r="M42" i="4"/>
  <c r="K43" i="4"/>
  <c r="G81" i="7" s="1"/>
  <c r="L43" i="4"/>
  <c r="H81" i="7" s="1"/>
  <c r="M43" i="4"/>
  <c r="K44" i="4"/>
  <c r="G80" i="7" s="1"/>
  <c r="L44" i="4"/>
  <c r="H80" i="7" s="1"/>
  <c r="M44" i="4"/>
  <c r="K45" i="4"/>
  <c r="G79" i="7" s="1"/>
  <c r="L45" i="4"/>
  <c r="H79" i="7" s="1"/>
  <c r="M45" i="4"/>
  <c r="K46" i="4"/>
  <c r="G78" i="7" s="1"/>
  <c r="L46" i="4"/>
  <c r="H78" i="7" s="1"/>
  <c r="M46" i="4"/>
  <c r="K47" i="4"/>
  <c r="G77" i="7" s="1"/>
  <c r="L47" i="4"/>
  <c r="H77" i="7" s="1"/>
  <c r="M47" i="4"/>
  <c r="K48" i="4"/>
  <c r="G76" i="7" s="1"/>
  <c r="L48" i="4"/>
  <c r="H76" i="7" s="1"/>
  <c r="M48" i="4"/>
  <c r="K49" i="4"/>
  <c r="G75" i="7" s="1"/>
  <c r="L49" i="4"/>
  <c r="H75" i="7" s="1"/>
  <c r="M49" i="4"/>
  <c r="K50" i="4"/>
  <c r="G74" i="7" s="1"/>
  <c r="L50" i="4"/>
  <c r="H74" i="7" s="1"/>
  <c r="M50" i="4"/>
  <c r="K51" i="4"/>
  <c r="G73" i="7" s="1"/>
  <c r="L51" i="4"/>
  <c r="H73" i="7" s="1"/>
  <c r="M51" i="4"/>
  <c r="K52" i="4"/>
  <c r="G72" i="7" s="1"/>
  <c r="L52" i="4"/>
  <c r="H72" i="7" s="1"/>
  <c r="M52" i="4"/>
  <c r="K53" i="4"/>
  <c r="G71" i="7" s="1"/>
  <c r="L53" i="4"/>
  <c r="H71" i="7" s="1"/>
  <c r="M53" i="4"/>
  <c r="K54" i="4"/>
  <c r="G70" i="7" s="1"/>
  <c r="L54" i="4"/>
  <c r="H70" i="7" s="1"/>
  <c r="M54" i="4"/>
  <c r="K55" i="4"/>
  <c r="G69" i="7" s="1"/>
  <c r="L55" i="4"/>
  <c r="H69" i="7" s="1"/>
  <c r="M55" i="4"/>
  <c r="K56" i="4"/>
  <c r="G68" i="7" s="1"/>
  <c r="L56" i="4"/>
  <c r="H68" i="7" s="1"/>
  <c r="M56" i="4"/>
  <c r="K57" i="4"/>
  <c r="G67" i="7" s="1"/>
  <c r="L57" i="4"/>
  <c r="H67" i="7" s="1"/>
  <c r="M57" i="4"/>
  <c r="K58" i="4"/>
  <c r="G66" i="7" s="1"/>
  <c r="L58" i="4"/>
  <c r="H66" i="7" s="1"/>
  <c r="M58" i="4"/>
  <c r="K59" i="4"/>
  <c r="G65" i="7" s="1"/>
  <c r="L59" i="4"/>
  <c r="H65" i="7" s="1"/>
  <c r="M59" i="4"/>
  <c r="K60" i="4"/>
  <c r="G64" i="7" s="1"/>
  <c r="L60" i="4"/>
  <c r="H64" i="7" s="1"/>
  <c r="M60" i="4"/>
  <c r="K61" i="4"/>
  <c r="G63" i="7" s="1"/>
  <c r="L61" i="4"/>
  <c r="H63" i="7" s="1"/>
  <c r="M61" i="4"/>
  <c r="K62" i="4"/>
  <c r="G62" i="7" s="1"/>
  <c r="L62" i="4"/>
  <c r="H62" i="7" s="1"/>
  <c r="M62" i="4"/>
  <c r="K63" i="4"/>
  <c r="G61" i="7" s="1"/>
  <c r="L63" i="4"/>
  <c r="H61" i="7" s="1"/>
  <c r="M63" i="4"/>
  <c r="K64" i="4"/>
  <c r="G60" i="7" s="1"/>
  <c r="L64" i="4"/>
  <c r="H60" i="7" s="1"/>
  <c r="M64" i="4"/>
  <c r="K65" i="4"/>
  <c r="G59" i="7" s="1"/>
  <c r="L65" i="4"/>
  <c r="H59" i="7" s="1"/>
  <c r="M65" i="4"/>
  <c r="K66" i="4"/>
  <c r="G58" i="7" s="1"/>
  <c r="L66" i="4"/>
  <c r="H58" i="7" s="1"/>
  <c r="M66" i="4"/>
  <c r="K67" i="4"/>
  <c r="G57" i="7" s="1"/>
  <c r="L67" i="4"/>
  <c r="H57" i="7" s="1"/>
  <c r="M67" i="4"/>
  <c r="K68" i="4"/>
  <c r="G56" i="7" s="1"/>
  <c r="L68" i="4"/>
  <c r="H56" i="7" s="1"/>
  <c r="M68" i="4"/>
  <c r="K69" i="4"/>
  <c r="G55" i="7" s="1"/>
  <c r="L69" i="4"/>
  <c r="H55" i="7" s="1"/>
  <c r="M69" i="4"/>
  <c r="K70" i="4"/>
  <c r="G54" i="7" s="1"/>
  <c r="L70" i="4"/>
  <c r="H54" i="7" s="1"/>
  <c r="M70" i="4"/>
  <c r="K71" i="4"/>
  <c r="G53" i="7" s="1"/>
  <c r="L71" i="4"/>
  <c r="H53" i="7" s="1"/>
  <c r="M71" i="4"/>
  <c r="K72" i="4"/>
  <c r="G52" i="7" s="1"/>
  <c r="L72" i="4"/>
  <c r="H52" i="7" s="1"/>
  <c r="M72" i="4"/>
  <c r="K73" i="4"/>
  <c r="G51" i="7" s="1"/>
  <c r="L73" i="4"/>
  <c r="H51" i="7" s="1"/>
  <c r="M73" i="4"/>
  <c r="K74" i="4"/>
  <c r="G50" i="7" s="1"/>
  <c r="L74" i="4"/>
  <c r="H50" i="7" s="1"/>
  <c r="M74" i="4"/>
  <c r="K75" i="4"/>
  <c r="G49" i="7" s="1"/>
  <c r="L75" i="4"/>
  <c r="H49" i="7" s="1"/>
  <c r="M75" i="4"/>
  <c r="K76" i="4"/>
  <c r="G48" i="7" s="1"/>
  <c r="L76" i="4"/>
  <c r="H48" i="7" s="1"/>
  <c r="M76" i="4"/>
  <c r="K77" i="4"/>
  <c r="G47" i="7" s="1"/>
  <c r="L77" i="4"/>
  <c r="H47" i="7" s="1"/>
  <c r="M77" i="4"/>
  <c r="K78" i="4"/>
  <c r="G46" i="7" s="1"/>
  <c r="L78" i="4"/>
  <c r="H46" i="7" s="1"/>
  <c r="M78" i="4"/>
  <c r="K79" i="4"/>
  <c r="G45" i="7" s="1"/>
  <c r="L79" i="4"/>
  <c r="H45" i="7" s="1"/>
  <c r="M79" i="4"/>
  <c r="K80" i="4"/>
  <c r="G44" i="7" s="1"/>
  <c r="L80" i="4"/>
  <c r="H44" i="7" s="1"/>
  <c r="M80" i="4"/>
  <c r="K81" i="4"/>
  <c r="G43" i="7" s="1"/>
  <c r="L81" i="4"/>
  <c r="H43" i="7" s="1"/>
  <c r="M81" i="4"/>
  <c r="K82" i="4"/>
  <c r="G42" i="7" s="1"/>
  <c r="L82" i="4"/>
  <c r="H42" i="7" s="1"/>
  <c r="M82" i="4"/>
  <c r="K83" i="4"/>
  <c r="G41" i="7" s="1"/>
  <c r="L83" i="4"/>
  <c r="H41" i="7" s="1"/>
  <c r="M83" i="4"/>
  <c r="K84" i="4"/>
  <c r="G40" i="7" s="1"/>
  <c r="L84" i="4"/>
  <c r="H40" i="7" s="1"/>
  <c r="M84" i="4"/>
  <c r="K85" i="4"/>
  <c r="G39" i="7" s="1"/>
  <c r="L85" i="4"/>
  <c r="H39" i="7" s="1"/>
  <c r="M85" i="4"/>
  <c r="K86" i="4"/>
  <c r="G38" i="7" s="1"/>
  <c r="L86" i="4"/>
  <c r="H38" i="7" s="1"/>
  <c r="M86" i="4"/>
  <c r="K87" i="4"/>
  <c r="G37" i="7" s="1"/>
  <c r="L87" i="4"/>
  <c r="H37" i="7" s="1"/>
  <c r="M87" i="4"/>
  <c r="K88" i="4"/>
  <c r="G36" i="7" s="1"/>
  <c r="L88" i="4"/>
  <c r="H36" i="7" s="1"/>
  <c r="M88" i="4"/>
  <c r="K89" i="4"/>
  <c r="G35" i="7" s="1"/>
  <c r="L89" i="4"/>
  <c r="H35" i="7" s="1"/>
  <c r="M89" i="4"/>
  <c r="K90" i="4"/>
  <c r="G34" i="7" s="1"/>
  <c r="L90" i="4"/>
  <c r="H34" i="7" s="1"/>
  <c r="M90" i="4"/>
  <c r="K91" i="4"/>
  <c r="G33" i="7" s="1"/>
  <c r="L91" i="4"/>
  <c r="H33" i="7" s="1"/>
  <c r="M91" i="4"/>
  <c r="K92" i="4"/>
  <c r="G32" i="7" s="1"/>
  <c r="L92" i="4"/>
  <c r="H32" i="7" s="1"/>
  <c r="M92" i="4"/>
  <c r="K93" i="4"/>
  <c r="G31" i="7" s="1"/>
  <c r="L93" i="4"/>
  <c r="H31" i="7" s="1"/>
  <c r="M93" i="4"/>
  <c r="K94" i="4"/>
  <c r="G30" i="7" s="1"/>
  <c r="L94" i="4"/>
  <c r="H30" i="7" s="1"/>
  <c r="M94" i="4"/>
  <c r="K95" i="4"/>
  <c r="G29" i="7" s="1"/>
  <c r="L95" i="4"/>
  <c r="H29" i="7" s="1"/>
  <c r="M95" i="4"/>
  <c r="K96" i="4"/>
  <c r="G28" i="7" s="1"/>
  <c r="L96" i="4"/>
  <c r="H28" i="7" s="1"/>
  <c r="M96" i="4"/>
  <c r="K97" i="4"/>
  <c r="G27" i="7" s="1"/>
  <c r="L97" i="4"/>
  <c r="H27" i="7" s="1"/>
  <c r="M97" i="4"/>
  <c r="K98" i="4"/>
  <c r="G26" i="7" s="1"/>
  <c r="L98" i="4"/>
  <c r="H26" i="7" s="1"/>
  <c r="M98" i="4"/>
  <c r="K99" i="4"/>
  <c r="G25" i="7" s="1"/>
  <c r="L99" i="4"/>
  <c r="H25" i="7" s="1"/>
  <c r="M99" i="4"/>
  <c r="K100" i="4"/>
  <c r="G24" i="7" s="1"/>
  <c r="L100" i="4"/>
  <c r="H24" i="7" s="1"/>
  <c r="M100" i="4"/>
  <c r="K101" i="4"/>
  <c r="G23" i="7" s="1"/>
  <c r="L101" i="4"/>
  <c r="H23" i="7" s="1"/>
  <c r="M101" i="4"/>
  <c r="K102" i="4"/>
  <c r="G22" i="7" s="1"/>
  <c r="L102" i="4"/>
  <c r="H22" i="7" s="1"/>
  <c r="M102" i="4"/>
  <c r="K103" i="4"/>
  <c r="G21" i="7" s="1"/>
  <c r="L103" i="4"/>
  <c r="H21" i="7" s="1"/>
  <c r="M103" i="4"/>
  <c r="K104" i="4"/>
  <c r="G20" i="7" s="1"/>
  <c r="L104" i="4"/>
  <c r="H20" i="7" s="1"/>
  <c r="M104" i="4"/>
  <c r="K105" i="4"/>
  <c r="G19" i="7" s="1"/>
  <c r="L105" i="4"/>
  <c r="H19" i="7" s="1"/>
  <c r="M105" i="4"/>
  <c r="K106" i="4"/>
  <c r="G18" i="7" s="1"/>
  <c r="L106" i="4"/>
  <c r="H18" i="7" s="1"/>
  <c r="M106" i="4"/>
  <c r="K107" i="4"/>
  <c r="G17" i="7" s="1"/>
  <c r="L107" i="4"/>
  <c r="H17" i="7" s="1"/>
  <c r="M107" i="4"/>
  <c r="K108" i="4"/>
  <c r="G16" i="7" s="1"/>
  <c r="L108" i="4"/>
  <c r="H16" i="7" s="1"/>
  <c r="M108" i="4"/>
  <c r="K109" i="4"/>
  <c r="G15" i="7" s="1"/>
  <c r="L109" i="4"/>
  <c r="H15" i="7" s="1"/>
  <c r="M109" i="4"/>
  <c r="K110" i="4"/>
  <c r="G14" i="7" s="1"/>
  <c r="L110" i="4"/>
  <c r="H14" i="7" s="1"/>
  <c r="M110" i="4"/>
  <c r="K111" i="4"/>
  <c r="G13" i="7" s="1"/>
  <c r="L111" i="4"/>
  <c r="H13" i="7" s="1"/>
  <c r="M111" i="4"/>
  <c r="K112" i="4"/>
  <c r="G12" i="7" s="1"/>
  <c r="L112" i="4"/>
  <c r="H12" i="7" s="1"/>
  <c r="M112" i="4"/>
  <c r="K113" i="4"/>
  <c r="G11" i="7" s="1"/>
  <c r="L113" i="4"/>
  <c r="H11" i="7" s="1"/>
  <c r="M113" i="4"/>
  <c r="K114" i="4"/>
  <c r="G10" i="7" s="1"/>
  <c r="L114" i="4"/>
  <c r="H10" i="7" s="1"/>
  <c r="M114" i="4"/>
  <c r="K115" i="4"/>
  <c r="G9" i="7" s="1"/>
  <c r="L115" i="4"/>
  <c r="H9" i="7" s="1"/>
  <c r="M115" i="4"/>
  <c r="K116" i="4"/>
  <c r="G8" i="7" s="1"/>
  <c r="L116" i="4"/>
  <c r="H8" i="7" s="1"/>
  <c r="M116" i="4"/>
  <c r="K117" i="4"/>
  <c r="G7" i="7" s="1"/>
  <c r="L117" i="4"/>
  <c r="H7" i="7" s="1"/>
  <c r="M117" i="4"/>
  <c r="K118" i="4"/>
  <c r="G6" i="7" s="1"/>
  <c r="L118" i="4"/>
  <c r="H6" i="7" s="1"/>
  <c r="M118" i="4"/>
  <c r="K119" i="4"/>
  <c r="G5" i="7" s="1"/>
  <c r="L119" i="4"/>
  <c r="H5" i="7" s="1"/>
  <c r="M119" i="4"/>
  <c r="K120" i="4"/>
  <c r="G4" i="7" s="1"/>
  <c r="L120" i="4"/>
  <c r="H4" i="7" s="1"/>
  <c r="M120" i="4"/>
  <c r="K121" i="4"/>
  <c r="G3" i="7" s="1"/>
  <c r="L121" i="4"/>
  <c r="H3" i="7" s="1"/>
  <c r="M121" i="4"/>
  <c r="G122" i="6"/>
  <c r="H122" i="6"/>
  <c r="I122" i="6"/>
  <c r="G2" i="5"/>
  <c r="K242" i="4" s="1"/>
  <c r="G242" i="11" s="1"/>
  <c r="H2" i="5"/>
  <c r="L242" i="4" s="1"/>
  <c r="I2" i="5"/>
  <c r="M242" i="4" s="1"/>
  <c r="G3" i="5"/>
  <c r="K243" i="4" s="1"/>
  <c r="G243" i="11" s="1"/>
  <c r="H3" i="5"/>
  <c r="L243" i="4" s="1"/>
  <c r="I3" i="5"/>
  <c r="M243" i="4" s="1"/>
  <c r="G4" i="5"/>
  <c r="K244" i="4" s="1"/>
  <c r="G244" i="11" s="1"/>
  <c r="H4" i="5"/>
  <c r="L244" i="4" s="1"/>
  <c r="I4" i="5"/>
  <c r="M244" i="4" s="1"/>
  <c r="G5" i="5"/>
  <c r="K245" i="4" s="1"/>
  <c r="G245" i="11" s="1"/>
  <c r="H5" i="5"/>
  <c r="L245" i="4" s="1"/>
  <c r="I5" i="5"/>
  <c r="M245" i="4" s="1"/>
  <c r="G6" i="5"/>
  <c r="K246" i="4" s="1"/>
  <c r="G246" i="11" s="1"/>
  <c r="H6" i="5"/>
  <c r="L246" i="4" s="1"/>
  <c r="I6" i="5"/>
  <c r="M246" i="4" s="1"/>
  <c r="G7" i="5"/>
  <c r="K247" i="4" s="1"/>
  <c r="G247" i="11" s="1"/>
  <c r="H7" i="5"/>
  <c r="L247" i="4" s="1"/>
  <c r="I7" i="5"/>
  <c r="M247" i="4" s="1"/>
  <c r="G8" i="5"/>
  <c r="K248" i="4" s="1"/>
  <c r="G248" i="11" s="1"/>
  <c r="H8" i="5"/>
  <c r="L248" i="4" s="1"/>
  <c r="I8" i="5"/>
  <c r="M248" i="4" s="1"/>
  <c r="G9" i="5"/>
  <c r="K249" i="4" s="1"/>
  <c r="G249" i="11" s="1"/>
  <c r="H9" i="5"/>
  <c r="L249" i="4" s="1"/>
  <c r="I9" i="5"/>
  <c r="M249" i="4" s="1"/>
  <c r="G10" i="5"/>
  <c r="K250" i="4" s="1"/>
  <c r="G250" i="11" s="1"/>
  <c r="H10" i="5"/>
  <c r="L250" i="4" s="1"/>
  <c r="I10" i="5"/>
  <c r="M250" i="4" s="1"/>
  <c r="G11" i="5"/>
  <c r="K251" i="4" s="1"/>
  <c r="G251" i="11" s="1"/>
  <c r="H11" i="5"/>
  <c r="L251" i="4" s="1"/>
  <c r="I11" i="5"/>
  <c r="M251" i="4" s="1"/>
  <c r="G12" i="5"/>
  <c r="K252" i="4" s="1"/>
  <c r="G252" i="11" s="1"/>
  <c r="H12" i="5"/>
  <c r="L252" i="4" s="1"/>
  <c r="I12" i="5"/>
  <c r="M252" i="4" s="1"/>
  <c r="G13" i="5"/>
  <c r="K253" i="4" s="1"/>
  <c r="G253" i="11" s="1"/>
  <c r="H13" i="5"/>
  <c r="L253" i="4" s="1"/>
  <c r="I13" i="5"/>
  <c r="M253" i="4" s="1"/>
  <c r="G14" i="5"/>
  <c r="K254" i="4" s="1"/>
  <c r="G254" i="11" s="1"/>
  <c r="H14" i="5"/>
  <c r="L254" i="4" s="1"/>
  <c r="I14" i="5"/>
  <c r="M254" i="4" s="1"/>
  <c r="G15" i="5"/>
  <c r="K255" i="4" s="1"/>
  <c r="G255" i="11" s="1"/>
  <c r="H15" i="5"/>
  <c r="L255" i="4" s="1"/>
  <c r="I15" i="5"/>
  <c r="M255" i="4" s="1"/>
  <c r="G16" i="5"/>
  <c r="K256" i="4" s="1"/>
  <c r="G256" i="11" s="1"/>
  <c r="H16" i="5"/>
  <c r="L256" i="4" s="1"/>
  <c r="I16" i="5"/>
  <c r="M256" i="4" s="1"/>
  <c r="G17" i="5"/>
  <c r="K257" i="4" s="1"/>
  <c r="G257" i="11" s="1"/>
  <c r="H17" i="5"/>
  <c r="L257" i="4" s="1"/>
  <c r="I17" i="5"/>
  <c r="M257" i="4" s="1"/>
  <c r="G18" i="5"/>
  <c r="K258" i="4" s="1"/>
  <c r="G258" i="11" s="1"/>
  <c r="H18" i="5"/>
  <c r="L258" i="4" s="1"/>
  <c r="I18" i="5"/>
  <c r="M258" i="4" s="1"/>
  <c r="G19" i="5"/>
  <c r="K259" i="4" s="1"/>
  <c r="G259" i="11" s="1"/>
  <c r="H19" i="5"/>
  <c r="L259" i="4" s="1"/>
  <c r="I19" i="5"/>
  <c r="M259" i="4" s="1"/>
  <c r="G20" i="5"/>
  <c r="K260" i="4" s="1"/>
  <c r="G260" i="11" s="1"/>
  <c r="H20" i="5"/>
  <c r="L260" i="4" s="1"/>
  <c r="I20" i="5"/>
  <c r="M260" i="4" s="1"/>
  <c r="G21" i="5"/>
  <c r="K261" i="4" s="1"/>
  <c r="G261" i="11" s="1"/>
  <c r="H21" i="5"/>
  <c r="L261" i="4" s="1"/>
  <c r="I21" i="5"/>
  <c r="M261" i="4" s="1"/>
  <c r="G22" i="5"/>
  <c r="K262" i="4" s="1"/>
  <c r="G262" i="11" s="1"/>
  <c r="H22" i="5"/>
  <c r="L262" i="4" s="1"/>
  <c r="I22" i="5"/>
  <c r="M262" i="4" s="1"/>
  <c r="G23" i="5"/>
  <c r="K263" i="4" s="1"/>
  <c r="G263" i="11" s="1"/>
  <c r="H23" i="5"/>
  <c r="L263" i="4" s="1"/>
  <c r="I23" i="5"/>
  <c r="M263" i="4" s="1"/>
  <c r="G24" i="5"/>
  <c r="K264" i="4" s="1"/>
  <c r="G264" i="11" s="1"/>
  <c r="H24" i="5"/>
  <c r="L264" i="4" s="1"/>
  <c r="I24" i="5"/>
  <c r="M264" i="4" s="1"/>
  <c r="G25" i="5"/>
  <c r="K265" i="4" s="1"/>
  <c r="G265" i="11" s="1"/>
  <c r="H25" i="5"/>
  <c r="L265" i="4" s="1"/>
  <c r="I25" i="5"/>
  <c r="M265" i="4" s="1"/>
  <c r="G26" i="5"/>
  <c r="K266" i="4" s="1"/>
  <c r="G266" i="11" s="1"/>
  <c r="H26" i="5"/>
  <c r="L266" i="4" s="1"/>
  <c r="I26" i="5"/>
  <c r="M266" i="4" s="1"/>
  <c r="G27" i="5"/>
  <c r="K267" i="4" s="1"/>
  <c r="G267" i="11" s="1"/>
  <c r="H27" i="5"/>
  <c r="L267" i="4" s="1"/>
  <c r="I27" i="5"/>
  <c r="M267" i="4" s="1"/>
  <c r="G28" i="5"/>
  <c r="K268" i="4" s="1"/>
  <c r="G268" i="11" s="1"/>
  <c r="H28" i="5"/>
  <c r="L268" i="4" s="1"/>
  <c r="I28" i="5"/>
  <c r="M268" i="4" s="1"/>
  <c r="G29" i="5"/>
  <c r="K269" i="4" s="1"/>
  <c r="G269" i="11" s="1"/>
  <c r="H29" i="5"/>
  <c r="L269" i="4" s="1"/>
  <c r="I29" i="5"/>
  <c r="M269" i="4" s="1"/>
  <c r="G30" i="5"/>
  <c r="K270" i="4" s="1"/>
  <c r="G270" i="11" s="1"/>
  <c r="H30" i="5"/>
  <c r="L270" i="4" s="1"/>
  <c r="I30" i="5"/>
  <c r="M270" i="4" s="1"/>
  <c r="G31" i="5"/>
  <c r="K271" i="4" s="1"/>
  <c r="G271" i="11" s="1"/>
  <c r="H31" i="5"/>
  <c r="L271" i="4" s="1"/>
  <c r="I31" i="5"/>
  <c r="M271" i="4" s="1"/>
  <c r="G32" i="5"/>
  <c r="K272" i="4" s="1"/>
  <c r="G272" i="11" s="1"/>
  <c r="H32" i="5"/>
  <c r="L272" i="4" s="1"/>
  <c r="I32" i="5"/>
  <c r="M272" i="4" s="1"/>
  <c r="G33" i="5"/>
  <c r="K273" i="4" s="1"/>
  <c r="G273" i="11" s="1"/>
  <c r="H33" i="5"/>
  <c r="L273" i="4" s="1"/>
  <c r="I33" i="5"/>
  <c r="M273" i="4" s="1"/>
  <c r="G34" i="5"/>
  <c r="K274" i="4" s="1"/>
  <c r="G274" i="11" s="1"/>
  <c r="H34" i="5"/>
  <c r="L274" i="4" s="1"/>
  <c r="I34" i="5"/>
  <c r="M274" i="4" s="1"/>
  <c r="G35" i="5"/>
  <c r="K275" i="4" s="1"/>
  <c r="G275" i="11" s="1"/>
  <c r="H35" i="5"/>
  <c r="L275" i="4" s="1"/>
  <c r="I35" i="5"/>
  <c r="M275" i="4" s="1"/>
  <c r="G36" i="5"/>
  <c r="K276" i="4" s="1"/>
  <c r="G276" i="11" s="1"/>
  <c r="H36" i="5"/>
  <c r="L276" i="4" s="1"/>
  <c r="I36" i="5"/>
  <c r="M276" i="4" s="1"/>
  <c r="G37" i="5"/>
  <c r="K277" i="4" s="1"/>
  <c r="G277" i="11" s="1"/>
  <c r="H37" i="5"/>
  <c r="L277" i="4" s="1"/>
  <c r="I37" i="5"/>
  <c r="M277" i="4" s="1"/>
  <c r="G38" i="5"/>
  <c r="K278" i="4" s="1"/>
  <c r="G278" i="11" s="1"/>
  <c r="H38" i="5"/>
  <c r="L278" i="4" s="1"/>
  <c r="I38" i="5"/>
  <c r="M278" i="4" s="1"/>
  <c r="G39" i="5"/>
  <c r="K279" i="4" s="1"/>
  <c r="G279" i="11" s="1"/>
  <c r="H39" i="5"/>
  <c r="L279" i="4" s="1"/>
  <c r="I39" i="5"/>
  <c r="M279" i="4" s="1"/>
  <c r="G40" i="5"/>
  <c r="K280" i="4" s="1"/>
  <c r="G280" i="11" s="1"/>
  <c r="H40" i="5"/>
  <c r="L280" i="4" s="1"/>
  <c r="I40" i="5"/>
  <c r="M280" i="4" s="1"/>
  <c r="G41" i="5"/>
  <c r="K281" i="4" s="1"/>
  <c r="G281" i="11" s="1"/>
  <c r="H41" i="5"/>
  <c r="L281" i="4" s="1"/>
  <c r="I41" i="5"/>
  <c r="M281" i="4" s="1"/>
  <c r="G42" i="5"/>
  <c r="K282" i="4" s="1"/>
  <c r="G282" i="11" s="1"/>
  <c r="H42" i="5"/>
  <c r="L282" i="4" s="1"/>
  <c r="I42" i="5"/>
  <c r="M282" i="4" s="1"/>
  <c r="G43" i="5"/>
  <c r="K283" i="4" s="1"/>
  <c r="G283" i="11" s="1"/>
  <c r="H43" i="5"/>
  <c r="L283" i="4" s="1"/>
  <c r="I43" i="5"/>
  <c r="M283" i="4" s="1"/>
  <c r="G44" i="5"/>
  <c r="K284" i="4" s="1"/>
  <c r="G284" i="11" s="1"/>
  <c r="H44" i="5"/>
  <c r="L284" i="4" s="1"/>
  <c r="I44" i="5"/>
  <c r="M284" i="4" s="1"/>
  <c r="G45" i="5"/>
  <c r="K285" i="4" s="1"/>
  <c r="G285" i="11" s="1"/>
  <c r="H45" i="5"/>
  <c r="L285" i="4" s="1"/>
  <c r="I45" i="5"/>
  <c r="M285" i="4" s="1"/>
  <c r="G46" i="5"/>
  <c r="K286" i="4" s="1"/>
  <c r="G286" i="11" s="1"/>
  <c r="H46" i="5"/>
  <c r="L286" i="4" s="1"/>
  <c r="I46" i="5"/>
  <c r="M286" i="4" s="1"/>
  <c r="G47" i="5"/>
  <c r="K287" i="4" s="1"/>
  <c r="G287" i="11" s="1"/>
  <c r="H47" i="5"/>
  <c r="L287" i="4" s="1"/>
  <c r="I47" i="5"/>
  <c r="M287" i="4" s="1"/>
  <c r="G48" i="5"/>
  <c r="K288" i="4" s="1"/>
  <c r="G288" i="11" s="1"/>
  <c r="H48" i="5"/>
  <c r="L288" i="4" s="1"/>
  <c r="I48" i="5"/>
  <c r="M288" i="4" s="1"/>
  <c r="G49" i="5"/>
  <c r="K289" i="4" s="1"/>
  <c r="G289" i="11" s="1"/>
  <c r="H49" i="5"/>
  <c r="L289" i="4" s="1"/>
  <c r="I49" i="5"/>
  <c r="M289" i="4" s="1"/>
  <c r="G50" i="5"/>
  <c r="K290" i="4" s="1"/>
  <c r="G290" i="11" s="1"/>
  <c r="H50" i="5"/>
  <c r="L290" i="4" s="1"/>
  <c r="I50" i="5"/>
  <c r="M290" i="4" s="1"/>
  <c r="G51" i="5"/>
  <c r="K291" i="4" s="1"/>
  <c r="G291" i="11" s="1"/>
  <c r="H51" i="5"/>
  <c r="L291" i="4" s="1"/>
  <c r="I51" i="5"/>
  <c r="M291" i="4" s="1"/>
  <c r="G52" i="5"/>
  <c r="K292" i="4" s="1"/>
  <c r="G292" i="11" s="1"/>
  <c r="H52" i="5"/>
  <c r="L292" i="4" s="1"/>
  <c r="I52" i="5"/>
  <c r="M292" i="4" s="1"/>
  <c r="G53" i="5"/>
  <c r="K293" i="4" s="1"/>
  <c r="G293" i="11" s="1"/>
  <c r="H53" i="5"/>
  <c r="L293" i="4" s="1"/>
  <c r="I53" i="5"/>
  <c r="M293" i="4" s="1"/>
  <c r="G54" i="5"/>
  <c r="K294" i="4" s="1"/>
  <c r="G294" i="11" s="1"/>
  <c r="H54" i="5"/>
  <c r="L294" i="4" s="1"/>
  <c r="I54" i="5"/>
  <c r="M294" i="4" s="1"/>
  <c r="G55" i="5"/>
  <c r="K295" i="4" s="1"/>
  <c r="G295" i="11" s="1"/>
  <c r="H55" i="5"/>
  <c r="L295" i="4" s="1"/>
  <c r="I55" i="5"/>
  <c r="M295" i="4" s="1"/>
  <c r="G56" i="5"/>
  <c r="K296" i="4" s="1"/>
  <c r="G296" i="11" s="1"/>
  <c r="H56" i="5"/>
  <c r="L296" i="4" s="1"/>
  <c r="I56" i="5"/>
  <c r="M296" i="4" s="1"/>
  <c r="G57" i="5"/>
  <c r="K297" i="4" s="1"/>
  <c r="G297" i="11" s="1"/>
  <c r="H57" i="5"/>
  <c r="L297" i="4" s="1"/>
  <c r="I57" i="5"/>
  <c r="M297" i="4" s="1"/>
  <c r="G58" i="5"/>
  <c r="K298" i="4" s="1"/>
  <c r="G298" i="11" s="1"/>
  <c r="H58" i="5"/>
  <c r="L298" i="4" s="1"/>
  <c r="I58" i="5"/>
  <c r="M298" i="4" s="1"/>
  <c r="G59" i="5"/>
  <c r="K299" i="4" s="1"/>
  <c r="G299" i="11" s="1"/>
  <c r="H59" i="5"/>
  <c r="L299" i="4" s="1"/>
  <c r="I59" i="5"/>
  <c r="M299" i="4" s="1"/>
  <c r="G60" i="5"/>
  <c r="K300" i="4" s="1"/>
  <c r="G300" i="11" s="1"/>
  <c r="H60" i="5"/>
  <c r="L300" i="4" s="1"/>
  <c r="I60" i="5"/>
  <c r="M300" i="4" s="1"/>
  <c r="G61" i="5"/>
  <c r="K301" i="4" s="1"/>
  <c r="G301" i="11" s="1"/>
  <c r="H61" i="5"/>
  <c r="L301" i="4" s="1"/>
  <c r="I61" i="5"/>
  <c r="M301" i="4" s="1"/>
  <c r="G62" i="5"/>
  <c r="K302" i="4" s="1"/>
  <c r="G302" i="11" s="1"/>
  <c r="H62" i="5"/>
  <c r="L302" i="4" s="1"/>
  <c r="I62" i="5"/>
  <c r="M302" i="4" s="1"/>
  <c r="G63" i="5"/>
  <c r="K303" i="4" s="1"/>
  <c r="G303" i="11" s="1"/>
  <c r="H63" i="5"/>
  <c r="L303" i="4" s="1"/>
  <c r="I63" i="5"/>
  <c r="M303" i="4" s="1"/>
  <c r="G64" i="5"/>
  <c r="K304" i="4" s="1"/>
  <c r="G304" i="11" s="1"/>
  <c r="H64" i="5"/>
  <c r="L304" i="4" s="1"/>
  <c r="I64" i="5"/>
  <c r="M304" i="4" s="1"/>
  <c r="G65" i="5"/>
  <c r="K305" i="4" s="1"/>
  <c r="G305" i="11" s="1"/>
  <c r="H65" i="5"/>
  <c r="L305" i="4" s="1"/>
  <c r="I65" i="5"/>
  <c r="M305" i="4" s="1"/>
  <c r="G66" i="5"/>
  <c r="K306" i="4" s="1"/>
  <c r="G306" i="11" s="1"/>
  <c r="H66" i="5"/>
  <c r="L306" i="4" s="1"/>
  <c r="I66" i="5"/>
  <c r="M306" i="4" s="1"/>
  <c r="G67" i="5"/>
  <c r="K307" i="4" s="1"/>
  <c r="G307" i="11" s="1"/>
  <c r="H67" i="5"/>
  <c r="L307" i="4" s="1"/>
  <c r="I67" i="5"/>
  <c r="M307" i="4" s="1"/>
  <c r="G68" i="5"/>
  <c r="K308" i="4" s="1"/>
  <c r="G308" i="11" s="1"/>
  <c r="H68" i="5"/>
  <c r="L308" i="4" s="1"/>
  <c r="I68" i="5"/>
  <c r="M308" i="4" s="1"/>
  <c r="G69" i="5"/>
  <c r="K309" i="4" s="1"/>
  <c r="G309" i="11" s="1"/>
  <c r="H69" i="5"/>
  <c r="L309" i="4" s="1"/>
  <c r="I69" i="5"/>
  <c r="M309" i="4" s="1"/>
  <c r="G70" i="5"/>
  <c r="K310" i="4" s="1"/>
  <c r="G310" i="11" s="1"/>
  <c r="H70" i="5"/>
  <c r="L310" i="4" s="1"/>
  <c r="I70" i="5"/>
  <c r="M310" i="4" s="1"/>
  <c r="G71" i="5"/>
  <c r="K311" i="4" s="1"/>
  <c r="G311" i="11" s="1"/>
  <c r="H71" i="5"/>
  <c r="L311" i="4" s="1"/>
  <c r="I71" i="5"/>
  <c r="M311" i="4" s="1"/>
  <c r="G72" i="5"/>
  <c r="K312" i="4" s="1"/>
  <c r="G312" i="11" s="1"/>
  <c r="H72" i="5"/>
  <c r="L312" i="4" s="1"/>
  <c r="I72" i="5"/>
  <c r="M312" i="4" s="1"/>
  <c r="G73" i="5"/>
  <c r="K313" i="4" s="1"/>
  <c r="G313" i="11" s="1"/>
  <c r="H73" i="5"/>
  <c r="L313" i="4" s="1"/>
  <c r="I73" i="5"/>
  <c r="M313" i="4" s="1"/>
  <c r="G74" i="5"/>
  <c r="K314" i="4" s="1"/>
  <c r="G314" i="11" s="1"/>
  <c r="H74" i="5"/>
  <c r="L314" i="4" s="1"/>
  <c r="I74" i="5"/>
  <c r="M314" i="4" s="1"/>
  <c r="G75" i="5"/>
  <c r="K315" i="4" s="1"/>
  <c r="G315" i="11" s="1"/>
  <c r="H75" i="5"/>
  <c r="L315" i="4" s="1"/>
  <c r="I75" i="5"/>
  <c r="M315" i="4" s="1"/>
  <c r="G76" i="5"/>
  <c r="K316" i="4" s="1"/>
  <c r="G316" i="11" s="1"/>
  <c r="H76" i="5"/>
  <c r="L316" i="4" s="1"/>
  <c r="I76" i="5"/>
  <c r="M316" i="4" s="1"/>
  <c r="G77" i="5"/>
  <c r="K317" i="4" s="1"/>
  <c r="G317" i="11" s="1"/>
  <c r="H77" i="5"/>
  <c r="L317" i="4" s="1"/>
  <c r="I77" i="5"/>
  <c r="M317" i="4" s="1"/>
  <c r="G78" i="5"/>
  <c r="K318" i="4" s="1"/>
  <c r="G318" i="11" s="1"/>
  <c r="H78" i="5"/>
  <c r="L318" i="4" s="1"/>
  <c r="I78" i="5"/>
  <c r="M318" i="4" s="1"/>
  <c r="G79" i="5"/>
  <c r="K319" i="4" s="1"/>
  <c r="G319" i="11" s="1"/>
  <c r="H79" i="5"/>
  <c r="L319" i="4" s="1"/>
  <c r="I79" i="5"/>
  <c r="M319" i="4" s="1"/>
  <c r="G80" i="5"/>
  <c r="K320" i="4" s="1"/>
  <c r="G320" i="11" s="1"/>
  <c r="H80" i="5"/>
  <c r="L320" i="4" s="1"/>
  <c r="I80" i="5"/>
  <c r="M320" i="4" s="1"/>
  <c r="G81" i="5"/>
  <c r="K321" i="4" s="1"/>
  <c r="G321" i="11" s="1"/>
  <c r="H81" i="5"/>
  <c r="L321" i="4" s="1"/>
  <c r="I81" i="5"/>
  <c r="M321" i="4" s="1"/>
  <c r="G82" i="5"/>
  <c r="K322" i="4" s="1"/>
  <c r="G322" i="11" s="1"/>
  <c r="H82" i="5"/>
  <c r="L322" i="4" s="1"/>
  <c r="I82" i="5"/>
  <c r="M322" i="4" s="1"/>
  <c r="G83" i="5"/>
  <c r="K323" i="4" s="1"/>
  <c r="G323" i="11" s="1"/>
  <c r="H83" i="5"/>
  <c r="L323" i="4" s="1"/>
  <c r="I83" i="5"/>
  <c r="M323" i="4" s="1"/>
  <c r="G84" i="5"/>
  <c r="K324" i="4" s="1"/>
  <c r="G324" i="11" s="1"/>
  <c r="H84" i="5"/>
  <c r="L324" i="4" s="1"/>
  <c r="I84" i="5"/>
  <c r="M324" i="4" s="1"/>
  <c r="G85" i="5"/>
  <c r="K325" i="4" s="1"/>
  <c r="G325" i="11" s="1"/>
  <c r="H85" i="5"/>
  <c r="L325" i="4" s="1"/>
  <c r="I85" i="5"/>
  <c r="M325" i="4" s="1"/>
  <c r="G86" i="5"/>
  <c r="K326" i="4" s="1"/>
  <c r="G326" i="11" s="1"/>
  <c r="H86" i="5"/>
  <c r="L326" i="4" s="1"/>
  <c r="I86" i="5"/>
  <c r="M326" i="4" s="1"/>
  <c r="G87" i="5"/>
  <c r="K327" i="4" s="1"/>
  <c r="G327" i="11" s="1"/>
  <c r="H87" i="5"/>
  <c r="L327" i="4" s="1"/>
  <c r="I87" i="5"/>
  <c r="M327" i="4" s="1"/>
  <c r="G88" i="5"/>
  <c r="K328" i="4" s="1"/>
  <c r="G328" i="11" s="1"/>
  <c r="H88" i="5"/>
  <c r="L328" i="4" s="1"/>
  <c r="I88" i="5"/>
  <c r="M328" i="4" s="1"/>
  <c r="G89" i="5"/>
  <c r="K329" i="4" s="1"/>
  <c r="G329" i="11" s="1"/>
  <c r="H89" i="5"/>
  <c r="L329" i="4" s="1"/>
  <c r="I89" i="5"/>
  <c r="M329" i="4" s="1"/>
  <c r="G90" i="5"/>
  <c r="K330" i="4" s="1"/>
  <c r="G330" i="11" s="1"/>
  <c r="H90" i="5"/>
  <c r="L330" i="4" s="1"/>
  <c r="I90" i="5"/>
  <c r="M330" i="4" s="1"/>
  <c r="G91" i="5"/>
  <c r="K331" i="4" s="1"/>
  <c r="G331" i="11" s="1"/>
  <c r="H91" i="5"/>
  <c r="L331" i="4" s="1"/>
  <c r="I91" i="5"/>
  <c r="M331" i="4" s="1"/>
  <c r="G92" i="5"/>
  <c r="K332" i="4" s="1"/>
  <c r="G332" i="11" s="1"/>
  <c r="H92" i="5"/>
  <c r="L332" i="4" s="1"/>
  <c r="I92" i="5"/>
  <c r="M332" i="4" s="1"/>
  <c r="G93" i="5"/>
  <c r="K333" i="4" s="1"/>
  <c r="G333" i="11" s="1"/>
  <c r="H93" i="5"/>
  <c r="L333" i="4" s="1"/>
  <c r="I93" i="5"/>
  <c r="M333" i="4" s="1"/>
  <c r="G94" i="5"/>
  <c r="K334" i="4" s="1"/>
  <c r="G334" i="11" s="1"/>
  <c r="H94" i="5"/>
  <c r="L334" i="4" s="1"/>
  <c r="I94" i="5"/>
  <c r="M334" i="4" s="1"/>
  <c r="G95" i="5"/>
  <c r="K335" i="4" s="1"/>
  <c r="G335" i="11" s="1"/>
  <c r="H95" i="5"/>
  <c r="L335" i="4" s="1"/>
  <c r="I95" i="5"/>
  <c r="M335" i="4" s="1"/>
  <c r="G96" i="5"/>
  <c r="K336" i="4" s="1"/>
  <c r="G336" i="11" s="1"/>
  <c r="H96" i="5"/>
  <c r="L336" i="4" s="1"/>
  <c r="I96" i="5"/>
  <c r="M336" i="4" s="1"/>
  <c r="G97" i="5"/>
  <c r="K337" i="4" s="1"/>
  <c r="G337" i="11" s="1"/>
  <c r="H97" i="5"/>
  <c r="L337" i="4" s="1"/>
  <c r="I97" i="5"/>
  <c r="M337" i="4" s="1"/>
  <c r="G98" i="5"/>
  <c r="K338" i="4" s="1"/>
  <c r="G338" i="11" s="1"/>
  <c r="H98" i="5"/>
  <c r="L338" i="4" s="1"/>
  <c r="I98" i="5"/>
  <c r="M338" i="4" s="1"/>
  <c r="G99" i="5"/>
  <c r="K339" i="4" s="1"/>
  <c r="G339" i="11" s="1"/>
  <c r="H99" i="5"/>
  <c r="L339" i="4" s="1"/>
  <c r="I99" i="5"/>
  <c r="M339" i="4" s="1"/>
  <c r="G100" i="5"/>
  <c r="K340" i="4" s="1"/>
  <c r="G340" i="11" s="1"/>
  <c r="H100" i="5"/>
  <c r="L340" i="4" s="1"/>
  <c r="I100" i="5"/>
  <c r="M340" i="4" s="1"/>
  <c r="G101" i="5"/>
  <c r="K341" i="4" s="1"/>
  <c r="G341" i="11" s="1"/>
  <c r="H101" i="5"/>
  <c r="L341" i="4" s="1"/>
  <c r="I101" i="5"/>
  <c r="M341" i="4" s="1"/>
  <c r="G102" i="5"/>
  <c r="K342" i="4" s="1"/>
  <c r="G342" i="11" s="1"/>
  <c r="H102" i="5"/>
  <c r="L342" i="4" s="1"/>
  <c r="I102" i="5"/>
  <c r="M342" i="4" s="1"/>
  <c r="G103" i="5"/>
  <c r="K343" i="4" s="1"/>
  <c r="G343" i="11" s="1"/>
  <c r="H103" i="5"/>
  <c r="L343" i="4" s="1"/>
  <c r="I103" i="5"/>
  <c r="M343" i="4" s="1"/>
  <c r="G104" i="5"/>
  <c r="K344" i="4" s="1"/>
  <c r="G344" i="11" s="1"/>
  <c r="H104" i="5"/>
  <c r="L344" i="4" s="1"/>
  <c r="I104" i="5"/>
  <c r="M344" i="4" s="1"/>
  <c r="G105" i="5"/>
  <c r="K345" i="4" s="1"/>
  <c r="G345" i="11" s="1"/>
  <c r="H105" i="5"/>
  <c r="L345" i="4" s="1"/>
  <c r="I105" i="5"/>
  <c r="M345" i="4" s="1"/>
  <c r="G106" i="5"/>
  <c r="K346" i="4" s="1"/>
  <c r="G346" i="11" s="1"/>
  <c r="H106" i="5"/>
  <c r="L346" i="4" s="1"/>
  <c r="I106" i="5"/>
  <c r="M346" i="4" s="1"/>
  <c r="G107" i="5"/>
  <c r="K347" i="4" s="1"/>
  <c r="G347" i="11" s="1"/>
  <c r="H107" i="5"/>
  <c r="L347" i="4" s="1"/>
  <c r="I107" i="5"/>
  <c r="M347" i="4" s="1"/>
  <c r="G108" i="5"/>
  <c r="K348" i="4" s="1"/>
  <c r="G348" i="11" s="1"/>
  <c r="H108" i="5"/>
  <c r="L348" i="4" s="1"/>
  <c r="I108" i="5"/>
  <c r="M348" i="4" s="1"/>
  <c r="G109" i="5"/>
  <c r="K349" i="4" s="1"/>
  <c r="G349" i="11" s="1"/>
  <c r="H109" i="5"/>
  <c r="L349" i="4" s="1"/>
  <c r="I109" i="5"/>
  <c r="M349" i="4" s="1"/>
  <c r="G110" i="5"/>
  <c r="K350" i="4" s="1"/>
  <c r="G350" i="11" s="1"/>
  <c r="H110" i="5"/>
  <c r="L350" i="4" s="1"/>
  <c r="I110" i="5"/>
  <c r="M350" i="4" s="1"/>
  <c r="G111" i="5"/>
  <c r="K351" i="4" s="1"/>
  <c r="G351" i="11" s="1"/>
  <c r="H111" i="5"/>
  <c r="L351" i="4" s="1"/>
  <c r="I111" i="5"/>
  <c r="M351" i="4" s="1"/>
  <c r="G112" i="5"/>
  <c r="K352" i="4" s="1"/>
  <c r="G352" i="11" s="1"/>
  <c r="H112" i="5"/>
  <c r="L352" i="4" s="1"/>
  <c r="I112" i="5"/>
  <c r="M352" i="4" s="1"/>
  <c r="G113" i="5"/>
  <c r="K353" i="4" s="1"/>
  <c r="G353" i="11" s="1"/>
  <c r="H113" i="5"/>
  <c r="L353" i="4" s="1"/>
  <c r="I113" i="5"/>
  <c r="M353" i="4" s="1"/>
  <c r="G114" i="5"/>
  <c r="K354" i="4" s="1"/>
  <c r="G354" i="11" s="1"/>
  <c r="H114" i="5"/>
  <c r="L354" i="4" s="1"/>
  <c r="I114" i="5"/>
  <c r="M354" i="4" s="1"/>
  <c r="G115" i="5"/>
  <c r="K355" i="4" s="1"/>
  <c r="G355" i="11" s="1"/>
  <c r="H115" i="5"/>
  <c r="L355" i="4" s="1"/>
  <c r="I115" i="5"/>
  <c r="M355" i="4" s="1"/>
  <c r="G116" i="5"/>
  <c r="K356" i="4" s="1"/>
  <c r="G356" i="11" s="1"/>
  <c r="H116" i="5"/>
  <c r="L356" i="4" s="1"/>
  <c r="I116" i="5"/>
  <c r="M356" i="4" s="1"/>
  <c r="G117" i="5"/>
  <c r="K357" i="4" s="1"/>
  <c r="G357" i="11" s="1"/>
  <c r="H117" i="5"/>
  <c r="L357" i="4" s="1"/>
  <c r="I117" i="5"/>
  <c r="M357" i="4" s="1"/>
  <c r="G118" i="5"/>
  <c r="K358" i="4" s="1"/>
  <c r="G358" i="11" s="1"/>
  <c r="H118" i="5"/>
  <c r="L358" i="4" s="1"/>
  <c r="I118" i="5"/>
  <c r="M358" i="4" s="1"/>
  <c r="G119" i="5"/>
  <c r="K359" i="4" s="1"/>
  <c r="G359" i="11" s="1"/>
  <c r="H119" i="5"/>
  <c r="L359" i="4" s="1"/>
  <c r="I119" i="5"/>
  <c r="M359" i="4" s="1"/>
  <c r="G120" i="5"/>
  <c r="K360" i="4" s="1"/>
  <c r="G360" i="11" s="1"/>
  <c r="H120" i="5"/>
  <c r="L360" i="4" s="1"/>
  <c r="I120" i="5"/>
  <c r="M360" i="4" s="1"/>
  <c r="G121" i="5"/>
  <c r="K361" i="4" s="1"/>
  <c r="G361" i="11" s="1"/>
  <c r="H121" i="5"/>
  <c r="L361" i="4" s="1"/>
  <c r="I121" i="5"/>
  <c r="M361" i="4" s="1"/>
  <c r="G122" i="5"/>
  <c r="K362" i="4" s="1"/>
  <c r="G362" i="11" s="1"/>
  <c r="H122" i="5"/>
  <c r="L362" i="4" s="1"/>
  <c r="I122" i="5"/>
  <c r="M362" i="4" s="1"/>
  <c r="G3" i="11"/>
  <c r="G4" i="11"/>
  <c r="G8" i="11"/>
  <c r="G12" i="11"/>
  <c r="G16" i="11"/>
  <c r="G19" i="11"/>
  <c r="G20" i="11"/>
  <c r="G24" i="11"/>
  <c r="G36" i="11"/>
  <c r="G3" i="6"/>
  <c r="K123" i="4" s="1"/>
  <c r="G123" i="11" s="1"/>
  <c r="H3" i="6"/>
  <c r="L123" i="4" s="1"/>
  <c r="I3" i="6"/>
  <c r="M123" i="4" s="1"/>
  <c r="G4" i="6"/>
  <c r="K124" i="4" s="1"/>
  <c r="G124" i="11" s="1"/>
  <c r="H4" i="6"/>
  <c r="L124" i="4" s="1"/>
  <c r="I4" i="6"/>
  <c r="M124" i="4" s="1"/>
  <c r="G5" i="6"/>
  <c r="K125" i="4" s="1"/>
  <c r="G125" i="11" s="1"/>
  <c r="H5" i="6"/>
  <c r="L125" i="4" s="1"/>
  <c r="I5" i="6"/>
  <c r="M125" i="4" s="1"/>
  <c r="G6" i="6"/>
  <c r="K126" i="4" s="1"/>
  <c r="G126" i="11" s="1"/>
  <c r="H6" i="6"/>
  <c r="L126" i="4" s="1"/>
  <c r="I6" i="6"/>
  <c r="M126" i="4" s="1"/>
  <c r="G7" i="6"/>
  <c r="K127" i="4" s="1"/>
  <c r="G127" i="11" s="1"/>
  <c r="H7" i="6"/>
  <c r="L127" i="4" s="1"/>
  <c r="I7" i="6"/>
  <c r="M127" i="4" s="1"/>
  <c r="G8" i="6"/>
  <c r="K128" i="4" s="1"/>
  <c r="G128" i="11" s="1"/>
  <c r="H8" i="6"/>
  <c r="L128" i="4" s="1"/>
  <c r="I8" i="6"/>
  <c r="M128" i="4" s="1"/>
  <c r="G9" i="6"/>
  <c r="K129" i="4" s="1"/>
  <c r="G129" i="11" s="1"/>
  <c r="H9" i="6"/>
  <c r="L129" i="4" s="1"/>
  <c r="I9" i="6"/>
  <c r="M129" i="4" s="1"/>
  <c r="G10" i="6"/>
  <c r="K130" i="4" s="1"/>
  <c r="G130" i="11" s="1"/>
  <c r="H10" i="6"/>
  <c r="L130" i="4" s="1"/>
  <c r="I10" i="6"/>
  <c r="M130" i="4" s="1"/>
  <c r="G11" i="6"/>
  <c r="K131" i="4" s="1"/>
  <c r="G131" i="11" s="1"/>
  <c r="H11" i="6"/>
  <c r="L131" i="4" s="1"/>
  <c r="I11" i="6"/>
  <c r="M131" i="4" s="1"/>
  <c r="G12" i="6"/>
  <c r="K132" i="4" s="1"/>
  <c r="G132" i="11" s="1"/>
  <c r="H12" i="6"/>
  <c r="L132" i="4" s="1"/>
  <c r="I12" i="6"/>
  <c r="M132" i="4" s="1"/>
  <c r="G13" i="6"/>
  <c r="K133" i="4" s="1"/>
  <c r="G133" i="11" s="1"/>
  <c r="H13" i="6"/>
  <c r="L133" i="4" s="1"/>
  <c r="I13" i="6"/>
  <c r="M133" i="4" s="1"/>
  <c r="G14" i="6"/>
  <c r="K134" i="4" s="1"/>
  <c r="G134" i="11" s="1"/>
  <c r="H14" i="6"/>
  <c r="L134" i="4" s="1"/>
  <c r="I14" i="6"/>
  <c r="M134" i="4" s="1"/>
  <c r="G15" i="6"/>
  <c r="K135" i="4" s="1"/>
  <c r="G135" i="11" s="1"/>
  <c r="H15" i="6"/>
  <c r="L135" i="4" s="1"/>
  <c r="I15" i="6"/>
  <c r="M135" i="4" s="1"/>
  <c r="G16" i="6"/>
  <c r="K136" i="4" s="1"/>
  <c r="G136" i="11" s="1"/>
  <c r="H16" i="6"/>
  <c r="L136" i="4" s="1"/>
  <c r="I16" i="6"/>
  <c r="M136" i="4" s="1"/>
  <c r="G17" i="6"/>
  <c r="K137" i="4" s="1"/>
  <c r="G137" i="11" s="1"/>
  <c r="H17" i="6"/>
  <c r="L137" i="4" s="1"/>
  <c r="I17" i="6"/>
  <c r="M137" i="4" s="1"/>
  <c r="G18" i="6"/>
  <c r="K138" i="4" s="1"/>
  <c r="G138" i="11" s="1"/>
  <c r="H18" i="6"/>
  <c r="L138" i="4" s="1"/>
  <c r="I18" i="6"/>
  <c r="M138" i="4" s="1"/>
  <c r="G19" i="6"/>
  <c r="K139" i="4" s="1"/>
  <c r="G139" i="11" s="1"/>
  <c r="H19" i="6"/>
  <c r="L139" i="4" s="1"/>
  <c r="I19" i="6"/>
  <c r="M139" i="4" s="1"/>
  <c r="G20" i="6"/>
  <c r="K140" i="4" s="1"/>
  <c r="G140" i="11" s="1"/>
  <c r="H20" i="6"/>
  <c r="L140" i="4" s="1"/>
  <c r="I20" i="6"/>
  <c r="M140" i="4" s="1"/>
  <c r="G21" i="6"/>
  <c r="K141" i="4" s="1"/>
  <c r="G141" i="11" s="1"/>
  <c r="H21" i="6"/>
  <c r="L141" i="4" s="1"/>
  <c r="I21" i="6"/>
  <c r="M141" i="4" s="1"/>
  <c r="G22" i="6"/>
  <c r="K142" i="4" s="1"/>
  <c r="G142" i="11" s="1"/>
  <c r="H22" i="6"/>
  <c r="L142" i="4" s="1"/>
  <c r="I22" i="6"/>
  <c r="M142" i="4" s="1"/>
  <c r="G23" i="6"/>
  <c r="K143" i="4" s="1"/>
  <c r="G143" i="11" s="1"/>
  <c r="H23" i="6"/>
  <c r="L143" i="4" s="1"/>
  <c r="I23" i="6"/>
  <c r="M143" i="4" s="1"/>
  <c r="G24" i="6"/>
  <c r="K144" i="4" s="1"/>
  <c r="G144" i="11" s="1"/>
  <c r="H24" i="6"/>
  <c r="L144" i="4" s="1"/>
  <c r="I24" i="6"/>
  <c r="M144" i="4" s="1"/>
  <c r="G25" i="6"/>
  <c r="K145" i="4" s="1"/>
  <c r="G145" i="11" s="1"/>
  <c r="H25" i="6"/>
  <c r="L145" i="4" s="1"/>
  <c r="I25" i="6"/>
  <c r="M145" i="4" s="1"/>
  <c r="G26" i="6"/>
  <c r="K146" i="4" s="1"/>
  <c r="G146" i="11" s="1"/>
  <c r="H26" i="6"/>
  <c r="L146" i="4" s="1"/>
  <c r="I26" i="6"/>
  <c r="M146" i="4" s="1"/>
  <c r="G27" i="6"/>
  <c r="K147" i="4" s="1"/>
  <c r="G147" i="11" s="1"/>
  <c r="H27" i="6"/>
  <c r="L147" i="4" s="1"/>
  <c r="I27" i="6"/>
  <c r="M147" i="4" s="1"/>
  <c r="G28" i="6"/>
  <c r="K148" i="4" s="1"/>
  <c r="G148" i="11" s="1"/>
  <c r="H28" i="6"/>
  <c r="L148" i="4" s="1"/>
  <c r="I28" i="6"/>
  <c r="M148" i="4" s="1"/>
  <c r="G29" i="6"/>
  <c r="K149" i="4" s="1"/>
  <c r="G149" i="11" s="1"/>
  <c r="H29" i="6"/>
  <c r="L149" i="4" s="1"/>
  <c r="I29" i="6"/>
  <c r="M149" i="4" s="1"/>
  <c r="G30" i="6"/>
  <c r="K150" i="4" s="1"/>
  <c r="G150" i="11" s="1"/>
  <c r="H30" i="6"/>
  <c r="L150" i="4" s="1"/>
  <c r="I30" i="6"/>
  <c r="M150" i="4" s="1"/>
  <c r="G31" i="6"/>
  <c r="K151" i="4" s="1"/>
  <c r="G151" i="11" s="1"/>
  <c r="H31" i="6"/>
  <c r="L151" i="4" s="1"/>
  <c r="I31" i="6"/>
  <c r="M151" i="4" s="1"/>
  <c r="G32" i="6"/>
  <c r="K152" i="4" s="1"/>
  <c r="G152" i="11" s="1"/>
  <c r="H32" i="6"/>
  <c r="L152" i="4" s="1"/>
  <c r="I32" i="6"/>
  <c r="M152" i="4" s="1"/>
  <c r="G33" i="6"/>
  <c r="K153" i="4" s="1"/>
  <c r="G153" i="11" s="1"/>
  <c r="H33" i="6"/>
  <c r="L153" i="4" s="1"/>
  <c r="I33" i="6"/>
  <c r="M153" i="4" s="1"/>
  <c r="G34" i="6"/>
  <c r="K154" i="4" s="1"/>
  <c r="G154" i="11" s="1"/>
  <c r="H34" i="6"/>
  <c r="L154" i="4" s="1"/>
  <c r="I34" i="6"/>
  <c r="M154" i="4" s="1"/>
  <c r="G35" i="6"/>
  <c r="K155" i="4" s="1"/>
  <c r="G155" i="11" s="1"/>
  <c r="H35" i="6"/>
  <c r="L155" i="4" s="1"/>
  <c r="I35" i="6"/>
  <c r="M155" i="4" s="1"/>
  <c r="G36" i="6"/>
  <c r="K156" i="4" s="1"/>
  <c r="G156" i="11" s="1"/>
  <c r="H36" i="6"/>
  <c r="L156" i="4" s="1"/>
  <c r="I36" i="6"/>
  <c r="M156" i="4" s="1"/>
  <c r="G37" i="6"/>
  <c r="K157" i="4" s="1"/>
  <c r="G157" i="11" s="1"/>
  <c r="H37" i="6"/>
  <c r="L157" i="4" s="1"/>
  <c r="I37" i="6"/>
  <c r="M157" i="4" s="1"/>
  <c r="G38" i="6"/>
  <c r="K158" i="4" s="1"/>
  <c r="G158" i="11" s="1"/>
  <c r="H38" i="6"/>
  <c r="L158" i="4" s="1"/>
  <c r="I38" i="6"/>
  <c r="M158" i="4" s="1"/>
  <c r="G39" i="6"/>
  <c r="K159" i="4" s="1"/>
  <c r="G159" i="11" s="1"/>
  <c r="H39" i="6"/>
  <c r="L159" i="4" s="1"/>
  <c r="I39" i="6"/>
  <c r="M159" i="4" s="1"/>
  <c r="G40" i="6"/>
  <c r="K160" i="4" s="1"/>
  <c r="G160" i="11" s="1"/>
  <c r="H40" i="6"/>
  <c r="L160" i="4" s="1"/>
  <c r="I40" i="6"/>
  <c r="M160" i="4" s="1"/>
  <c r="G41" i="6"/>
  <c r="K161" i="4" s="1"/>
  <c r="G161" i="11" s="1"/>
  <c r="H41" i="6"/>
  <c r="L161" i="4" s="1"/>
  <c r="I41" i="6"/>
  <c r="M161" i="4" s="1"/>
  <c r="G42" i="6"/>
  <c r="K162" i="4" s="1"/>
  <c r="G162" i="11" s="1"/>
  <c r="H42" i="6"/>
  <c r="L162" i="4" s="1"/>
  <c r="I42" i="6"/>
  <c r="M162" i="4" s="1"/>
  <c r="G43" i="6"/>
  <c r="K163" i="4" s="1"/>
  <c r="G163" i="11" s="1"/>
  <c r="H43" i="6"/>
  <c r="L163" i="4" s="1"/>
  <c r="I43" i="6"/>
  <c r="M163" i="4" s="1"/>
  <c r="G44" i="6"/>
  <c r="K164" i="4" s="1"/>
  <c r="G164" i="11" s="1"/>
  <c r="H44" i="6"/>
  <c r="L164" i="4" s="1"/>
  <c r="I44" i="6"/>
  <c r="M164" i="4" s="1"/>
  <c r="G45" i="6"/>
  <c r="K165" i="4" s="1"/>
  <c r="G165" i="11" s="1"/>
  <c r="H45" i="6"/>
  <c r="L165" i="4" s="1"/>
  <c r="I45" i="6"/>
  <c r="M165" i="4" s="1"/>
  <c r="G46" i="6"/>
  <c r="K166" i="4" s="1"/>
  <c r="G166" i="11" s="1"/>
  <c r="H46" i="6"/>
  <c r="L166" i="4" s="1"/>
  <c r="I46" i="6"/>
  <c r="M166" i="4" s="1"/>
  <c r="G47" i="6"/>
  <c r="K167" i="4" s="1"/>
  <c r="G167" i="11" s="1"/>
  <c r="H47" i="6"/>
  <c r="L167" i="4" s="1"/>
  <c r="I47" i="6"/>
  <c r="M167" i="4" s="1"/>
  <c r="G48" i="6"/>
  <c r="K168" i="4" s="1"/>
  <c r="G168" i="11" s="1"/>
  <c r="H48" i="6"/>
  <c r="L168" i="4" s="1"/>
  <c r="I48" i="6"/>
  <c r="M168" i="4" s="1"/>
  <c r="G49" i="6"/>
  <c r="K169" i="4" s="1"/>
  <c r="G169" i="11" s="1"/>
  <c r="H49" i="6"/>
  <c r="L169" i="4" s="1"/>
  <c r="I49" i="6"/>
  <c r="M169" i="4" s="1"/>
  <c r="G50" i="6"/>
  <c r="K170" i="4" s="1"/>
  <c r="G170" i="11" s="1"/>
  <c r="H50" i="6"/>
  <c r="L170" i="4" s="1"/>
  <c r="I50" i="6"/>
  <c r="M170" i="4" s="1"/>
  <c r="G51" i="6"/>
  <c r="K171" i="4" s="1"/>
  <c r="G171" i="11" s="1"/>
  <c r="H51" i="6"/>
  <c r="L171" i="4" s="1"/>
  <c r="I51" i="6"/>
  <c r="M171" i="4" s="1"/>
  <c r="G52" i="6"/>
  <c r="K172" i="4" s="1"/>
  <c r="G172" i="11" s="1"/>
  <c r="H52" i="6"/>
  <c r="L172" i="4" s="1"/>
  <c r="I52" i="6"/>
  <c r="M172" i="4" s="1"/>
  <c r="G53" i="6"/>
  <c r="K173" i="4" s="1"/>
  <c r="G173" i="11" s="1"/>
  <c r="H53" i="6"/>
  <c r="L173" i="4" s="1"/>
  <c r="I53" i="6"/>
  <c r="M173" i="4" s="1"/>
  <c r="G54" i="6"/>
  <c r="K174" i="4" s="1"/>
  <c r="G174" i="11" s="1"/>
  <c r="H54" i="6"/>
  <c r="L174" i="4" s="1"/>
  <c r="I54" i="6"/>
  <c r="M174" i="4" s="1"/>
  <c r="G55" i="6"/>
  <c r="K175" i="4" s="1"/>
  <c r="G175" i="11" s="1"/>
  <c r="H55" i="6"/>
  <c r="L175" i="4" s="1"/>
  <c r="I55" i="6"/>
  <c r="M175" i="4" s="1"/>
  <c r="G56" i="6"/>
  <c r="K176" i="4" s="1"/>
  <c r="G176" i="11" s="1"/>
  <c r="H56" i="6"/>
  <c r="L176" i="4" s="1"/>
  <c r="I56" i="6"/>
  <c r="M176" i="4" s="1"/>
  <c r="G57" i="6"/>
  <c r="K177" i="4" s="1"/>
  <c r="G177" i="11" s="1"/>
  <c r="H57" i="6"/>
  <c r="L177" i="4" s="1"/>
  <c r="I57" i="6"/>
  <c r="M177" i="4" s="1"/>
  <c r="G58" i="6"/>
  <c r="K178" i="4" s="1"/>
  <c r="G178" i="11" s="1"/>
  <c r="H58" i="6"/>
  <c r="L178" i="4" s="1"/>
  <c r="I58" i="6"/>
  <c r="M178" i="4" s="1"/>
  <c r="G59" i="6"/>
  <c r="K179" i="4" s="1"/>
  <c r="G179" i="11" s="1"/>
  <c r="H59" i="6"/>
  <c r="L179" i="4" s="1"/>
  <c r="I59" i="6"/>
  <c r="M179" i="4" s="1"/>
  <c r="G60" i="6"/>
  <c r="K180" i="4" s="1"/>
  <c r="G180" i="11" s="1"/>
  <c r="H60" i="6"/>
  <c r="L180" i="4" s="1"/>
  <c r="I60" i="6"/>
  <c r="M180" i="4" s="1"/>
  <c r="G61" i="6"/>
  <c r="K181" i="4" s="1"/>
  <c r="G181" i="11" s="1"/>
  <c r="H61" i="6"/>
  <c r="L181" i="4" s="1"/>
  <c r="I61" i="6"/>
  <c r="M181" i="4" s="1"/>
  <c r="G62" i="6"/>
  <c r="K182" i="4" s="1"/>
  <c r="G182" i="11" s="1"/>
  <c r="H62" i="6"/>
  <c r="L182" i="4" s="1"/>
  <c r="I62" i="6"/>
  <c r="M182" i="4" s="1"/>
  <c r="G63" i="6"/>
  <c r="K183" i="4" s="1"/>
  <c r="G183" i="11" s="1"/>
  <c r="H63" i="6"/>
  <c r="L183" i="4" s="1"/>
  <c r="I63" i="6"/>
  <c r="M183" i="4" s="1"/>
  <c r="G64" i="6"/>
  <c r="K184" i="4" s="1"/>
  <c r="G184" i="11" s="1"/>
  <c r="H64" i="6"/>
  <c r="L184" i="4" s="1"/>
  <c r="I64" i="6"/>
  <c r="M184" i="4" s="1"/>
  <c r="G65" i="6"/>
  <c r="K185" i="4" s="1"/>
  <c r="G185" i="11" s="1"/>
  <c r="H65" i="6"/>
  <c r="L185" i="4" s="1"/>
  <c r="I65" i="6"/>
  <c r="M185" i="4" s="1"/>
  <c r="G66" i="6"/>
  <c r="K186" i="4" s="1"/>
  <c r="G186" i="11" s="1"/>
  <c r="H66" i="6"/>
  <c r="L186" i="4" s="1"/>
  <c r="I66" i="6"/>
  <c r="M186" i="4" s="1"/>
  <c r="G67" i="6"/>
  <c r="K187" i="4" s="1"/>
  <c r="G187" i="11" s="1"/>
  <c r="H67" i="6"/>
  <c r="L187" i="4" s="1"/>
  <c r="I67" i="6"/>
  <c r="M187" i="4" s="1"/>
  <c r="G68" i="6"/>
  <c r="K188" i="4" s="1"/>
  <c r="G188" i="11" s="1"/>
  <c r="H68" i="6"/>
  <c r="L188" i="4" s="1"/>
  <c r="I68" i="6"/>
  <c r="M188" i="4" s="1"/>
  <c r="G69" i="6"/>
  <c r="K189" i="4" s="1"/>
  <c r="G189" i="11" s="1"/>
  <c r="H69" i="6"/>
  <c r="L189" i="4" s="1"/>
  <c r="I69" i="6"/>
  <c r="M189" i="4" s="1"/>
  <c r="G70" i="6"/>
  <c r="K190" i="4" s="1"/>
  <c r="G190" i="11" s="1"/>
  <c r="H70" i="6"/>
  <c r="L190" i="4" s="1"/>
  <c r="I70" i="6"/>
  <c r="M190" i="4" s="1"/>
  <c r="G71" i="6"/>
  <c r="K191" i="4" s="1"/>
  <c r="G191" i="11" s="1"/>
  <c r="H71" i="6"/>
  <c r="L191" i="4" s="1"/>
  <c r="I71" i="6"/>
  <c r="M191" i="4" s="1"/>
  <c r="G72" i="6"/>
  <c r="K192" i="4" s="1"/>
  <c r="G192" i="11" s="1"/>
  <c r="H72" i="6"/>
  <c r="L192" i="4" s="1"/>
  <c r="I72" i="6"/>
  <c r="M192" i="4" s="1"/>
  <c r="G73" i="6"/>
  <c r="K193" i="4" s="1"/>
  <c r="G193" i="11" s="1"/>
  <c r="H73" i="6"/>
  <c r="L193" i="4" s="1"/>
  <c r="I73" i="6"/>
  <c r="M193" i="4" s="1"/>
  <c r="G74" i="6"/>
  <c r="K194" i="4" s="1"/>
  <c r="G194" i="11" s="1"/>
  <c r="H74" i="6"/>
  <c r="L194" i="4" s="1"/>
  <c r="I74" i="6"/>
  <c r="M194" i="4" s="1"/>
  <c r="G75" i="6"/>
  <c r="K195" i="4" s="1"/>
  <c r="G195" i="11" s="1"/>
  <c r="H75" i="6"/>
  <c r="L195" i="4" s="1"/>
  <c r="I75" i="6"/>
  <c r="M195" i="4" s="1"/>
  <c r="G76" i="6"/>
  <c r="K196" i="4" s="1"/>
  <c r="G196" i="11" s="1"/>
  <c r="H76" i="6"/>
  <c r="L196" i="4" s="1"/>
  <c r="I76" i="6"/>
  <c r="M196" i="4" s="1"/>
  <c r="G77" i="6"/>
  <c r="K197" i="4" s="1"/>
  <c r="G197" i="11" s="1"/>
  <c r="H77" i="6"/>
  <c r="L197" i="4" s="1"/>
  <c r="I77" i="6"/>
  <c r="M197" i="4" s="1"/>
  <c r="G78" i="6"/>
  <c r="K198" i="4" s="1"/>
  <c r="G198" i="11" s="1"/>
  <c r="H78" i="6"/>
  <c r="L198" i="4" s="1"/>
  <c r="I78" i="6"/>
  <c r="M198" i="4" s="1"/>
  <c r="G79" i="6"/>
  <c r="K199" i="4" s="1"/>
  <c r="G199" i="11" s="1"/>
  <c r="H79" i="6"/>
  <c r="L199" i="4" s="1"/>
  <c r="I79" i="6"/>
  <c r="M199" i="4" s="1"/>
  <c r="G80" i="6"/>
  <c r="K200" i="4" s="1"/>
  <c r="G200" i="11" s="1"/>
  <c r="H80" i="6"/>
  <c r="L200" i="4" s="1"/>
  <c r="I80" i="6"/>
  <c r="M200" i="4" s="1"/>
  <c r="G81" i="6"/>
  <c r="K201" i="4" s="1"/>
  <c r="G201" i="11" s="1"/>
  <c r="H81" i="6"/>
  <c r="L201" i="4" s="1"/>
  <c r="I81" i="6"/>
  <c r="M201" i="4" s="1"/>
  <c r="G82" i="6"/>
  <c r="K202" i="4" s="1"/>
  <c r="G202" i="11" s="1"/>
  <c r="H82" i="6"/>
  <c r="L202" i="4" s="1"/>
  <c r="I82" i="6"/>
  <c r="M202" i="4" s="1"/>
  <c r="G83" i="6"/>
  <c r="K203" i="4" s="1"/>
  <c r="G203" i="11" s="1"/>
  <c r="H83" i="6"/>
  <c r="L203" i="4" s="1"/>
  <c r="I83" i="6"/>
  <c r="M203" i="4" s="1"/>
  <c r="G84" i="6"/>
  <c r="K204" i="4" s="1"/>
  <c r="G204" i="11" s="1"/>
  <c r="H84" i="6"/>
  <c r="L204" i="4" s="1"/>
  <c r="I84" i="6"/>
  <c r="M204" i="4" s="1"/>
  <c r="G85" i="6"/>
  <c r="K205" i="4" s="1"/>
  <c r="G205" i="11" s="1"/>
  <c r="H85" i="6"/>
  <c r="L205" i="4" s="1"/>
  <c r="I85" i="6"/>
  <c r="M205" i="4" s="1"/>
  <c r="G86" i="6"/>
  <c r="K206" i="4" s="1"/>
  <c r="G206" i="11" s="1"/>
  <c r="H86" i="6"/>
  <c r="L206" i="4" s="1"/>
  <c r="I86" i="6"/>
  <c r="M206" i="4" s="1"/>
  <c r="G87" i="6"/>
  <c r="K207" i="4" s="1"/>
  <c r="G207" i="11" s="1"/>
  <c r="H87" i="6"/>
  <c r="L207" i="4" s="1"/>
  <c r="I87" i="6"/>
  <c r="M207" i="4" s="1"/>
  <c r="G88" i="6"/>
  <c r="K208" i="4" s="1"/>
  <c r="G208" i="11" s="1"/>
  <c r="H88" i="6"/>
  <c r="L208" i="4" s="1"/>
  <c r="I88" i="6"/>
  <c r="M208" i="4" s="1"/>
  <c r="G89" i="6"/>
  <c r="K209" i="4" s="1"/>
  <c r="G209" i="11" s="1"/>
  <c r="H89" i="6"/>
  <c r="L209" i="4" s="1"/>
  <c r="I89" i="6"/>
  <c r="M209" i="4" s="1"/>
  <c r="G90" i="6"/>
  <c r="K210" i="4" s="1"/>
  <c r="G210" i="11" s="1"/>
  <c r="H90" i="6"/>
  <c r="L210" i="4" s="1"/>
  <c r="I90" i="6"/>
  <c r="M210" i="4" s="1"/>
  <c r="G91" i="6"/>
  <c r="K211" i="4" s="1"/>
  <c r="G211" i="11" s="1"/>
  <c r="H91" i="6"/>
  <c r="L211" i="4" s="1"/>
  <c r="I91" i="6"/>
  <c r="M211" i="4" s="1"/>
  <c r="G92" i="6"/>
  <c r="K212" i="4" s="1"/>
  <c r="G212" i="11" s="1"/>
  <c r="H92" i="6"/>
  <c r="L212" i="4" s="1"/>
  <c r="I92" i="6"/>
  <c r="M212" i="4" s="1"/>
  <c r="G93" i="6"/>
  <c r="K213" i="4" s="1"/>
  <c r="G213" i="11" s="1"/>
  <c r="H93" i="6"/>
  <c r="L213" i="4" s="1"/>
  <c r="I93" i="6"/>
  <c r="M213" i="4" s="1"/>
  <c r="G94" i="6"/>
  <c r="K214" i="4" s="1"/>
  <c r="G214" i="11" s="1"/>
  <c r="H94" i="6"/>
  <c r="L214" i="4" s="1"/>
  <c r="I94" i="6"/>
  <c r="M214" i="4" s="1"/>
  <c r="G95" i="6"/>
  <c r="K215" i="4" s="1"/>
  <c r="G215" i="11" s="1"/>
  <c r="H95" i="6"/>
  <c r="L215" i="4" s="1"/>
  <c r="I95" i="6"/>
  <c r="M215" i="4" s="1"/>
  <c r="G96" i="6"/>
  <c r="K216" i="4" s="1"/>
  <c r="G216" i="11" s="1"/>
  <c r="H96" i="6"/>
  <c r="L216" i="4" s="1"/>
  <c r="I96" i="6"/>
  <c r="M216" i="4" s="1"/>
  <c r="G97" i="6"/>
  <c r="K217" i="4" s="1"/>
  <c r="G217" i="11" s="1"/>
  <c r="H97" i="6"/>
  <c r="L217" i="4" s="1"/>
  <c r="I97" i="6"/>
  <c r="M217" i="4" s="1"/>
  <c r="G98" i="6"/>
  <c r="K218" i="4" s="1"/>
  <c r="G218" i="11" s="1"/>
  <c r="H98" i="6"/>
  <c r="L218" i="4" s="1"/>
  <c r="I98" i="6"/>
  <c r="M218" i="4" s="1"/>
  <c r="G99" i="6"/>
  <c r="K219" i="4" s="1"/>
  <c r="G219" i="11" s="1"/>
  <c r="H99" i="6"/>
  <c r="L219" i="4" s="1"/>
  <c r="I99" i="6"/>
  <c r="M219" i="4" s="1"/>
  <c r="G100" i="6"/>
  <c r="K220" i="4" s="1"/>
  <c r="G220" i="11" s="1"/>
  <c r="H100" i="6"/>
  <c r="L220" i="4" s="1"/>
  <c r="I100" i="6"/>
  <c r="M220" i="4" s="1"/>
  <c r="G101" i="6"/>
  <c r="K221" i="4" s="1"/>
  <c r="G221" i="11" s="1"/>
  <c r="H101" i="6"/>
  <c r="L221" i="4" s="1"/>
  <c r="I101" i="6"/>
  <c r="M221" i="4" s="1"/>
  <c r="G102" i="6"/>
  <c r="K222" i="4" s="1"/>
  <c r="G222" i="11" s="1"/>
  <c r="H102" i="6"/>
  <c r="L222" i="4" s="1"/>
  <c r="I102" i="6"/>
  <c r="M222" i="4" s="1"/>
  <c r="G103" i="6"/>
  <c r="K223" i="4" s="1"/>
  <c r="G223" i="11" s="1"/>
  <c r="H103" i="6"/>
  <c r="L223" i="4" s="1"/>
  <c r="I103" i="6"/>
  <c r="M223" i="4" s="1"/>
  <c r="G104" i="6"/>
  <c r="K224" i="4" s="1"/>
  <c r="G224" i="11" s="1"/>
  <c r="H104" i="6"/>
  <c r="L224" i="4" s="1"/>
  <c r="I104" i="6"/>
  <c r="M224" i="4" s="1"/>
  <c r="G105" i="6"/>
  <c r="K225" i="4" s="1"/>
  <c r="G225" i="11" s="1"/>
  <c r="H105" i="6"/>
  <c r="L225" i="4" s="1"/>
  <c r="I105" i="6"/>
  <c r="M225" i="4" s="1"/>
  <c r="G106" i="6"/>
  <c r="K226" i="4" s="1"/>
  <c r="G226" i="11" s="1"/>
  <c r="H106" i="6"/>
  <c r="L226" i="4" s="1"/>
  <c r="I106" i="6"/>
  <c r="M226" i="4" s="1"/>
  <c r="G107" i="6"/>
  <c r="K227" i="4" s="1"/>
  <c r="G227" i="11" s="1"/>
  <c r="H107" i="6"/>
  <c r="L227" i="4" s="1"/>
  <c r="I107" i="6"/>
  <c r="M227" i="4" s="1"/>
  <c r="G108" i="6"/>
  <c r="K228" i="4" s="1"/>
  <c r="G228" i="11" s="1"/>
  <c r="H108" i="6"/>
  <c r="L228" i="4" s="1"/>
  <c r="I108" i="6"/>
  <c r="M228" i="4" s="1"/>
  <c r="G109" i="6"/>
  <c r="K229" i="4" s="1"/>
  <c r="G229" i="11" s="1"/>
  <c r="H109" i="6"/>
  <c r="L229" i="4" s="1"/>
  <c r="I109" i="6"/>
  <c r="M229" i="4" s="1"/>
  <c r="G110" i="6"/>
  <c r="K230" i="4" s="1"/>
  <c r="G230" i="11" s="1"/>
  <c r="H110" i="6"/>
  <c r="L230" i="4" s="1"/>
  <c r="I110" i="6"/>
  <c r="M230" i="4" s="1"/>
  <c r="G111" i="6"/>
  <c r="K231" i="4" s="1"/>
  <c r="G231" i="11" s="1"/>
  <c r="H111" i="6"/>
  <c r="L231" i="4" s="1"/>
  <c r="I111" i="6"/>
  <c r="M231" i="4" s="1"/>
  <c r="G112" i="6"/>
  <c r="K232" i="4" s="1"/>
  <c r="G232" i="11" s="1"/>
  <c r="H112" i="6"/>
  <c r="L232" i="4" s="1"/>
  <c r="I112" i="6"/>
  <c r="M232" i="4" s="1"/>
  <c r="G113" i="6"/>
  <c r="K233" i="4" s="1"/>
  <c r="G233" i="11" s="1"/>
  <c r="H113" i="6"/>
  <c r="L233" i="4" s="1"/>
  <c r="I113" i="6"/>
  <c r="M233" i="4" s="1"/>
  <c r="G114" i="6"/>
  <c r="K234" i="4" s="1"/>
  <c r="G234" i="11" s="1"/>
  <c r="H114" i="6"/>
  <c r="L234" i="4" s="1"/>
  <c r="I114" i="6"/>
  <c r="M234" i="4" s="1"/>
  <c r="G115" i="6"/>
  <c r="K235" i="4" s="1"/>
  <c r="G235" i="11" s="1"/>
  <c r="H115" i="6"/>
  <c r="L235" i="4" s="1"/>
  <c r="I115" i="6"/>
  <c r="M235" i="4" s="1"/>
  <c r="G116" i="6"/>
  <c r="K236" i="4" s="1"/>
  <c r="G236" i="11" s="1"/>
  <c r="H116" i="6"/>
  <c r="L236" i="4" s="1"/>
  <c r="I116" i="6"/>
  <c r="M236" i="4" s="1"/>
  <c r="G117" i="6"/>
  <c r="K237" i="4" s="1"/>
  <c r="G237" i="11" s="1"/>
  <c r="H117" i="6"/>
  <c r="L237" i="4" s="1"/>
  <c r="I117" i="6"/>
  <c r="M237" i="4" s="1"/>
  <c r="G118" i="6"/>
  <c r="K238" i="4" s="1"/>
  <c r="G238" i="11" s="1"/>
  <c r="H118" i="6"/>
  <c r="L238" i="4" s="1"/>
  <c r="I118" i="6"/>
  <c r="M238" i="4" s="1"/>
  <c r="G119" i="6"/>
  <c r="K239" i="4" s="1"/>
  <c r="G239" i="11" s="1"/>
  <c r="H119" i="6"/>
  <c r="L239" i="4" s="1"/>
  <c r="I119" i="6"/>
  <c r="M239" i="4" s="1"/>
  <c r="G120" i="6"/>
  <c r="K240" i="4" s="1"/>
  <c r="G240" i="11" s="1"/>
  <c r="H120" i="6"/>
  <c r="L240" i="4" s="1"/>
  <c r="I120" i="6"/>
  <c r="M240" i="4" s="1"/>
  <c r="G121" i="6"/>
  <c r="K241" i="4" s="1"/>
  <c r="G241" i="11" s="1"/>
  <c r="H121" i="6"/>
  <c r="L241" i="4" s="1"/>
  <c r="I121" i="6"/>
  <c r="M241" i="4" s="1"/>
  <c r="G2" i="6"/>
  <c r="K122" i="4" s="1"/>
  <c r="H2" i="6"/>
  <c r="L122" i="4" s="1"/>
  <c r="H2" i="7" s="1"/>
  <c r="I2" i="6"/>
  <c r="M122" i="4" s="1"/>
  <c r="G15" i="11" l="1"/>
  <c r="G59" i="11"/>
  <c r="G47" i="11"/>
  <c r="G11" i="11"/>
  <c r="G43" i="11"/>
  <c r="G39" i="11"/>
  <c r="G7" i="11"/>
  <c r="G35" i="11"/>
  <c r="G31" i="11"/>
  <c r="G55" i="11"/>
  <c r="G17" i="11"/>
  <c r="G87" i="11"/>
  <c r="G71" i="11"/>
  <c r="G52" i="11"/>
  <c r="G91" i="11"/>
  <c r="G83" i="11"/>
  <c r="G32" i="11"/>
  <c r="G63" i="11"/>
  <c r="G60" i="11"/>
  <c r="G23" i="11"/>
  <c r="G13" i="11"/>
  <c r="G41" i="11"/>
  <c r="G79" i="11"/>
  <c r="G33" i="11"/>
  <c r="G56" i="11"/>
  <c r="G51" i="11"/>
  <c r="G75" i="11"/>
  <c r="G40" i="11"/>
  <c r="G99" i="11"/>
  <c r="G95" i="11"/>
  <c r="G68" i="11"/>
  <c r="G45" i="11"/>
  <c r="G44" i="11"/>
  <c r="G100" i="11"/>
  <c r="G61" i="11"/>
  <c r="G57" i="11"/>
  <c r="G72" i="11"/>
  <c r="G48" i="11"/>
  <c r="G76" i="11"/>
  <c r="G111" i="11"/>
  <c r="G28" i="11"/>
  <c r="G104" i="11"/>
  <c r="G80" i="11"/>
  <c r="G120" i="11"/>
  <c r="G103" i="11"/>
  <c r="G96" i="11"/>
  <c r="G67" i="11"/>
  <c r="G27" i="11"/>
  <c r="G92" i="11"/>
  <c r="G64" i="11"/>
  <c r="G29" i="11"/>
  <c r="G14" i="11"/>
  <c r="G62" i="11"/>
  <c r="G2" i="11"/>
  <c r="G74" i="11"/>
  <c r="G26" i="11"/>
  <c r="G115" i="11"/>
  <c r="G88" i="11"/>
  <c r="G25" i="11"/>
  <c r="G69" i="11"/>
  <c r="G38" i="11"/>
  <c r="G9" i="11"/>
  <c r="G73" i="11"/>
  <c r="G109" i="11"/>
  <c r="G53" i="11"/>
  <c r="G85" i="11"/>
  <c r="G37" i="11"/>
  <c r="G108" i="11"/>
  <c r="G84" i="11"/>
  <c r="G21" i="11"/>
  <c r="G50" i="11"/>
  <c r="G105" i="11"/>
  <c r="G89" i="11"/>
  <c r="G101" i="11"/>
  <c r="G121" i="11"/>
  <c r="G117" i="11"/>
  <c r="G97" i="11"/>
  <c r="G81" i="11"/>
  <c r="G65" i="11"/>
  <c r="G112" i="11"/>
  <c r="G93" i="11"/>
  <c r="G77" i="11"/>
  <c r="G49" i="11"/>
  <c r="G5" i="11"/>
  <c r="G98" i="11"/>
  <c r="G119" i="11"/>
  <c r="G107" i="11"/>
  <c r="G118" i="11"/>
  <c r="G106" i="11"/>
  <c r="G94" i="11"/>
  <c r="G82" i="11"/>
  <c r="G70" i="11"/>
  <c r="G58" i="11"/>
  <c r="G46" i="11"/>
  <c r="G34" i="11"/>
  <c r="G22" i="11"/>
  <c r="G10" i="11"/>
  <c r="G116" i="11"/>
  <c r="G86" i="11"/>
  <c r="G114" i="11"/>
  <c r="G90" i="11"/>
  <c r="G66" i="11"/>
  <c r="G42" i="11"/>
  <c r="G30" i="11"/>
  <c r="G18" i="11"/>
  <c r="G110" i="11"/>
  <c r="G102" i="11"/>
  <c r="G78" i="11"/>
  <c r="G54" i="11"/>
  <c r="G6" i="11"/>
  <c r="G113" i="11"/>
  <c r="G2" i="7"/>
  <c r="G122" i="11"/>
  <c r="M2" i="11"/>
  <c r="H7" i="11" l="1"/>
  <c r="H19" i="11"/>
  <c r="H31" i="11"/>
  <c r="H43" i="11"/>
  <c r="H55" i="11"/>
  <c r="H67" i="11"/>
  <c r="H79" i="11"/>
  <c r="H91" i="11"/>
  <c r="H103" i="11"/>
  <c r="H115" i="11"/>
  <c r="H127" i="11"/>
  <c r="H139" i="11"/>
  <c r="H151" i="11"/>
  <c r="H163" i="11"/>
  <c r="H175" i="11"/>
  <c r="H187" i="11"/>
  <c r="H199" i="11"/>
  <c r="H211" i="11"/>
  <c r="H223" i="11"/>
  <c r="H235" i="11"/>
  <c r="H247" i="11"/>
  <c r="H259" i="11"/>
  <c r="H271" i="11"/>
  <c r="H283" i="11"/>
  <c r="H295" i="11"/>
  <c r="H307" i="11"/>
  <c r="H319" i="11"/>
  <c r="H331" i="11"/>
  <c r="H343" i="11"/>
  <c r="H355" i="11"/>
  <c r="H8" i="11"/>
  <c r="H20" i="11"/>
  <c r="H32" i="11"/>
  <c r="H44" i="11"/>
  <c r="H56" i="11"/>
  <c r="H68" i="11"/>
  <c r="H80" i="11"/>
  <c r="H92" i="11"/>
  <c r="H104" i="11"/>
  <c r="H116" i="11"/>
  <c r="H128" i="11"/>
  <c r="H140" i="11"/>
  <c r="H152" i="11"/>
  <c r="H164" i="11"/>
  <c r="H176" i="11"/>
  <c r="H188" i="11"/>
  <c r="H200" i="11"/>
  <c r="H212" i="11"/>
  <c r="H224" i="11"/>
  <c r="H236" i="11"/>
  <c r="H248" i="11"/>
  <c r="H260" i="11"/>
  <c r="H272" i="11"/>
  <c r="H284" i="11"/>
  <c r="H296" i="11"/>
  <c r="H308" i="11"/>
  <c r="H320" i="11"/>
  <c r="H332" i="11"/>
  <c r="H344" i="11"/>
  <c r="H356" i="11"/>
  <c r="H9" i="11"/>
  <c r="H21" i="11"/>
  <c r="H33" i="11"/>
  <c r="H45" i="11"/>
  <c r="H57" i="11"/>
  <c r="H69" i="11"/>
  <c r="H81" i="11"/>
  <c r="H93" i="11"/>
  <c r="H105" i="11"/>
  <c r="H117" i="11"/>
  <c r="H129" i="11"/>
  <c r="H141" i="11"/>
  <c r="H153" i="11"/>
  <c r="H165" i="11"/>
  <c r="H177" i="11"/>
  <c r="H189" i="11"/>
  <c r="H201" i="11"/>
  <c r="H213" i="11"/>
  <c r="H225" i="11"/>
  <c r="H237" i="11"/>
  <c r="H249" i="11"/>
  <c r="H261" i="11"/>
  <c r="H273" i="11"/>
  <c r="H285" i="11"/>
  <c r="H297" i="11"/>
  <c r="H309" i="11"/>
  <c r="H321" i="11"/>
  <c r="H333" i="11"/>
  <c r="H345" i="11"/>
  <c r="H357" i="11"/>
  <c r="H10" i="11"/>
  <c r="H22" i="11"/>
  <c r="H34" i="11"/>
  <c r="H46" i="11"/>
  <c r="H58" i="11"/>
  <c r="H70" i="11"/>
  <c r="H82" i="11"/>
  <c r="H94" i="11"/>
  <c r="H106" i="11"/>
  <c r="H118" i="11"/>
  <c r="H130" i="11"/>
  <c r="H142" i="11"/>
  <c r="H154" i="11"/>
  <c r="H166" i="11"/>
  <c r="H178" i="11"/>
  <c r="H190" i="11"/>
  <c r="H202" i="11"/>
  <c r="H214" i="11"/>
  <c r="H226" i="11"/>
  <c r="H238" i="11"/>
  <c r="H250" i="11"/>
  <c r="H262" i="11"/>
  <c r="H274" i="11"/>
  <c r="H286" i="11"/>
  <c r="H298" i="11"/>
  <c r="H310" i="11"/>
  <c r="H322" i="11"/>
  <c r="H334" i="11"/>
  <c r="H346" i="11"/>
  <c r="H358" i="11"/>
  <c r="H11" i="11"/>
  <c r="H23" i="11"/>
  <c r="H35" i="11"/>
  <c r="H47" i="11"/>
  <c r="H59" i="11"/>
  <c r="H71" i="11"/>
  <c r="H83" i="11"/>
  <c r="H95" i="11"/>
  <c r="H107" i="11"/>
  <c r="H119" i="11"/>
  <c r="H131" i="11"/>
  <c r="H143" i="11"/>
  <c r="H155" i="11"/>
  <c r="H167" i="11"/>
  <c r="H179" i="11"/>
  <c r="H191" i="11"/>
  <c r="H203" i="11"/>
  <c r="H215" i="11"/>
  <c r="H227" i="11"/>
  <c r="H239" i="11"/>
  <c r="H251" i="11"/>
  <c r="H263" i="11"/>
  <c r="H275" i="11"/>
  <c r="H287" i="11"/>
  <c r="H299" i="11"/>
  <c r="H311" i="11"/>
  <c r="H323" i="11"/>
  <c r="H335" i="11"/>
  <c r="H347" i="11"/>
  <c r="H359" i="11"/>
  <c r="H12" i="11"/>
  <c r="H24" i="11"/>
  <c r="H36" i="11"/>
  <c r="H48" i="11"/>
  <c r="H60" i="11"/>
  <c r="H72" i="11"/>
  <c r="H84" i="11"/>
  <c r="H96" i="11"/>
  <c r="H108" i="11"/>
  <c r="H120" i="11"/>
  <c r="H132" i="11"/>
  <c r="H144" i="11"/>
  <c r="H156" i="11"/>
  <c r="H168" i="11"/>
  <c r="H180" i="11"/>
  <c r="H192" i="11"/>
  <c r="H204" i="11"/>
  <c r="H216" i="11"/>
  <c r="H228" i="11"/>
  <c r="H240" i="11"/>
  <c r="H252" i="11"/>
  <c r="H264" i="11"/>
  <c r="H276" i="11"/>
  <c r="H288" i="11"/>
  <c r="H300" i="11"/>
  <c r="H312" i="11"/>
  <c r="H324" i="11"/>
  <c r="H336" i="11"/>
  <c r="H348" i="11"/>
  <c r="H360" i="11"/>
  <c r="H13" i="11"/>
  <c r="H25" i="11"/>
  <c r="H37" i="11"/>
  <c r="H49" i="11"/>
  <c r="H61" i="11"/>
  <c r="H73" i="11"/>
  <c r="H85" i="11"/>
  <c r="H97" i="11"/>
  <c r="H109" i="11"/>
  <c r="H121" i="11"/>
  <c r="H133" i="11"/>
  <c r="H145" i="11"/>
  <c r="H157" i="11"/>
  <c r="H169" i="11"/>
  <c r="H181" i="11"/>
  <c r="H193" i="11"/>
  <c r="H205" i="11"/>
  <c r="H217" i="11"/>
  <c r="H229" i="11"/>
  <c r="H241" i="11"/>
  <c r="H253" i="11"/>
  <c r="H265" i="11"/>
  <c r="H277" i="11"/>
  <c r="H289" i="11"/>
  <c r="H301" i="11"/>
  <c r="H313" i="11"/>
  <c r="H325" i="11"/>
  <c r="H337" i="11"/>
  <c r="H349" i="11"/>
  <c r="H361" i="11"/>
  <c r="H14" i="11"/>
  <c r="H26" i="11"/>
  <c r="H38" i="11"/>
  <c r="H50" i="11"/>
  <c r="H62" i="11"/>
  <c r="H74" i="11"/>
  <c r="H86" i="11"/>
  <c r="H98" i="11"/>
  <c r="H110" i="11"/>
  <c r="H122" i="11"/>
  <c r="H134" i="11"/>
  <c r="H146" i="11"/>
  <c r="H158" i="11"/>
  <c r="H170" i="11"/>
  <c r="H182" i="11"/>
  <c r="H194" i="11"/>
  <c r="H206" i="11"/>
  <c r="H218" i="11"/>
  <c r="H230" i="11"/>
  <c r="H242" i="11"/>
  <c r="H254" i="11"/>
  <c r="H266" i="11"/>
  <c r="H278" i="11"/>
  <c r="H290" i="11"/>
  <c r="H302" i="11"/>
  <c r="H314" i="11"/>
  <c r="H326" i="11"/>
  <c r="H338" i="11"/>
  <c r="H350" i="11"/>
  <c r="H362" i="11"/>
  <c r="H3" i="11"/>
  <c r="H15" i="11"/>
  <c r="H27" i="11"/>
  <c r="H39" i="11"/>
  <c r="H51" i="11"/>
  <c r="H63" i="11"/>
  <c r="H75" i="11"/>
  <c r="H87" i="11"/>
  <c r="H99" i="11"/>
  <c r="H111" i="11"/>
  <c r="H123" i="11"/>
  <c r="H135" i="11"/>
  <c r="H147" i="11"/>
  <c r="H159" i="11"/>
  <c r="H171" i="11"/>
  <c r="H183" i="11"/>
  <c r="H195" i="11"/>
  <c r="H207" i="11"/>
  <c r="H219" i="11"/>
  <c r="H231" i="11"/>
  <c r="H243" i="11"/>
  <c r="H255" i="11"/>
  <c r="H267" i="11"/>
  <c r="H279" i="11"/>
  <c r="H291" i="11"/>
  <c r="H303" i="11"/>
  <c r="H315" i="11"/>
  <c r="H327" i="11"/>
  <c r="H339" i="11"/>
  <c r="H351" i="11"/>
  <c r="H2" i="11"/>
  <c r="H4" i="11"/>
  <c r="H16" i="11"/>
  <c r="H28" i="11"/>
  <c r="H40" i="11"/>
  <c r="H52" i="11"/>
  <c r="H64" i="11"/>
  <c r="H76" i="11"/>
  <c r="H88" i="11"/>
  <c r="H100" i="11"/>
  <c r="H112" i="11"/>
  <c r="H124" i="11"/>
  <c r="H136" i="11"/>
  <c r="H148" i="11"/>
  <c r="H160" i="11"/>
  <c r="H172" i="11"/>
  <c r="H184" i="11"/>
  <c r="H196" i="11"/>
  <c r="H208" i="11"/>
  <c r="H220" i="11"/>
  <c r="H232" i="11"/>
  <c r="H244" i="11"/>
  <c r="H256" i="11"/>
  <c r="H268" i="11"/>
  <c r="H280" i="11"/>
  <c r="H292" i="11"/>
  <c r="H304" i="11"/>
  <c r="H316" i="11"/>
  <c r="H328" i="11"/>
  <c r="H340" i="11"/>
  <c r="H352" i="11"/>
  <c r="H5" i="11"/>
  <c r="H17" i="11"/>
  <c r="H29" i="11"/>
  <c r="H41" i="11"/>
  <c r="H53" i="11"/>
  <c r="H65" i="11"/>
  <c r="H77" i="11"/>
  <c r="H89" i="11"/>
  <c r="H101" i="11"/>
  <c r="H113" i="11"/>
  <c r="H125" i="11"/>
  <c r="H137" i="11"/>
  <c r="H149" i="11"/>
  <c r="H161" i="11"/>
  <c r="H173" i="11"/>
  <c r="H185" i="11"/>
  <c r="H197" i="11"/>
  <c r="H209" i="11"/>
  <c r="H221" i="11"/>
  <c r="H233" i="11"/>
  <c r="H245" i="11"/>
  <c r="H257" i="11"/>
  <c r="H269" i="11"/>
  <c r="H281" i="11"/>
  <c r="H293" i="11"/>
  <c r="H305" i="11"/>
  <c r="H317" i="11"/>
  <c r="H329" i="11"/>
  <c r="H341" i="11"/>
  <c r="H353" i="11"/>
  <c r="H6" i="11"/>
  <c r="H18" i="11"/>
  <c r="H30" i="11"/>
  <c r="H42" i="11"/>
  <c r="H54" i="11"/>
  <c r="H66" i="11"/>
  <c r="H78" i="11"/>
  <c r="H90" i="11"/>
  <c r="H102" i="11"/>
  <c r="H114" i="11"/>
  <c r="H126" i="11"/>
  <c r="H138" i="11"/>
  <c r="H150" i="11"/>
  <c r="H162" i="11"/>
  <c r="H174" i="11"/>
  <c r="H186" i="11"/>
  <c r="H198" i="11"/>
  <c r="H210" i="11"/>
  <c r="H222" i="11"/>
  <c r="H234" i="11"/>
  <c r="H246" i="11"/>
  <c r="H258" i="11"/>
  <c r="H270" i="11"/>
  <c r="H282" i="11"/>
  <c r="H294" i="11"/>
  <c r="H306" i="11"/>
  <c r="H318" i="11"/>
  <c r="H330" i="11"/>
  <c r="H342" i="11"/>
  <c r="H354" i="11"/>
  <c r="I252" i="8" l="1"/>
  <c r="AD252" i="8" s="1"/>
  <c r="G256" i="8"/>
  <c r="AC256" i="8" s="1"/>
  <c r="G259" i="8"/>
  <c r="AC259" i="8" s="1"/>
  <c r="G262" i="8"/>
  <c r="AC262" i="8" s="1"/>
  <c r="G265" i="8"/>
  <c r="AC265" i="8" s="1"/>
  <c r="G268" i="8"/>
  <c r="AC268" i="8" s="1"/>
  <c r="G271" i="8"/>
  <c r="AC271" i="8" s="1"/>
  <c r="G274" i="8"/>
  <c r="AC274" i="8" s="1"/>
  <c r="G277" i="8"/>
  <c r="AC277" i="8" s="1"/>
  <c r="G280" i="8"/>
  <c r="AC280" i="8" s="1"/>
  <c r="G283" i="8"/>
  <c r="AC283" i="8" s="1"/>
  <c r="G286" i="8"/>
  <c r="AC286" i="8" s="1"/>
  <c r="G289" i="8"/>
  <c r="AC289" i="8" s="1"/>
  <c r="G292" i="8"/>
  <c r="AC292" i="8" s="1"/>
  <c r="G295" i="8"/>
  <c r="AC295" i="8" s="1"/>
  <c r="G298" i="8"/>
  <c r="AC298" i="8" s="1"/>
  <c r="G301" i="8"/>
  <c r="AC301" i="8" s="1"/>
  <c r="G304" i="8"/>
  <c r="AC304" i="8" s="1"/>
  <c r="G307" i="8"/>
  <c r="AC307" i="8" s="1"/>
  <c r="G310" i="8"/>
  <c r="AC310" i="8" s="1"/>
  <c r="G313" i="8"/>
  <c r="AC313" i="8" s="1"/>
  <c r="G316" i="8"/>
  <c r="AC316" i="8" s="1"/>
  <c r="G319" i="8"/>
  <c r="AC319" i="8" s="1"/>
  <c r="G322" i="8"/>
  <c r="AC322" i="8" s="1"/>
  <c r="G325" i="8"/>
  <c r="AC325" i="8" s="1"/>
  <c r="G328" i="8"/>
  <c r="AC328" i="8" s="1"/>
  <c r="G331" i="8"/>
  <c r="AC331" i="8" s="1"/>
  <c r="G334" i="8"/>
  <c r="AC334" i="8" s="1"/>
  <c r="G337" i="8"/>
  <c r="AC337" i="8" s="1"/>
  <c r="G340" i="8"/>
  <c r="AC340" i="8" s="1"/>
  <c r="G343" i="8"/>
  <c r="AC343" i="8" s="1"/>
  <c r="G346" i="8"/>
  <c r="AC346" i="8" s="1"/>
  <c r="G349" i="8"/>
  <c r="AC349" i="8" s="1"/>
  <c r="G352" i="8"/>
  <c r="AC352" i="8" s="1"/>
  <c r="G355" i="8"/>
  <c r="AC355" i="8" s="1"/>
  <c r="G358" i="8"/>
  <c r="AC358" i="8" s="1"/>
  <c r="G361" i="8"/>
  <c r="AC361" i="8" s="1"/>
  <c r="F253" i="8"/>
  <c r="S253" i="8" s="1"/>
  <c r="G253" i="8"/>
  <c r="AC253" i="8" s="1"/>
  <c r="I249" i="8"/>
  <c r="AD249" i="8" s="1"/>
  <c r="F250" i="8"/>
  <c r="S250" i="8" s="1"/>
  <c r="G250" i="8"/>
  <c r="AC250" i="8" s="1"/>
  <c r="F289" i="8"/>
  <c r="S289" i="8" s="1"/>
  <c r="F319" i="8"/>
  <c r="S319" i="8" s="1"/>
  <c r="F331" i="8"/>
  <c r="S331" i="8" s="1"/>
  <c r="F343" i="8"/>
  <c r="S343" i="8" s="1"/>
  <c r="I143" i="8"/>
  <c r="AD143" i="8" s="1"/>
  <c r="F256" i="8"/>
  <c r="S256" i="8" s="1"/>
  <c r="F292" i="8"/>
  <c r="S292" i="8" s="1"/>
  <c r="F352" i="8"/>
  <c r="S352" i="8" s="1"/>
  <c r="F259" i="8"/>
  <c r="S259" i="8" s="1"/>
  <c r="F295" i="8"/>
  <c r="S295" i="8" s="1"/>
  <c r="F262" i="8"/>
  <c r="S262" i="8" s="1"/>
  <c r="F298" i="8"/>
  <c r="S298" i="8" s="1"/>
  <c r="F322" i="8"/>
  <c r="S322" i="8" s="1"/>
  <c r="F334" i="8"/>
  <c r="S334" i="8" s="1"/>
  <c r="F346" i="8"/>
  <c r="S346" i="8" s="1"/>
  <c r="F265" i="8"/>
  <c r="S265" i="8" s="1"/>
  <c r="F301" i="8"/>
  <c r="S301" i="8" s="1"/>
  <c r="F361" i="8"/>
  <c r="S361" i="8" s="1"/>
  <c r="F268" i="8"/>
  <c r="S268" i="8" s="1"/>
  <c r="F304" i="8"/>
  <c r="S304" i="8" s="1"/>
  <c r="F271" i="8"/>
  <c r="S271" i="8" s="1"/>
  <c r="F307" i="8"/>
  <c r="S307" i="8" s="1"/>
  <c r="F325" i="8"/>
  <c r="S325" i="8" s="1"/>
  <c r="F337" i="8"/>
  <c r="S337" i="8" s="1"/>
  <c r="F355" i="8"/>
  <c r="S355" i="8" s="1"/>
  <c r="F274" i="8"/>
  <c r="S274" i="8" s="1"/>
  <c r="F310" i="8"/>
  <c r="S310" i="8" s="1"/>
  <c r="F277" i="8"/>
  <c r="S277" i="8" s="1"/>
  <c r="F313" i="8"/>
  <c r="S313" i="8" s="1"/>
  <c r="F349" i="8"/>
  <c r="S349" i="8" s="1"/>
  <c r="F280" i="8"/>
  <c r="S280" i="8" s="1"/>
  <c r="F316" i="8"/>
  <c r="S316" i="8" s="1"/>
  <c r="F328" i="8"/>
  <c r="S328" i="8" s="1"/>
  <c r="F340" i="8"/>
  <c r="S340" i="8" s="1"/>
  <c r="F283" i="8"/>
  <c r="S283" i="8" s="1"/>
  <c r="G129" i="8"/>
  <c r="AC129" i="8" s="1"/>
  <c r="G200" i="8"/>
  <c r="AC200" i="8" s="1"/>
  <c r="G248" i="8"/>
  <c r="AC248" i="8" s="1"/>
  <c r="F286" i="8"/>
  <c r="S286" i="8" s="1"/>
  <c r="G350" i="8"/>
  <c r="AC350" i="8" s="1"/>
  <c r="F358" i="8"/>
  <c r="S358" i="8" s="1"/>
  <c r="H2" i="8"/>
  <c r="T2" i="8" s="1"/>
  <c r="H44" i="8"/>
  <c r="T44" i="8" s="1"/>
  <c r="H80" i="8"/>
  <c r="T80" i="8" s="1"/>
  <c r="H116" i="8"/>
  <c r="T116" i="8" s="1"/>
  <c r="H214" i="8"/>
  <c r="T214" i="8" s="1"/>
  <c r="H178" i="8"/>
  <c r="T178" i="8" s="1"/>
  <c r="H142" i="8"/>
  <c r="T142" i="8" s="1"/>
  <c r="H347" i="8"/>
  <c r="T347" i="8" s="1"/>
  <c r="H311" i="8"/>
  <c r="T311" i="8" s="1"/>
  <c r="H251" i="8"/>
  <c r="T251" i="8" s="1"/>
  <c r="H245" i="8"/>
  <c r="T245" i="8" s="1"/>
  <c r="G35" i="8"/>
  <c r="AC35" i="8" s="1"/>
  <c r="G71" i="8"/>
  <c r="AC71" i="8" s="1"/>
  <c r="G107" i="8"/>
  <c r="AC107" i="8" s="1"/>
  <c r="G223" i="8"/>
  <c r="AC223" i="8" s="1"/>
  <c r="G187" i="8"/>
  <c r="AC187" i="8" s="1"/>
  <c r="G329" i="8"/>
  <c r="AC329" i="8" s="1"/>
  <c r="F23" i="8"/>
  <c r="S23" i="8" s="1"/>
  <c r="F59" i="8"/>
  <c r="S59" i="8" s="1"/>
  <c r="F95" i="8"/>
  <c r="S95" i="8" s="1"/>
  <c r="F235" i="8"/>
  <c r="S235" i="8" s="1"/>
  <c r="F199" i="8"/>
  <c r="S199" i="8" s="1"/>
  <c r="F163" i="8"/>
  <c r="S163" i="8" s="1"/>
  <c r="I3" i="8"/>
  <c r="AD3" i="8" s="1"/>
  <c r="I39" i="8"/>
  <c r="AD39" i="8" s="1"/>
  <c r="I75" i="8"/>
  <c r="AD75" i="8" s="1"/>
  <c r="I111" i="8"/>
  <c r="AD111" i="8" s="1"/>
  <c r="I219" i="8"/>
  <c r="AD219" i="8" s="1"/>
  <c r="I346" i="8"/>
  <c r="AD346" i="8" s="1"/>
  <c r="H36" i="8"/>
  <c r="T36" i="8" s="1"/>
  <c r="H72" i="8"/>
  <c r="T72" i="8" s="1"/>
  <c r="H108" i="8"/>
  <c r="T108" i="8" s="1"/>
  <c r="H222" i="8"/>
  <c r="T222" i="8" s="1"/>
  <c r="G27" i="8"/>
  <c r="AC27" i="8" s="1"/>
  <c r="G240" i="8"/>
  <c r="AC240" i="8" s="1"/>
  <c r="F12" i="8"/>
  <c r="S12" i="8" s="1"/>
  <c r="F48" i="8"/>
  <c r="S48" i="8" s="1"/>
  <c r="F84" i="8"/>
  <c r="S84" i="8" s="1"/>
  <c r="I4" i="8"/>
  <c r="AD4" i="8" s="1"/>
  <c r="I40" i="8"/>
  <c r="AD40" i="8" s="1"/>
  <c r="I76" i="8"/>
  <c r="AD76" i="8" s="1"/>
  <c r="I112" i="8"/>
  <c r="AD112" i="8" s="1"/>
  <c r="H22" i="8"/>
  <c r="T22" i="8" s="1"/>
  <c r="H58" i="8"/>
  <c r="T58" i="8" s="1"/>
  <c r="H94" i="8"/>
  <c r="T94" i="8" s="1"/>
  <c r="H236" i="8"/>
  <c r="T236" i="8" s="1"/>
  <c r="H200" i="8"/>
  <c r="T200" i="8" s="1"/>
  <c r="G34" i="8"/>
  <c r="AC34" i="8" s="1"/>
  <c r="G70" i="8"/>
  <c r="AC70" i="8" s="1"/>
  <c r="G106" i="8"/>
  <c r="AC106" i="8" s="1"/>
  <c r="G224" i="8"/>
  <c r="AC224" i="8" s="1"/>
  <c r="F19" i="8"/>
  <c r="S19" i="8" s="1"/>
  <c r="F55" i="8"/>
  <c r="S55" i="8" s="1"/>
  <c r="F91" i="8"/>
  <c r="S91" i="8" s="1"/>
  <c r="F239" i="8"/>
  <c r="S239" i="8" s="1"/>
  <c r="I2" i="8"/>
  <c r="AD2" i="8" s="1"/>
  <c r="I38" i="8"/>
  <c r="AD38" i="8" s="1"/>
  <c r="I74" i="8"/>
  <c r="AD74" i="8" s="1"/>
  <c r="I110" i="8"/>
  <c r="AD110" i="8" s="1"/>
  <c r="I220" i="8"/>
  <c r="AD220" i="8" s="1"/>
  <c r="G154" i="8"/>
  <c r="AC154" i="8" s="1"/>
  <c r="G311" i="8"/>
  <c r="AC311" i="8" s="1"/>
  <c r="G275" i="8"/>
  <c r="AC275" i="8" s="1"/>
  <c r="F139" i="8"/>
  <c r="S139" i="8" s="1"/>
  <c r="F326" i="8"/>
  <c r="S326" i="8" s="1"/>
  <c r="F290" i="8"/>
  <c r="S290" i="8" s="1"/>
  <c r="F254" i="8"/>
  <c r="S254" i="8" s="1"/>
  <c r="I174" i="8"/>
  <c r="AD174" i="8" s="1"/>
  <c r="I138" i="8"/>
  <c r="AD138" i="8" s="1"/>
  <c r="I325" i="8"/>
  <c r="AD325" i="8" s="1"/>
  <c r="I289" i="8"/>
  <c r="AD289" i="8" s="1"/>
  <c r="I253" i="8"/>
  <c r="AD253" i="8" s="1"/>
  <c r="H183" i="8"/>
  <c r="T183" i="8" s="1"/>
  <c r="H147" i="8"/>
  <c r="T147" i="8" s="1"/>
  <c r="H352" i="8"/>
  <c r="T352" i="8" s="1"/>
  <c r="H316" i="8"/>
  <c r="T316" i="8" s="1"/>
  <c r="H280" i="8"/>
  <c r="T280" i="8" s="1"/>
  <c r="G69" i="8"/>
  <c r="AC69" i="8" s="1"/>
  <c r="G108" i="8"/>
  <c r="AC108" i="8" s="1"/>
  <c r="G213" i="8"/>
  <c r="AC213" i="8" s="1"/>
  <c r="G159" i="8"/>
  <c r="AC159" i="8" s="1"/>
  <c r="F120" i="8"/>
  <c r="S120" i="8" s="1"/>
  <c r="F210" i="8"/>
  <c r="S210" i="8" s="1"/>
  <c r="F174" i="8"/>
  <c r="S174" i="8" s="1"/>
  <c r="G243" i="8"/>
  <c r="AC243" i="8" s="1"/>
  <c r="H5" i="8"/>
  <c r="T5" i="8" s="1"/>
  <c r="H47" i="8"/>
  <c r="T47" i="8" s="1"/>
  <c r="H83" i="8"/>
  <c r="T83" i="8" s="1"/>
  <c r="H119" i="8"/>
  <c r="T119" i="8" s="1"/>
  <c r="H211" i="8"/>
  <c r="T211" i="8" s="1"/>
  <c r="H175" i="8"/>
  <c r="T175" i="8" s="1"/>
  <c r="H139" i="8"/>
  <c r="T139" i="8" s="1"/>
  <c r="H344" i="8"/>
  <c r="T344" i="8" s="1"/>
  <c r="H308" i="8"/>
  <c r="T308" i="8" s="1"/>
  <c r="H248" i="8"/>
  <c r="T248" i="8" s="1"/>
  <c r="G2" i="8"/>
  <c r="AC2" i="8" s="1"/>
  <c r="G38" i="8"/>
  <c r="AC38" i="8" s="1"/>
  <c r="G74" i="8"/>
  <c r="AC74" i="8" s="1"/>
  <c r="G110" i="8"/>
  <c r="AC110" i="8" s="1"/>
  <c r="G220" i="8"/>
  <c r="AC220" i="8" s="1"/>
  <c r="G184" i="8"/>
  <c r="AC184" i="8" s="1"/>
  <c r="G326" i="8"/>
  <c r="AC326" i="8" s="1"/>
  <c r="F26" i="8"/>
  <c r="S26" i="8" s="1"/>
  <c r="F62" i="8"/>
  <c r="S62" i="8" s="1"/>
  <c r="F98" i="8"/>
  <c r="S98" i="8" s="1"/>
  <c r="F232" i="8"/>
  <c r="S232" i="8" s="1"/>
  <c r="F196" i="8"/>
  <c r="S196" i="8" s="1"/>
  <c r="F160" i="8"/>
  <c r="S160" i="8" s="1"/>
  <c r="I6" i="8"/>
  <c r="AD6" i="8" s="1"/>
  <c r="I42" i="8"/>
  <c r="AD42" i="8" s="1"/>
  <c r="I78" i="8"/>
  <c r="AD78" i="8" s="1"/>
  <c r="I114" i="8"/>
  <c r="AD114" i="8" s="1"/>
  <c r="I216" i="8"/>
  <c r="AD216" i="8" s="1"/>
  <c r="H3" i="8"/>
  <c r="T3" i="8" s="1"/>
  <c r="H39" i="8"/>
  <c r="T39" i="8" s="1"/>
  <c r="H75" i="8"/>
  <c r="T75" i="8" s="1"/>
  <c r="H111" i="8"/>
  <c r="T111" i="8" s="1"/>
  <c r="H219" i="8"/>
  <c r="T219" i="8" s="1"/>
  <c r="G30" i="8"/>
  <c r="AC30" i="8" s="1"/>
  <c r="G228" i="8"/>
  <c r="AC228" i="8" s="1"/>
  <c r="F15" i="8"/>
  <c r="S15" i="8" s="1"/>
  <c r="F51" i="8"/>
  <c r="S51" i="8" s="1"/>
  <c r="F87" i="8"/>
  <c r="S87" i="8" s="1"/>
  <c r="I7" i="8"/>
  <c r="AD7" i="8" s="1"/>
  <c r="I43" i="8"/>
  <c r="AD43" i="8" s="1"/>
  <c r="I79" i="8"/>
  <c r="AD79" i="8" s="1"/>
  <c r="I115" i="8"/>
  <c r="AD115" i="8" s="1"/>
  <c r="H25" i="8"/>
  <c r="T25" i="8" s="1"/>
  <c r="H61" i="8"/>
  <c r="T61" i="8" s="1"/>
  <c r="H97" i="8"/>
  <c r="T97" i="8" s="1"/>
  <c r="H233" i="8"/>
  <c r="T233" i="8" s="1"/>
  <c r="H158" i="8"/>
  <c r="T158" i="8" s="1"/>
  <c r="G37" i="8"/>
  <c r="AC37" i="8" s="1"/>
  <c r="G73" i="8"/>
  <c r="AC73" i="8" s="1"/>
  <c r="G109" i="8"/>
  <c r="AC109" i="8" s="1"/>
  <c r="G221" i="8"/>
  <c r="AC221" i="8" s="1"/>
  <c r="F22" i="8"/>
  <c r="S22" i="8" s="1"/>
  <c r="F58" i="8"/>
  <c r="S58" i="8" s="1"/>
  <c r="F94" i="8"/>
  <c r="S94" i="8" s="1"/>
  <c r="F236" i="8"/>
  <c r="S236" i="8" s="1"/>
  <c r="I5" i="8"/>
  <c r="AD5" i="8" s="1"/>
  <c r="I41" i="8"/>
  <c r="AD41" i="8" s="1"/>
  <c r="I77" i="8"/>
  <c r="AD77" i="8" s="1"/>
  <c r="I113" i="8"/>
  <c r="AD113" i="8" s="1"/>
  <c r="I217" i="8"/>
  <c r="AD217" i="8" s="1"/>
  <c r="G151" i="8"/>
  <c r="AC151" i="8" s="1"/>
  <c r="G308" i="8"/>
  <c r="AC308" i="8" s="1"/>
  <c r="G272" i="8"/>
  <c r="AC272" i="8" s="1"/>
  <c r="H8" i="8"/>
  <c r="T8" i="8" s="1"/>
  <c r="H50" i="8"/>
  <c r="T50" i="8" s="1"/>
  <c r="H86" i="8"/>
  <c r="T86" i="8" s="1"/>
  <c r="H122" i="8"/>
  <c r="T122" i="8" s="1"/>
  <c r="H208" i="8"/>
  <c r="T208" i="8" s="1"/>
  <c r="H172" i="8"/>
  <c r="T172" i="8" s="1"/>
  <c r="H136" i="8"/>
  <c r="T136" i="8" s="1"/>
  <c r="H341" i="8"/>
  <c r="T341" i="8" s="1"/>
  <c r="H305" i="8"/>
  <c r="T305" i="8" s="1"/>
  <c r="H20" i="8"/>
  <c r="T20" i="8" s="1"/>
  <c r="G5" i="8"/>
  <c r="AC5" i="8" s="1"/>
  <c r="G41" i="8"/>
  <c r="AC41" i="8" s="1"/>
  <c r="G77" i="8"/>
  <c r="AC77" i="8" s="1"/>
  <c r="G113" i="8"/>
  <c r="AC113" i="8" s="1"/>
  <c r="G217" i="8"/>
  <c r="AC217" i="8" s="1"/>
  <c r="G362" i="8"/>
  <c r="AC362" i="8" s="1"/>
  <c r="G323" i="8"/>
  <c r="AC323" i="8" s="1"/>
  <c r="F29" i="8"/>
  <c r="S29" i="8" s="1"/>
  <c r="F65" i="8"/>
  <c r="S65" i="8" s="1"/>
  <c r="F101" i="8"/>
  <c r="S101" i="8" s="1"/>
  <c r="F229" i="8"/>
  <c r="S229" i="8" s="1"/>
  <c r="F193" i="8"/>
  <c r="S193" i="8" s="1"/>
  <c r="F157" i="8"/>
  <c r="S157" i="8" s="1"/>
  <c r="I9" i="8"/>
  <c r="AD9" i="8" s="1"/>
  <c r="I45" i="8"/>
  <c r="AD45" i="8" s="1"/>
  <c r="I81" i="8"/>
  <c r="AD81" i="8" s="1"/>
  <c r="I117" i="8"/>
  <c r="AD117" i="8" s="1"/>
  <c r="I213" i="8"/>
  <c r="AD213" i="8" s="1"/>
  <c r="H6" i="8"/>
  <c r="T6" i="8" s="1"/>
  <c r="H42" i="8"/>
  <c r="T42" i="8" s="1"/>
  <c r="H78" i="8"/>
  <c r="T78" i="8" s="1"/>
  <c r="H114" i="8"/>
  <c r="T114" i="8" s="1"/>
  <c r="H216" i="8"/>
  <c r="T216" i="8" s="1"/>
  <c r="G33" i="8"/>
  <c r="AC33" i="8" s="1"/>
  <c r="G216" i="8"/>
  <c r="AC216" i="8" s="1"/>
  <c r="F18" i="8"/>
  <c r="S18" i="8" s="1"/>
  <c r="F54" i="8"/>
  <c r="S54" i="8" s="1"/>
  <c r="F90" i="8"/>
  <c r="S90" i="8" s="1"/>
  <c r="I10" i="8"/>
  <c r="AD10" i="8" s="1"/>
  <c r="I46" i="8"/>
  <c r="AD46" i="8" s="1"/>
  <c r="I82" i="8"/>
  <c r="AD82" i="8" s="1"/>
  <c r="I118" i="8"/>
  <c r="AD118" i="8" s="1"/>
  <c r="H28" i="8"/>
  <c r="T28" i="8" s="1"/>
  <c r="H64" i="8"/>
  <c r="T64" i="8" s="1"/>
  <c r="H100" i="8"/>
  <c r="T100" i="8" s="1"/>
  <c r="H230" i="8"/>
  <c r="T230" i="8" s="1"/>
  <c r="G4" i="8"/>
  <c r="AC4" i="8" s="1"/>
  <c r="G40" i="8"/>
  <c r="AC40" i="8" s="1"/>
  <c r="G76" i="8"/>
  <c r="AC76" i="8" s="1"/>
  <c r="G112" i="8"/>
  <c r="AC112" i="8" s="1"/>
  <c r="G218" i="8"/>
  <c r="AC218" i="8" s="1"/>
  <c r="F25" i="8"/>
  <c r="S25" i="8" s="1"/>
  <c r="F61" i="8"/>
  <c r="S61" i="8" s="1"/>
  <c r="F97" i="8"/>
  <c r="S97" i="8" s="1"/>
  <c r="F233" i="8"/>
  <c r="S233" i="8" s="1"/>
  <c r="I8" i="8"/>
  <c r="AD8" i="8" s="1"/>
  <c r="I44" i="8"/>
  <c r="AD44" i="8" s="1"/>
  <c r="I80" i="8"/>
  <c r="AD80" i="8" s="1"/>
  <c r="I116" i="8"/>
  <c r="AD116" i="8" s="1"/>
  <c r="I214" i="8"/>
  <c r="AD214" i="8" s="1"/>
  <c r="G148" i="8"/>
  <c r="AC148" i="8" s="1"/>
  <c r="G305" i="8"/>
  <c r="AC305" i="8" s="1"/>
  <c r="G269" i="8"/>
  <c r="AC269" i="8" s="1"/>
  <c r="H11" i="8"/>
  <c r="T11" i="8" s="1"/>
  <c r="H53" i="8"/>
  <c r="T53" i="8" s="1"/>
  <c r="H89" i="8"/>
  <c r="T89" i="8" s="1"/>
  <c r="H241" i="8"/>
  <c r="T241" i="8" s="1"/>
  <c r="H205" i="8"/>
  <c r="T205" i="8" s="1"/>
  <c r="H169" i="8"/>
  <c r="T169" i="8" s="1"/>
  <c r="H133" i="8"/>
  <c r="T133" i="8" s="1"/>
  <c r="H338" i="8"/>
  <c r="T338" i="8" s="1"/>
  <c r="H302" i="8"/>
  <c r="T302" i="8" s="1"/>
  <c r="H26" i="8"/>
  <c r="T26" i="8" s="1"/>
  <c r="G8" i="8"/>
  <c r="AC8" i="8" s="1"/>
  <c r="G44" i="8"/>
  <c r="AC44" i="8" s="1"/>
  <c r="G80" i="8"/>
  <c r="AC80" i="8" s="1"/>
  <c r="G116" i="8"/>
  <c r="AC116" i="8" s="1"/>
  <c r="G214" i="8"/>
  <c r="AC214" i="8" s="1"/>
  <c r="G359" i="8"/>
  <c r="AC359" i="8" s="1"/>
  <c r="G320" i="8"/>
  <c r="AC320" i="8" s="1"/>
  <c r="F32" i="8"/>
  <c r="S32" i="8" s="1"/>
  <c r="F68" i="8"/>
  <c r="S68" i="8" s="1"/>
  <c r="F104" i="8"/>
  <c r="S104" i="8" s="1"/>
  <c r="F226" i="8"/>
  <c r="S226" i="8" s="1"/>
  <c r="F190" i="8"/>
  <c r="S190" i="8" s="1"/>
  <c r="F154" i="8"/>
  <c r="S154" i="8" s="1"/>
  <c r="I12" i="8"/>
  <c r="AD12" i="8" s="1"/>
  <c r="I48" i="8"/>
  <c r="AD48" i="8" s="1"/>
  <c r="I84" i="8"/>
  <c r="AD84" i="8" s="1"/>
  <c r="I120" i="8"/>
  <c r="AD120" i="8" s="1"/>
  <c r="I210" i="8"/>
  <c r="AD210" i="8" s="1"/>
  <c r="H9" i="8"/>
  <c r="T9" i="8" s="1"/>
  <c r="H45" i="8"/>
  <c r="T45" i="8" s="1"/>
  <c r="H81" i="8"/>
  <c r="T81" i="8" s="1"/>
  <c r="H117" i="8"/>
  <c r="T117" i="8" s="1"/>
  <c r="H213" i="8"/>
  <c r="T213" i="8" s="1"/>
  <c r="G36" i="8"/>
  <c r="AC36" i="8" s="1"/>
  <c r="G204" i="8"/>
  <c r="AC204" i="8" s="1"/>
  <c r="F21" i="8"/>
  <c r="S21" i="8" s="1"/>
  <c r="F57" i="8"/>
  <c r="S57" i="8" s="1"/>
  <c r="F93" i="8"/>
  <c r="S93" i="8" s="1"/>
  <c r="I13" i="8"/>
  <c r="AD13" i="8" s="1"/>
  <c r="I49" i="8"/>
  <c r="AD49" i="8" s="1"/>
  <c r="I85" i="8"/>
  <c r="AD85" i="8" s="1"/>
  <c r="I121" i="8"/>
  <c r="AD121" i="8" s="1"/>
  <c r="H31" i="8"/>
  <c r="T31" i="8" s="1"/>
  <c r="H67" i="8"/>
  <c r="T67" i="8" s="1"/>
  <c r="H103" i="8"/>
  <c r="T103" i="8" s="1"/>
  <c r="H227" i="8"/>
  <c r="T227" i="8" s="1"/>
  <c r="G7" i="8"/>
  <c r="AC7" i="8" s="1"/>
  <c r="G43" i="8"/>
  <c r="AC43" i="8" s="1"/>
  <c r="G79" i="8"/>
  <c r="AC79" i="8" s="1"/>
  <c r="G115" i="8"/>
  <c r="AC115" i="8" s="1"/>
  <c r="G212" i="8"/>
  <c r="AC212" i="8" s="1"/>
  <c r="F28" i="8"/>
  <c r="S28" i="8" s="1"/>
  <c r="F64" i="8"/>
  <c r="S64" i="8" s="1"/>
  <c r="F100" i="8"/>
  <c r="S100" i="8" s="1"/>
  <c r="F230" i="8"/>
  <c r="S230" i="8" s="1"/>
  <c r="I11" i="8"/>
  <c r="AD11" i="8" s="1"/>
  <c r="I47" i="8"/>
  <c r="AD47" i="8" s="1"/>
  <c r="I83" i="8"/>
  <c r="AD83" i="8" s="1"/>
  <c r="I119" i="8"/>
  <c r="AD119" i="8" s="1"/>
  <c r="G181" i="8"/>
  <c r="AC181" i="8" s="1"/>
  <c r="G145" i="8"/>
  <c r="AC145" i="8" s="1"/>
  <c r="H14" i="8"/>
  <c r="T14" i="8" s="1"/>
  <c r="H56" i="8"/>
  <c r="T56" i="8" s="1"/>
  <c r="H92" i="8"/>
  <c r="T92" i="8" s="1"/>
  <c r="H238" i="8"/>
  <c r="T238" i="8" s="1"/>
  <c r="H202" i="8"/>
  <c r="T202" i="8" s="1"/>
  <c r="H166" i="8"/>
  <c r="T166" i="8" s="1"/>
  <c r="H130" i="8"/>
  <c r="T130" i="8" s="1"/>
  <c r="H335" i="8"/>
  <c r="T335" i="8" s="1"/>
  <c r="H275" i="8"/>
  <c r="T275" i="8" s="1"/>
  <c r="H299" i="8"/>
  <c r="T299" i="8" s="1"/>
  <c r="G11" i="8"/>
  <c r="AC11" i="8" s="1"/>
  <c r="G47" i="8"/>
  <c r="AC47" i="8" s="1"/>
  <c r="G83" i="8"/>
  <c r="AC83" i="8" s="1"/>
  <c r="G119" i="8"/>
  <c r="AC119" i="8" s="1"/>
  <c r="G211" i="8"/>
  <c r="AC211" i="8" s="1"/>
  <c r="G356" i="8"/>
  <c r="AC356" i="8" s="1"/>
  <c r="G317" i="8"/>
  <c r="AC317" i="8" s="1"/>
  <c r="F35" i="8"/>
  <c r="S35" i="8" s="1"/>
  <c r="F71" i="8"/>
  <c r="S71" i="8" s="1"/>
  <c r="F107" i="8"/>
  <c r="S107" i="8" s="1"/>
  <c r="F223" i="8"/>
  <c r="S223" i="8" s="1"/>
  <c r="F187" i="8"/>
  <c r="S187" i="8" s="1"/>
  <c r="F151" i="8"/>
  <c r="S151" i="8" s="1"/>
  <c r="I15" i="8"/>
  <c r="AD15" i="8" s="1"/>
  <c r="I51" i="8"/>
  <c r="AD51" i="8" s="1"/>
  <c r="I87" i="8"/>
  <c r="AD87" i="8" s="1"/>
  <c r="F123" i="8"/>
  <c r="S123" i="8" s="1"/>
  <c r="I207" i="8"/>
  <c r="AD207" i="8" s="1"/>
  <c r="H12" i="8"/>
  <c r="T12" i="8" s="1"/>
  <c r="H48" i="8"/>
  <c r="T48" i="8" s="1"/>
  <c r="H84" i="8"/>
  <c r="T84" i="8" s="1"/>
  <c r="H120" i="8"/>
  <c r="T120" i="8" s="1"/>
  <c r="G3" i="8"/>
  <c r="AC3" i="8" s="1"/>
  <c r="G39" i="8"/>
  <c r="AC39" i="8" s="1"/>
  <c r="G192" i="8"/>
  <c r="AC192" i="8" s="1"/>
  <c r="F24" i="8"/>
  <c r="S24" i="8" s="1"/>
  <c r="F60" i="8"/>
  <c r="S60" i="8" s="1"/>
  <c r="F96" i="8"/>
  <c r="S96" i="8" s="1"/>
  <c r="I16" i="8"/>
  <c r="AD16" i="8" s="1"/>
  <c r="I52" i="8"/>
  <c r="AD52" i="8" s="1"/>
  <c r="I88" i="8"/>
  <c r="AD88" i="8" s="1"/>
  <c r="I242" i="8"/>
  <c r="AD242" i="8" s="1"/>
  <c r="H34" i="8"/>
  <c r="T34" i="8" s="1"/>
  <c r="H70" i="8"/>
  <c r="T70" i="8" s="1"/>
  <c r="H106" i="8"/>
  <c r="T106" i="8" s="1"/>
  <c r="H224" i="8"/>
  <c r="T224" i="8" s="1"/>
  <c r="G10" i="8"/>
  <c r="AC10" i="8" s="1"/>
  <c r="G46" i="8"/>
  <c r="AC46" i="8" s="1"/>
  <c r="G82" i="8"/>
  <c r="AC82" i="8" s="1"/>
  <c r="G118" i="8"/>
  <c r="AC118" i="8" s="1"/>
  <c r="G137" i="8"/>
  <c r="AC137" i="8" s="1"/>
  <c r="F31" i="8"/>
  <c r="S31" i="8" s="1"/>
  <c r="F67" i="8"/>
  <c r="S67" i="8" s="1"/>
  <c r="F103" i="8"/>
  <c r="S103" i="8" s="1"/>
  <c r="F227" i="8"/>
  <c r="S227" i="8" s="1"/>
  <c r="I14" i="8"/>
  <c r="AD14" i="8" s="1"/>
  <c r="I50" i="8"/>
  <c r="AD50" i="8" s="1"/>
  <c r="H17" i="8"/>
  <c r="T17" i="8" s="1"/>
  <c r="H59" i="8"/>
  <c r="T59" i="8" s="1"/>
  <c r="H95" i="8"/>
  <c r="T95" i="8" s="1"/>
  <c r="H235" i="8"/>
  <c r="T235" i="8" s="1"/>
  <c r="H199" i="8"/>
  <c r="T199" i="8" s="1"/>
  <c r="H163" i="8"/>
  <c r="T163" i="8" s="1"/>
  <c r="H127" i="8"/>
  <c r="T127" i="8" s="1"/>
  <c r="H332" i="8"/>
  <c r="T332" i="8" s="1"/>
  <c r="H23" i="8"/>
  <c r="T23" i="8" s="1"/>
  <c r="H62" i="8"/>
  <c r="T62" i="8" s="1"/>
  <c r="H98" i="8"/>
  <c r="T98" i="8" s="1"/>
  <c r="H232" i="8"/>
  <c r="T232" i="8" s="1"/>
  <c r="H196" i="8"/>
  <c r="T196" i="8" s="1"/>
  <c r="H160" i="8"/>
  <c r="T160" i="8" s="1"/>
  <c r="H124" i="8"/>
  <c r="T124" i="8" s="1"/>
  <c r="H329" i="8"/>
  <c r="T329" i="8" s="1"/>
  <c r="H269" i="8"/>
  <c r="T269" i="8" s="1"/>
  <c r="H293" i="8"/>
  <c r="T293" i="8" s="1"/>
  <c r="G17" i="8"/>
  <c r="AC17" i="8" s="1"/>
  <c r="G53" i="8"/>
  <c r="AC53" i="8" s="1"/>
  <c r="G89" i="8"/>
  <c r="AC89" i="8" s="1"/>
  <c r="G241" i="8"/>
  <c r="AC241" i="8" s="1"/>
  <c r="G205" i="8"/>
  <c r="AC205" i="8" s="1"/>
  <c r="G347" i="8"/>
  <c r="AC347" i="8" s="1"/>
  <c r="F5" i="8"/>
  <c r="S5" i="8" s="1"/>
  <c r="F41" i="8"/>
  <c r="S41" i="8" s="1"/>
  <c r="F77" i="8"/>
  <c r="S77" i="8" s="1"/>
  <c r="F113" i="8"/>
  <c r="S113" i="8" s="1"/>
  <c r="F217" i="8"/>
  <c r="S217" i="8" s="1"/>
  <c r="F181" i="8"/>
  <c r="S181" i="8" s="1"/>
  <c r="F362" i="8"/>
  <c r="S362" i="8" s="1"/>
  <c r="I21" i="8"/>
  <c r="AD21" i="8" s="1"/>
  <c r="I57" i="8"/>
  <c r="AD57" i="8" s="1"/>
  <c r="I93" i="8"/>
  <c r="AD93" i="8" s="1"/>
  <c r="I237" i="8"/>
  <c r="AD237" i="8" s="1"/>
  <c r="I201" i="8"/>
  <c r="AD201" i="8" s="1"/>
  <c r="H18" i="8"/>
  <c r="T18" i="8" s="1"/>
  <c r="H54" i="8"/>
  <c r="T54" i="8" s="1"/>
  <c r="H90" i="8"/>
  <c r="T90" i="8" s="1"/>
  <c r="H240" i="8"/>
  <c r="T240" i="8" s="1"/>
  <c r="G9" i="8"/>
  <c r="AC9" i="8" s="1"/>
  <c r="G45" i="8"/>
  <c r="AC45" i="8" s="1"/>
  <c r="G177" i="8"/>
  <c r="AC177" i="8" s="1"/>
  <c r="F30" i="8"/>
  <c r="S30" i="8" s="1"/>
  <c r="F66" i="8"/>
  <c r="S66" i="8" s="1"/>
  <c r="F102" i="8"/>
  <c r="S102" i="8" s="1"/>
  <c r="I22" i="8"/>
  <c r="AD22" i="8" s="1"/>
  <c r="I58" i="8"/>
  <c r="AD58" i="8" s="1"/>
  <c r="I94" i="8"/>
  <c r="AD94" i="8" s="1"/>
  <c r="H4" i="8"/>
  <c r="T4" i="8" s="1"/>
  <c r="H40" i="8"/>
  <c r="T40" i="8" s="1"/>
  <c r="H76" i="8"/>
  <c r="T76" i="8" s="1"/>
  <c r="H112" i="8"/>
  <c r="T112" i="8" s="1"/>
  <c r="H218" i="8"/>
  <c r="T218" i="8" s="1"/>
  <c r="G16" i="8"/>
  <c r="AC16" i="8" s="1"/>
  <c r="H29" i="8"/>
  <c r="T29" i="8" s="1"/>
  <c r="H65" i="8"/>
  <c r="T65" i="8" s="1"/>
  <c r="H101" i="8"/>
  <c r="T101" i="8" s="1"/>
  <c r="H229" i="8"/>
  <c r="T229" i="8" s="1"/>
  <c r="H193" i="8"/>
  <c r="T193" i="8" s="1"/>
  <c r="H157" i="8"/>
  <c r="T157" i="8" s="1"/>
  <c r="H362" i="8"/>
  <c r="T362" i="8" s="1"/>
  <c r="H326" i="8"/>
  <c r="T326" i="8" s="1"/>
  <c r="H266" i="8"/>
  <c r="T266" i="8" s="1"/>
  <c r="H290" i="8"/>
  <c r="T290" i="8" s="1"/>
  <c r="G20" i="8"/>
  <c r="AC20" i="8" s="1"/>
  <c r="G56" i="8"/>
  <c r="AC56" i="8" s="1"/>
  <c r="G92" i="8"/>
  <c r="AC92" i="8" s="1"/>
  <c r="G238" i="8"/>
  <c r="AC238" i="8" s="1"/>
  <c r="G202" i="8"/>
  <c r="AC202" i="8" s="1"/>
  <c r="G344" i="8"/>
  <c r="AC344" i="8" s="1"/>
  <c r="F8" i="8"/>
  <c r="S8" i="8" s="1"/>
  <c r="F44" i="8"/>
  <c r="S44" i="8" s="1"/>
  <c r="F80" i="8"/>
  <c r="S80" i="8" s="1"/>
  <c r="F116" i="8"/>
  <c r="S116" i="8" s="1"/>
  <c r="F214" i="8"/>
  <c r="S214" i="8" s="1"/>
  <c r="F178" i="8"/>
  <c r="S178" i="8" s="1"/>
  <c r="F359" i="8"/>
  <c r="S359" i="8" s="1"/>
  <c r="I24" i="8"/>
  <c r="AD24" i="8" s="1"/>
  <c r="I60" i="8"/>
  <c r="AD60" i="8" s="1"/>
  <c r="I96" i="8"/>
  <c r="AD96" i="8" s="1"/>
  <c r="I234" i="8"/>
  <c r="AD234" i="8" s="1"/>
  <c r="I361" i="8"/>
  <c r="AD361" i="8" s="1"/>
  <c r="H21" i="8"/>
  <c r="T21" i="8" s="1"/>
  <c r="H57" i="8"/>
  <c r="T57" i="8" s="1"/>
  <c r="H93" i="8"/>
  <c r="T93" i="8" s="1"/>
  <c r="H237" i="8"/>
  <c r="T237" i="8" s="1"/>
  <c r="G12" i="8"/>
  <c r="AC12" i="8" s="1"/>
  <c r="G48" i="8"/>
  <c r="AC48" i="8" s="1"/>
  <c r="G171" i="8"/>
  <c r="AC171" i="8" s="1"/>
  <c r="F33" i="8"/>
  <c r="S33" i="8" s="1"/>
  <c r="F69" i="8"/>
  <c r="S69" i="8" s="1"/>
  <c r="F105" i="8"/>
  <c r="S105" i="8" s="1"/>
  <c r="I25" i="8"/>
  <c r="AD25" i="8" s="1"/>
  <c r="I61" i="8"/>
  <c r="AD61" i="8" s="1"/>
  <c r="I97" i="8"/>
  <c r="AD97" i="8" s="1"/>
  <c r="H7" i="8"/>
  <c r="T7" i="8" s="1"/>
  <c r="H43" i="8"/>
  <c r="T43" i="8" s="1"/>
  <c r="H79" i="8"/>
  <c r="T79" i="8" s="1"/>
  <c r="H115" i="8"/>
  <c r="T115" i="8" s="1"/>
  <c r="H32" i="8"/>
  <c r="T32" i="8" s="1"/>
  <c r="H68" i="8"/>
  <c r="T68" i="8" s="1"/>
  <c r="H104" i="8"/>
  <c r="T104" i="8" s="1"/>
  <c r="H226" i="8"/>
  <c r="T226" i="8" s="1"/>
  <c r="H190" i="8"/>
  <c r="T190" i="8" s="1"/>
  <c r="H154" i="8"/>
  <c r="T154" i="8" s="1"/>
  <c r="H359" i="8"/>
  <c r="T359" i="8" s="1"/>
  <c r="H323" i="8"/>
  <c r="T323" i="8" s="1"/>
  <c r="H263" i="8"/>
  <c r="T263" i="8" s="1"/>
  <c r="H287" i="8"/>
  <c r="T287" i="8" s="1"/>
  <c r="G23" i="8"/>
  <c r="AC23" i="8" s="1"/>
  <c r="G59" i="8"/>
  <c r="AC59" i="8" s="1"/>
  <c r="G95" i="8"/>
  <c r="AC95" i="8" s="1"/>
  <c r="G235" i="8"/>
  <c r="AC235" i="8" s="1"/>
  <c r="G199" i="8"/>
  <c r="AC199" i="8" s="1"/>
  <c r="G341" i="8"/>
  <c r="AC341" i="8" s="1"/>
  <c r="F11" i="8"/>
  <c r="S11" i="8" s="1"/>
  <c r="F47" i="8"/>
  <c r="S47" i="8" s="1"/>
  <c r="F83" i="8"/>
  <c r="S83" i="8" s="1"/>
  <c r="F119" i="8"/>
  <c r="S119" i="8" s="1"/>
  <c r="F211" i="8"/>
  <c r="S211" i="8" s="1"/>
  <c r="F175" i="8"/>
  <c r="S175" i="8" s="1"/>
  <c r="F356" i="8"/>
  <c r="S356" i="8" s="1"/>
  <c r="I27" i="8"/>
  <c r="AD27" i="8" s="1"/>
  <c r="I63" i="8"/>
  <c r="AD63" i="8" s="1"/>
  <c r="I99" i="8"/>
  <c r="AD99" i="8" s="1"/>
  <c r="I231" i="8"/>
  <c r="AD231" i="8" s="1"/>
  <c r="I358" i="8"/>
  <c r="AD358" i="8" s="1"/>
  <c r="H24" i="8"/>
  <c r="T24" i="8" s="1"/>
  <c r="H60" i="8"/>
  <c r="T60" i="8" s="1"/>
  <c r="H96" i="8"/>
  <c r="T96" i="8" s="1"/>
  <c r="H234" i="8"/>
  <c r="T234" i="8" s="1"/>
  <c r="G15" i="8"/>
  <c r="AC15" i="8" s="1"/>
  <c r="G51" i="8"/>
  <c r="AC51" i="8" s="1"/>
  <c r="G165" i="8"/>
  <c r="AC165" i="8" s="1"/>
  <c r="F36" i="8"/>
  <c r="S36" i="8" s="1"/>
  <c r="F72" i="8"/>
  <c r="S72" i="8" s="1"/>
  <c r="F108" i="8"/>
  <c r="S108" i="8" s="1"/>
  <c r="I28" i="8"/>
  <c r="AD28" i="8" s="1"/>
  <c r="I64" i="8"/>
  <c r="AD64" i="8" s="1"/>
  <c r="H35" i="8"/>
  <c r="T35" i="8" s="1"/>
  <c r="H71" i="8"/>
  <c r="T71" i="8" s="1"/>
  <c r="H107" i="8"/>
  <c r="T107" i="8" s="1"/>
  <c r="H223" i="8"/>
  <c r="T223" i="8" s="1"/>
  <c r="H187" i="8"/>
  <c r="T187" i="8" s="1"/>
  <c r="H151" i="8"/>
  <c r="T151" i="8" s="1"/>
  <c r="H356" i="8"/>
  <c r="T356" i="8" s="1"/>
  <c r="H320" i="8"/>
  <c r="T320" i="8" s="1"/>
  <c r="H260" i="8"/>
  <c r="T260" i="8" s="1"/>
  <c r="H284" i="8"/>
  <c r="T284" i="8" s="1"/>
  <c r="G26" i="8"/>
  <c r="AC26" i="8" s="1"/>
  <c r="G62" i="8"/>
  <c r="AC62" i="8" s="1"/>
  <c r="G98" i="8"/>
  <c r="AC98" i="8" s="1"/>
  <c r="G232" i="8"/>
  <c r="AC232" i="8" s="1"/>
  <c r="G196" i="8"/>
  <c r="AC196" i="8" s="1"/>
  <c r="G338" i="8"/>
  <c r="AC338" i="8" s="1"/>
  <c r="F14" i="8"/>
  <c r="S14" i="8" s="1"/>
  <c r="F50" i="8"/>
  <c r="S50" i="8" s="1"/>
  <c r="F86" i="8"/>
  <c r="S86" i="8" s="1"/>
  <c r="F122" i="8"/>
  <c r="S122" i="8" s="1"/>
  <c r="F208" i="8"/>
  <c r="S208" i="8" s="1"/>
  <c r="F172" i="8"/>
  <c r="S172" i="8" s="1"/>
  <c r="F353" i="8"/>
  <c r="S353" i="8" s="1"/>
  <c r="I30" i="8"/>
  <c r="AD30" i="8" s="1"/>
  <c r="I66" i="8"/>
  <c r="AD66" i="8" s="1"/>
  <c r="I102" i="8"/>
  <c r="AD102" i="8" s="1"/>
  <c r="I228" i="8"/>
  <c r="AD228" i="8" s="1"/>
  <c r="I355" i="8"/>
  <c r="AD355" i="8" s="1"/>
  <c r="H27" i="8"/>
  <c r="T27" i="8" s="1"/>
  <c r="H63" i="8"/>
  <c r="T63" i="8" s="1"/>
  <c r="H99" i="8"/>
  <c r="T99" i="8" s="1"/>
  <c r="H231" i="8"/>
  <c r="T231" i="8" s="1"/>
  <c r="G18" i="8"/>
  <c r="AC18" i="8" s="1"/>
  <c r="G54" i="8"/>
  <c r="AC54" i="8" s="1"/>
  <c r="F3" i="8"/>
  <c r="S3" i="8" s="1"/>
  <c r="F39" i="8"/>
  <c r="S39" i="8" s="1"/>
  <c r="H38" i="8"/>
  <c r="T38" i="8" s="1"/>
  <c r="H74" i="8"/>
  <c r="T74" i="8" s="1"/>
  <c r="H110" i="8"/>
  <c r="T110" i="8" s="1"/>
  <c r="H220" i="8"/>
  <c r="T220" i="8" s="1"/>
  <c r="H184" i="8"/>
  <c r="T184" i="8" s="1"/>
  <c r="H148" i="8"/>
  <c r="T148" i="8" s="1"/>
  <c r="H353" i="8"/>
  <c r="T353" i="8" s="1"/>
  <c r="H317" i="8"/>
  <c r="T317" i="8" s="1"/>
  <c r="H257" i="8"/>
  <c r="T257" i="8" s="1"/>
  <c r="H281" i="8"/>
  <c r="T281" i="8" s="1"/>
  <c r="G29" i="8"/>
  <c r="AC29" i="8" s="1"/>
  <c r="G65" i="8"/>
  <c r="AC65" i="8" s="1"/>
  <c r="G101" i="8"/>
  <c r="AC101" i="8" s="1"/>
  <c r="G229" i="8"/>
  <c r="AC229" i="8" s="1"/>
  <c r="G193" i="8"/>
  <c r="AC193" i="8" s="1"/>
  <c r="G335" i="8"/>
  <c r="AC335" i="8" s="1"/>
  <c r="F17" i="8"/>
  <c r="S17" i="8" s="1"/>
  <c r="F53" i="8"/>
  <c r="S53" i="8" s="1"/>
  <c r="F89" i="8"/>
  <c r="S89" i="8" s="1"/>
  <c r="F241" i="8"/>
  <c r="S241" i="8" s="1"/>
  <c r="F205" i="8"/>
  <c r="S205" i="8" s="1"/>
  <c r="F169" i="8"/>
  <c r="S169" i="8" s="1"/>
  <c r="F350" i="8"/>
  <c r="S350" i="8" s="1"/>
  <c r="I33" i="8"/>
  <c r="AD33" i="8" s="1"/>
  <c r="I69" i="8"/>
  <c r="AD69" i="8" s="1"/>
  <c r="I105" i="8"/>
  <c r="AD105" i="8" s="1"/>
  <c r="I225" i="8"/>
  <c r="AD225" i="8" s="1"/>
  <c r="I352" i="8"/>
  <c r="AD352" i="8" s="1"/>
  <c r="H30" i="8"/>
  <c r="T30" i="8" s="1"/>
  <c r="H66" i="8"/>
  <c r="T66" i="8" s="1"/>
  <c r="H102" i="8"/>
  <c r="T102" i="8" s="1"/>
  <c r="H228" i="8"/>
  <c r="T228" i="8" s="1"/>
  <c r="G21" i="8"/>
  <c r="AC21" i="8" s="1"/>
  <c r="G57" i="8"/>
  <c r="AC57" i="8" s="1"/>
  <c r="F6" i="8"/>
  <c r="S6" i="8" s="1"/>
  <c r="F42" i="8"/>
  <c r="S42" i="8" s="1"/>
  <c r="H41" i="8"/>
  <c r="T41" i="8" s="1"/>
  <c r="H77" i="8"/>
  <c r="T77" i="8" s="1"/>
  <c r="H113" i="8"/>
  <c r="T113" i="8" s="1"/>
  <c r="H217" i="8"/>
  <c r="T217" i="8" s="1"/>
  <c r="H181" i="8"/>
  <c r="T181" i="8" s="1"/>
  <c r="H145" i="8"/>
  <c r="T145" i="8" s="1"/>
  <c r="H350" i="8"/>
  <c r="T350" i="8" s="1"/>
  <c r="H314" i="8"/>
  <c r="T314" i="8" s="1"/>
  <c r="H254" i="8"/>
  <c r="T254" i="8" s="1"/>
  <c r="H278" i="8"/>
  <c r="T278" i="8" s="1"/>
  <c r="G32" i="8"/>
  <c r="AC32" i="8" s="1"/>
  <c r="G68" i="8"/>
  <c r="AC68" i="8" s="1"/>
  <c r="G104" i="8"/>
  <c r="AC104" i="8" s="1"/>
  <c r="G226" i="8"/>
  <c r="AC226" i="8" s="1"/>
  <c r="G190" i="8"/>
  <c r="AC190" i="8" s="1"/>
  <c r="G332" i="8"/>
  <c r="AC332" i="8" s="1"/>
  <c r="F20" i="8"/>
  <c r="S20" i="8" s="1"/>
  <c r="F56" i="8"/>
  <c r="S56" i="8" s="1"/>
  <c r="F92" i="8"/>
  <c r="S92" i="8" s="1"/>
  <c r="F238" i="8"/>
  <c r="S238" i="8" s="1"/>
  <c r="F202" i="8"/>
  <c r="S202" i="8" s="1"/>
  <c r="F166" i="8"/>
  <c r="S166" i="8" s="1"/>
  <c r="F347" i="8"/>
  <c r="S347" i="8" s="1"/>
  <c r="I36" i="8"/>
  <c r="AD36" i="8" s="1"/>
  <c r="I72" i="8"/>
  <c r="AD72" i="8" s="1"/>
  <c r="I108" i="8"/>
  <c r="AD108" i="8" s="1"/>
  <c r="I222" i="8"/>
  <c r="AD222" i="8" s="1"/>
  <c r="I349" i="8"/>
  <c r="AD349" i="8" s="1"/>
  <c r="H33" i="8"/>
  <c r="T33" i="8" s="1"/>
  <c r="H69" i="8"/>
  <c r="T69" i="8" s="1"/>
  <c r="H105" i="8"/>
  <c r="T105" i="8" s="1"/>
  <c r="H225" i="8"/>
  <c r="T225" i="8" s="1"/>
  <c r="H272" i="8"/>
  <c r="T272" i="8" s="1"/>
  <c r="F220" i="8"/>
  <c r="S220" i="8" s="1"/>
  <c r="G6" i="8"/>
  <c r="AC6" i="8" s="1"/>
  <c r="F99" i="8"/>
  <c r="S99" i="8" s="1"/>
  <c r="I91" i="8"/>
  <c r="AD91" i="8" s="1"/>
  <c r="H49" i="8"/>
  <c r="T49" i="8" s="1"/>
  <c r="H239" i="8"/>
  <c r="T239" i="8" s="1"/>
  <c r="G31" i="8"/>
  <c r="AC31" i="8" s="1"/>
  <c r="G97" i="8"/>
  <c r="AC97" i="8" s="1"/>
  <c r="F4" i="8"/>
  <c r="S4" i="8" s="1"/>
  <c r="F70" i="8"/>
  <c r="S70" i="8" s="1"/>
  <c r="F121" i="8"/>
  <c r="S121" i="8" s="1"/>
  <c r="I26" i="8"/>
  <c r="AD26" i="8" s="1"/>
  <c r="I89" i="8"/>
  <c r="AD89" i="8" s="1"/>
  <c r="I229" i="8"/>
  <c r="AD229" i="8" s="1"/>
  <c r="G139" i="8"/>
  <c r="AC139" i="8" s="1"/>
  <c r="G287" i="8"/>
  <c r="AC287" i="8" s="1"/>
  <c r="F142" i="8"/>
  <c r="S142" i="8" s="1"/>
  <c r="F323" i="8"/>
  <c r="S323" i="8" s="1"/>
  <c r="F284" i="8"/>
  <c r="S284" i="8" s="1"/>
  <c r="F245" i="8"/>
  <c r="S245" i="8" s="1"/>
  <c r="I162" i="8"/>
  <c r="AD162" i="8" s="1"/>
  <c r="F243" i="8"/>
  <c r="S243" i="8" s="1"/>
  <c r="I307" i="8"/>
  <c r="AD307" i="8" s="1"/>
  <c r="I268" i="8"/>
  <c r="AD268" i="8" s="1"/>
  <c r="H195" i="8"/>
  <c r="T195" i="8" s="1"/>
  <c r="H156" i="8"/>
  <c r="T156" i="8" s="1"/>
  <c r="H358" i="8"/>
  <c r="T358" i="8" s="1"/>
  <c r="H319" i="8"/>
  <c r="T319" i="8" s="1"/>
  <c r="H277" i="8"/>
  <c r="T277" i="8" s="1"/>
  <c r="G75" i="8"/>
  <c r="AC75" i="8" s="1"/>
  <c r="G117" i="8"/>
  <c r="AC117" i="8" s="1"/>
  <c r="G198" i="8"/>
  <c r="AC198" i="8" s="1"/>
  <c r="G144" i="8"/>
  <c r="AC144" i="8" s="1"/>
  <c r="F228" i="8"/>
  <c r="S228" i="8" s="1"/>
  <c r="F189" i="8"/>
  <c r="S189" i="8" s="1"/>
  <c r="F150" i="8"/>
  <c r="S150" i="8" s="1"/>
  <c r="I215" i="8"/>
  <c r="AD215" i="8" s="1"/>
  <c r="I179" i="8"/>
  <c r="AD179" i="8" s="1"/>
  <c r="I140" i="8"/>
  <c r="AD140" i="8" s="1"/>
  <c r="I345" i="8"/>
  <c r="AD345" i="8" s="1"/>
  <c r="I309" i="8"/>
  <c r="AD309" i="8" s="1"/>
  <c r="I273" i="8"/>
  <c r="AD273" i="8" s="1"/>
  <c r="H185" i="8"/>
  <c r="T185" i="8" s="1"/>
  <c r="H146" i="8"/>
  <c r="T146" i="8" s="1"/>
  <c r="H351" i="8"/>
  <c r="T351" i="8" s="1"/>
  <c r="H315" i="8"/>
  <c r="T315" i="8" s="1"/>
  <c r="H279" i="8"/>
  <c r="T279" i="8" s="1"/>
  <c r="G215" i="8"/>
  <c r="AC215" i="8" s="1"/>
  <c r="G173" i="8"/>
  <c r="AC173" i="8" s="1"/>
  <c r="G134" i="8"/>
  <c r="AC134" i="8" s="1"/>
  <c r="G336" i="8"/>
  <c r="AC336" i="8" s="1"/>
  <c r="G300" i="8"/>
  <c r="AC300" i="8" s="1"/>
  <c r="G264" i="8"/>
  <c r="AC264" i="8" s="1"/>
  <c r="F191" i="8"/>
  <c r="S191" i="8" s="1"/>
  <c r="F149" i="8"/>
  <c r="S149" i="8" s="1"/>
  <c r="F354" i="8"/>
  <c r="S354" i="8" s="1"/>
  <c r="F318" i="8"/>
  <c r="S318" i="8" s="1"/>
  <c r="F282" i="8"/>
  <c r="S282" i="8" s="1"/>
  <c r="F246" i="8"/>
  <c r="S246" i="8" s="1"/>
  <c r="I178" i="8"/>
  <c r="AD178" i="8" s="1"/>
  <c r="I142" i="8"/>
  <c r="AD142" i="8" s="1"/>
  <c r="I347" i="8"/>
  <c r="AD347" i="8" s="1"/>
  <c r="I311" i="8"/>
  <c r="AD311" i="8" s="1"/>
  <c r="I275" i="8"/>
  <c r="AD275" i="8" s="1"/>
  <c r="H250" i="8"/>
  <c r="T250" i="8" s="1"/>
  <c r="G297" i="8"/>
  <c r="AC297" i="8" s="1"/>
  <c r="F185" i="8"/>
  <c r="S185" i="8" s="1"/>
  <c r="F146" i="8"/>
  <c r="S146" i="8" s="1"/>
  <c r="F315" i="8"/>
  <c r="S315" i="8" s="1"/>
  <c r="F279" i="8"/>
  <c r="S279" i="8" s="1"/>
  <c r="I175" i="8"/>
  <c r="AD175" i="8" s="1"/>
  <c r="I139" i="8"/>
  <c r="AD139" i="8" s="1"/>
  <c r="I344" i="8"/>
  <c r="AD344" i="8" s="1"/>
  <c r="I272" i="8"/>
  <c r="AD272" i="8" s="1"/>
  <c r="H247" i="8"/>
  <c r="T247" i="8" s="1"/>
  <c r="I208" i="8"/>
  <c r="AD208" i="8" s="1"/>
  <c r="I341" i="8"/>
  <c r="AD341" i="8" s="1"/>
  <c r="H243" i="8"/>
  <c r="T243" i="8" s="1"/>
  <c r="F140" i="8"/>
  <c r="S140" i="8" s="1"/>
  <c r="I205" i="8"/>
  <c r="AD205" i="8" s="1"/>
  <c r="I302" i="8"/>
  <c r="AD302" i="8" s="1"/>
  <c r="I166" i="8"/>
  <c r="AD166" i="8" s="1"/>
  <c r="I263" i="8"/>
  <c r="AD263" i="8" s="1"/>
  <c r="I258" i="8"/>
  <c r="AD258" i="8" s="1"/>
  <c r="G321" i="8"/>
  <c r="AC321" i="8" s="1"/>
  <c r="F267" i="8"/>
  <c r="S267" i="8" s="1"/>
  <c r="I196" i="8"/>
  <c r="AD196" i="8" s="1"/>
  <c r="I293" i="8"/>
  <c r="AD293" i="8" s="1"/>
  <c r="I157" i="8"/>
  <c r="AD157" i="8" s="1"/>
  <c r="F125" i="8"/>
  <c r="S125" i="8" s="1"/>
  <c r="F200" i="8"/>
  <c r="S200" i="8" s="1"/>
  <c r="I284" i="8"/>
  <c r="AD284" i="8" s="1"/>
  <c r="I123" i="8"/>
  <c r="AD123" i="8" s="1"/>
  <c r="I126" i="8"/>
  <c r="AD126" i="8" s="1"/>
  <c r="F153" i="8"/>
  <c r="S153" i="8" s="1"/>
  <c r="H282" i="8"/>
  <c r="T282" i="8" s="1"/>
  <c r="F321" i="8"/>
  <c r="S321" i="8" s="1"/>
  <c r="H296" i="8"/>
  <c r="T296" i="8" s="1"/>
  <c r="F184" i="8"/>
  <c r="S184" i="8" s="1"/>
  <c r="G24" i="8"/>
  <c r="AC24" i="8" s="1"/>
  <c r="F111" i="8"/>
  <c r="S111" i="8" s="1"/>
  <c r="I100" i="8"/>
  <c r="AD100" i="8" s="1"/>
  <c r="H52" i="8"/>
  <c r="T52" i="8" s="1"/>
  <c r="H221" i="8"/>
  <c r="T221" i="8" s="1"/>
  <c r="G49" i="8"/>
  <c r="AC49" i="8" s="1"/>
  <c r="G100" i="8"/>
  <c r="AC100" i="8" s="1"/>
  <c r="F7" i="8"/>
  <c r="S7" i="8" s="1"/>
  <c r="F73" i="8"/>
  <c r="S73" i="8" s="1"/>
  <c r="F242" i="8"/>
  <c r="S242" i="8" s="1"/>
  <c r="I29" i="8"/>
  <c r="AD29" i="8" s="1"/>
  <c r="I92" i="8"/>
  <c r="AD92" i="8" s="1"/>
  <c r="I226" i="8"/>
  <c r="AD226" i="8" s="1"/>
  <c r="G136" i="8"/>
  <c r="AC136" i="8" s="1"/>
  <c r="G284" i="8"/>
  <c r="AC284" i="8" s="1"/>
  <c r="F136" i="8"/>
  <c r="S136" i="8" s="1"/>
  <c r="F320" i="8"/>
  <c r="S320" i="8" s="1"/>
  <c r="F281" i="8"/>
  <c r="S281" i="8" s="1"/>
  <c r="I198" i="8"/>
  <c r="AD198" i="8" s="1"/>
  <c r="I159" i="8"/>
  <c r="AD159" i="8" s="1"/>
  <c r="I343" i="8"/>
  <c r="AD343" i="8" s="1"/>
  <c r="I304" i="8"/>
  <c r="AD304" i="8" s="1"/>
  <c r="I265" i="8"/>
  <c r="AD265" i="8" s="1"/>
  <c r="H192" i="8"/>
  <c r="T192" i="8" s="1"/>
  <c r="H153" i="8"/>
  <c r="T153" i="8" s="1"/>
  <c r="H355" i="8"/>
  <c r="T355" i="8" s="1"/>
  <c r="H313" i="8"/>
  <c r="T313" i="8" s="1"/>
  <c r="H274" i="8"/>
  <c r="T274" i="8" s="1"/>
  <c r="G78" i="8"/>
  <c r="AC78" i="8" s="1"/>
  <c r="G120" i="8"/>
  <c r="AC120" i="8" s="1"/>
  <c r="G195" i="8"/>
  <c r="AC195" i="8" s="1"/>
  <c r="G141" i="8"/>
  <c r="AC141" i="8" s="1"/>
  <c r="F225" i="8"/>
  <c r="S225" i="8" s="1"/>
  <c r="F186" i="8"/>
  <c r="S186" i="8" s="1"/>
  <c r="F147" i="8"/>
  <c r="S147" i="8" s="1"/>
  <c r="I212" i="8"/>
  <c r="AD212" i="8" s="1"/>
  <c r="I176" i="8"/>
  <c r="AD176" i="8" s="1"/>
  <c r="I137" i="8"/>
  <c r="AD137" i="8" s="1"/>
  <c r="I342" i="8"/>
  <c r="AD342" i="8" s="1"/>
  <c r="I306" i="8"/>
  <c r="AD306" i="8" s="1"/>
  <c r="I270" i="8"/>
  <c r="AD270" i="8" s="1"/>
  <c r="H182" i="8"/>
  <c r="T182" i="8" s="1"/>
  <c r="H143" i="8"/>
  <c r="T143" i="8" s="1"/>
  <c r="H348" i="8"/>
  <c r="T348" i="8" s="1"/>
  <c r="H312" i="8"/>
  <c r="T312" i="8" s="1"/>
  <c r="H276" i="8"/>
  <c r="T276" i="8" s="1"/>
  <c r="G209" i="8"/>
  <c r="AC209" i="8" s="1"/>
  <c r="G170" i="8"/>
  <c r="AC170" i="8" s="1"/>
  <c r="G131" i="8"/>
  <c r="AC131" i="8" s="1"/>
  <c r="G333" i="8"/>
  <c r="AC333" i="8" s="1"/>
  <c r="G261" i="8"/>
  <c r="AC261" i="8" s="1"/>
  <c r="F351" i="8"/>
  <c r="S351" i="8" s="1"/>
  <c r="I211" i="8"/>
  <c r="AD211" i="8" s="1"/>
  <c r="I308" i="8"/>
  <c r="AD308" i="8" s="1"/>
  <c r="I172" i="8"/>
  <c r="AD172" i="8" s="1"/>
  <c r="I305" i="8"/>
  <c r="AD305" i="8" s="1"/>
  <c r="G255" i="8"/>
  <c r="AC255" i="8" s="1"/>
  <c r="F273" i="8"/>
  <c r="S273" i="8" s="1"/>
  <c r="I338" i="8"/>
  <c r="AD338" i="8" s="1"/>
  <c r="F138" i="8"/>
  <c r="S138" i="8" s="1"/>
  <c r="I335" i="8"/>
  <c r="AD335" i="8" s="1"/>
  <c r="I125" i="8"/>
  <c r="AD125" i="8" s="1"/>
  <c r="H264" i="8"/>
  <c r="T264" i="8" s="1"/>
  <c r="G246" i="8"/>
  <c r="AC246" i="8" s="1"/>
  <c r="I199" i="8"/>
  <c r="AD199" i="8" s="1"/>
  <c r="I260" i="8"/>
  <c r="AD260" i="8" s="1"/>
  <c r="F336" i="8"/>
  <c r="S336" i="8" s="1"/>
  <c r="F129" i="8"/>
  <c r="S129" i="8" s="1"/>
  <c r="I326" i="8"/>
  <c r="AD326" i="8" s="1"/>
  <c r="F203" i="8"/>
  <c r="S203" i="8" s="1"/>
  <c r="F291" i="8"/>
  <c r="S291" i="8" s="1"/>
  <c r="F252" i="8"/>
  <c r="S252" i="8" s="1"/>
  <c r="H242" i="8"/>
  <c r="T242" i="8" s="1"/>
  <c r="F248" i="8"/>
  <c r="S248" i="8" s="1"/>
  <c r="G201" i="8"/>
  <c r="AC201" i="8" s="1"/>
  <c r="H354" i="8"/>
  <c r="T354" i="8" s="1"/>
  <c r="F357" i="8"/>
  <c r="S357" i="8" s="1"/>
  <c r="G14" i="8"/>
  <c r="AC14" i="8" s="1"/>
  <c r="F148" i="8"/>
  <c r="S148" i="8" s="1"/>
  <c r="G42" i="8"/>
  <c r="AC42" i="8" s="1"/>
  <c r="F114" i="8"/>
  <c r="S114" i="8" s="1"/>
  <c r="I103" i="8"/>
  <c r="AD103" i="8" s="1"/>
  <c r="H55" i="8"/>
  <c r="T55" i="8" s="1"/>
  <c r="H215" i="8"/>
  <c r="T215" i="8" s="1"/>
  <c r="G52" i="8"/>
  <c r="AC52" i="8" s="1"/>
  <c r="G103" i="8"/>
  <c r="AC103" i="8" s="1"/>
  <c r="F10" i="8"/>
  <c r="S10" i="8" s="1"/>
  <c r="F76" i="8"/>
  <c r="S76" i="8" s="1"/>
  <c r="F224" i="8"/>
  <c r="S224" i="8" s="1"/>
  <c r="I32" i="8"/>
  <c r="AD32" i="8" s="1"/>
  <c r="I95" i="8"/>
  <c r="AD95" i="8" s="1"/>
  <c r="I223" i="8"/>
  <c r="AD223" i="8" s="1"/>
  <c r="G133" i="8"/>
  <c r="AC133" i="8" s="1"/>
  <c r="G281" i="8"/>
  <c r="AC281" i="8" s="1"/>
  <c r="F133" i="8"/>
  <c r="S133" i="8" s="1"/>
  <c r="F317" i="8"/>
  <c r="S317" i="8" s="1"/>
  <c r="F278" i="8"/>
  <c r="S278" i="8" s="1"/>
  <c r="I195" i="8"/>
  <c r="AD195" i="8" s="1"/>
  <c r="I156" i="8"/>
  <c r="AD156" i="8" s="1"/>
  <c r="I340" i="8"/>
  <c r="AD340" i="8" s="1"/>
  <c r="I301" i="8"/>
  <c r="AD301" i="8" s="1"/>
  <c r="I262" i="8"/>
  <c r="AD262" i="8" s="1"/>
  <c r="H189" i="8"/>
  <c r="T189" i="8" s="1"/>
  <c r="H150" i="8"/>
  <c r="T150" i="8" s="1"/>
  <c r="H349" i="8"/>
  <c r="T349" i="8" s="1"/>
  <c r="H310" i="8"/>
  <c r="T310" i="8" s="1"/>
  <c r="H271" i="8"/>
  <c r="T271" i="8" s="1"/>
  <c r="G81" i="8"/>
  <c r="AC81" i="8" s="1"/>
  <c r="H123" i="8"/>
  <c r="T123" i="8" s="1"/>
  <c r="G189" i="8"/>
  <c r="AC189" i="8" s="1"/>
  <c r="G138" i="8"/>
  <c r="AC138" i="8" s="1"/>
  <c r="F222" i="8"/>
  <c r="S222" i="8" s="1"/>
  <c r="F183" i="8"/>
  <c r="S183" i="8" s="1"/>
  <c r="F144" i="8"/>
  <c r="S144" i="8" s="1"/>
  <c r="I209" i="8"/>
  <c r="AD209" i="8" s="1"/>
  <c r="I173" i="8"/>
  <c r="AD173" i="8" s="1"/>
  <c r="I134" i="8"/>
  <c r="AD134" i="8" s="1"/>
  <c r="I339" i="8"/>
  <c r="AD339" i="8" s="1"/>
  <c r="I303" i="8"/>
  <c r="AD303" i="8" s="1"/>
  <c r="I267" i="8"/>
  <c r="AD267" i="8" s="1"/>
  <c r="H179" i="8"/>
  <c r="T179" i="8" s="1"/>
  <c r="H140" i="8"/>
  <c r="T140" i="8" s="1"/>
  <c r="H345" i="8"/>
  <c r="T345" i="8" s="1"/>
  <c r="H309" i="8"/>
  <c r="T309" i="8" s="1"/>
  <c r="H273" i="8"/>
  <c r="T273" i="8" s="1"/>
  <c r="G206" i="8"/>
  <c r="AC206" i="8" s="1"/>
  <c r="G167" i="8"/>
  <c r="AC167" i="8" s="1"/>
  <c r="G128" i="8"/>
  <c r="AC128" i="8" s="1"/>
  <c r="G330" i="8"/>
  <c r="AC330" i="8" s="1"/>
  <c r="G294" i="8"/>
  <c r="AC294" i="8" s="1"/>
  <c r="G258" i="8"/>
  <c r="AC258" i="8" s="1"/>
  <c r="F182" i="8"/>
  <c r="S182" i="8" s="1"/>
  <c r="F143" i="8"/>
  <c r="S143" i="8" s="1"/>
  <c r="F348" i="8"/>
  <c r="S348" i="8" s="1"/>
  <c r="F312" i="8"/>
  <c r="S312" i="8" s="1"/>
  <c r="F276" i="8"/>
  <c r="S276" i="8" s="1"/>
  <c r="I136" i="8"/>
  <c r="AD136" i="8" s="1"/>
  <c r="I269" i="8"/>
  <c r="AD269" i="8" s="1"/>
  <c r="F345" i="8"/>
  <c r="S345" i="8" s="1"/>
  <c r="I169" i="8"/>
  <c r="AD169" i="8" s="1"/>
  <c r="I266" i="8"/>
  <c r="AD266" i="8" s="1"/>
  <c r="I202" i="8"/>
  <c r="AD202" i="8" s="1"/>
  <c r="F135" i="8"/>
  <c r="S135" i="8" s="1"/>
  <c r="H170" i="8"/>
  <c r="T170" i="8" s="1"/>
  <c r="G357" i="8"/>
  <c r="AC357" i="8" s="1"/>
  <c r="F339" i="8"/>
  <c r="S339" i="8" s="1"/>
  <c r="I332" i="8"/>
  <c r="AD332" i="8" s="1"/>
  <c r="I124" i="8"/>
  <c r="AD124" i="8" s="1"/>
  <c r="F333" i="8"/>
  <c r="S333" i="8" s="1"/>
  <c r="F258" i="8"/>
  <c r="S258" i="8" s="1"/>
  <c r="I287" i="8"/>
  <c r="AD287" i="8" s="1"/>
  <c r="I187" i="8"/>
  <c r="AD187" i="8" s="1"/>
  <c r="I184" i="8"/>
  <c r="AD184" i="8" s="1"/>
  <c r="G28" i="8"/>
  <c r="AC28" i="8" s="1"/>
  <c r="G290" i="8"/>
  <c r="AC290" i="8" s="1"/>
  <c r="H361" i="8"/>
  <c r="T361" i="8" s="1"/>
  <c r="I218" i="8"/>
  <c r="AD218" i="8" s="1"/>
  <c r="H246" i="8"/>
  <c r="T246" i="8" s="1"/>
  <c r="I181" i="8"/>
  <c r="AD181" i="8" s="1"/>
  <c r="G50" i="8"/>
  <c r="AC50" i="8" s="1"/>
  <c r="I18" i="8"/>
  <c r="AD18" i="8" s="1"/>
  <c r="G93" i="8"/>
  <c r="AC93" i="8" s="1"/>
  <c r="F117" i="8"/>
  <c r="S117" i="8" s="1"/>
  <c r="I106" i="8"/>
  <c r="AD106" i="8" s="1"/>
  <c r="H73" i="8"/>
  <c r="T73" i="8" s="1"/>
  <c r="H212" i="8"/>
  <c r="T212" i="8" s="1"/>
  <c r="G55" i="8"/>
  <c r="AC55" i="8" s="1"/>
  <c r="G121" i="8"/>
  <c r="AC121" i="8" s="1"/>
  <c r="F13" i="8"/>
  <c r="S13" i="8" s="1"/>
  <c r="F79" i="8"/>
  <c r="S79" i="8" s="1"/>
  <c r="F221" i="8"/>
  <c r="S221" i="8" s="1"/>
  <c r="I35" i="8"/>
  <c r="AD35" i="8" s="1"/>
  <c r="I98" i="8"/>
  <c r="AD98" i="8" s="1"/>
  <c r="G178" i="8"/>
  <c r="AC178" i="8" s="1"/>
  <c r="G130" i="8"/>
  <c r="AC130" i="8" s="1"/>
  <c r="G278" i="8"/>
  <c r="AC278" i="8" s="1"/>
  <c r="F130" i="8"/>
  <c r="S130" i="8" s="1"/>
  <c r="F314" i="8"/>
  <c r="S314" i="8" s="1"/>
  <c r="F275" i="8"/>
  <c r="S275" i="8" s="1"/>
  <c r="I192" i="8"/>
  <c r="AD192" i="8" s="1"/>
  <c r="I153" i="8"/>
  <c r="AD153" i="8" s="1"/>
  <c r="I337" i="8"/>
  <c r="AD337" i="8" s="1"/>
  <c r="I298" i="8"/>
  <c r="AD298" i="8" s="1"/>
  <c r="I259" i="8"/>
  <c r="AD259" i="8" s="1"/>
  <c r="H186" i="8"/>
  <c r="T186" i="8" s="1"/>
  <c r="H144" i="8"/>
  <c r="T144" i="8" s="1"/>
  <c r="H346" i="8"/>
  <c r="T346" i="8" s="1"/>
  <c r="H307" i="8"/>
  <c r="T307" i="8" s="1"/>
  <c r="H268" i="8"/>
  <c r="T268" i="8" s="1"/>
  <c r="G84" i="8"/>
  <c r="AC84" i="8" s="1"/>
  <c r="G237" i="8"/>
  <c r="AC237" i="8" s="1"/>
  <c r="G186" i="8"/>
  <c r="AC186" i="8" s="1"/>
  <c r="G135" i="8"/>
  <c r="AC135" i="8" s="1"/>
  <c r="F219" i="8"/>
  <c r="S219" i="8" s="1"/>
  <c r="F180" i="8"/>
  <c r="S180" i="8" s="1"/>
  <c r="F141" i="8"/>
  <c r="S141" i="8" s="1"/>
  <c r="I206" i="8"/>
  <c r="AD206" i="8" s="1"/>
  <c r="I170" i="8"/>
  <c r="AD170" i="8" s="1"/>
  <c r="I131" i="8"/>
  <c r="AD131" i="8" s="1"/>
  <c r="I336" i="8"/>
  <c r="AD336" i="8" s="1"/>
  <c r="I300" i="8"/>
  <c r="AD300" i="8" s="1"/>
  <c r="I264" i="8"/>
  <c r="AD264" i="8" s="1"/>
  <c r="H176" i="8"/>
  <c r="T176" i="8" s="1"/>
  <c r="H137" i="8"/>
  <c r="T137" i="8" s="1"/>
  <c r="H342" i="8"/>
  <c r="T342" i="8" s="1"/>
  <c r="H306" i="8"/>
  <c r="T306" i="8" s="1"/>
  <c r="H270" i="8"/>
  <c r="T270" i="8" s="1"/>
  <c r="G203" i="8"/>
  <c r="AC203" i="8" s="1"/>
  <c r="G164" i="8"/>
  <c r="AC164" i="8" s="1"/>
  <c r="G125" i="8"/>
  <c r="AC125" i="8" s="1"/>
  <c r="G327" i="8"/>
  <c r="AC327" i="8" s="1"/>
  <c r="G291" i="8"/>
  <c r="AC291" i="8" s="1"/>
  <c r="F179" i="8"/>
  <c r="S179" i="8" s="1"/>
  <c r="F309" i="8"/>
  <c r="S309" i="8" s="1"/>
  <c r="I133" i="8"/>
  <c r="AD133" i="8" s="1"/>
  <c r="I299" i="8"/>
  <c r="AD299" i="8" s="1"/>
  <c r="I330" i="8"/>
  <c r="AD330" i="8" s="1"/>
  <c r="G194" i="8"/>
  <c r="AC194" i="8" s="1"/>
  <c r="F134" i="8"/>
  <c r="S134" i="8" s="1"/>
  <c r="I127" i="8"/>
  <c r="AD127" i="8" s="1"/>
  <c r="I160" i="8"/>
  <c r="AD160" i="8" s="1"/>
  <c r="F297" i="8"/>
  <c r="S297" i="8" s="1"/>
  <c r="I254" i="8"/>
  <c r="AD254" i="8" s="1"/>
  <c r="I359" i="8"/>
  <c r="AD359" i="8" s="1"/>
  <c r="G273" i="8"/>
  <c r="AC273" i="8" s="1"/>
  <c r="I245" i="8"/>
  <c r="AD245" i="8" s="1"/>
  <c r="F52" i="8"/>
  <c r="S52" i="8" s="1"/>
  <c r="I232" i="8"/>
  <c r="AD232" i="8" s="1"/>
  <c r="I271" i="8"/>
  <c r="AD271" i="8" s="1"/>
  <c r="F231" i="8"/>
  <c r="S231" i="8" s="1"/>
  <c r="H149" i="8"/>
  <c r="T149" i="8" s="1"/>
  <c r="F194" i="8"/>
  <c r="S194" i="8" s="1"/>
  <c r="G86" i="8"/>
  <c r="AC86" i="8" s="1"/>
  <c r="I54" i="8"/>
  <c r="AD54" i="8" s="1"/>
  <c r="G183" i="8"/>
  <c r="AC183" i="8" s="1"/>
  <c r="I19" i="8"/>
  <c r="AD19" i="8" s="1"/>
  <c r="I109" i="8"/>
  <c r="AD109" i="8" s="1"/>
  <c r="H82" i="8"/>
  <c r="T82" i="8" s="1"/>
  <c r="H209" i="8"/>
  <c r="T209" i="8" s="1"/>
  <c r="G58" i="8"/>
  <c r="AC58" i="8" s="1"/>
  <c r="G242" i="8"/>
  <c r="AC242" i="8" s="1"/>
  <c r="F16" i="8"/>
  <c r="S16" i="8" s="1"/>
  <c r="F82" i="8"/>
  <c r="S82" i="8" s="1"/>
  <c r="F218" i="8"/>
  <c r="S218" i="8" s="1"/>
  <c r="I53" i="8"/>
  <c r="AD53" i="8" s="1"/>
  <c r="I101" i="8"/>
  <c r="AD101" i="8" s="1"/>
  <c r="G175" i="8"/>
  <c r="AC175" i="8" s="1"/>
  <c r="G127" i="8"/>
  <c r="AC127" i="8" s="1"/>
  <c r="G266" i="8"/>
  <c r="AC266" i="8" s="1"/>
  <c r="F127" i="8"/>
  <c r="S127" i="8" s="1"/>
  <c r="F311" i="8"/>
  <c r="S311" i="8" s="1"/>
  <c r="F272" i="8"/>
  <c r="S272" i="8" s="1"/>
  <c r="I189" i="8"/>
  <c r="AD189" i="8" s="1"/>
  <c r="I150" i="8"/>
  <c r="AD150" i="8" s="1"/>
  <c r="I334" i="8"/>
  <c r="AD334" i="8" s="1"/>
  <c r="I295" i="8"/>
  <c r="AD295" i="8" s="1"/>
  <c r="I256" i="8"/>
  <c r="AD256" i="8" s="1"/>
  <c r="H180" i="8"/>
  <c r="T180" i="8" s="1"/>
  <c r="H141" i="8"/>
  <c r="T141" i="8" s="1"/>
  <c r="H343" i="8"/>
  <c r="T343" i="8" s="1"/>
  <c r="H304" i="8"/>
  <c r="T304" i="8" s="1"/>
  <c r="H265" i="8"/>
  <c r="T265" i="8" s="1"/>
  <c r="G87" i="8"/>
  <c r="AC87" i="8" s="1"/>
  <c r="G234" i="8"/>
  <c r="AC234" i="8" s="1"/>
  <c r="G180" i="8"/>
  <c r="AC180" i="8" s="1"/>
  <c r="G132" i="8"/>
  <c r="AC132" i="8" s="1"/>
  <c r="F216" i="8"/>
  <c r="S216" i="8" s="1"/>
  <c r="F177" i="8"/>
  <c r="S177" i="8" s="1"/>
  <c r="F247" i="8"/>
  <c r="S247" i="8" s="1"/>
  <c r="I203" i="8"/>
  <c r="AD203" i="8" s="1"/>
  <c r="I167" i="8"/>
  <c r="AD167" i="8" s="1"/>
  <c r="I128" i="8"/>
  <c r="AD128" i="8" s="1"/>
  <c r="I333" i="8"/>
  <c r="AD333" i="8" s="1"/>
  <c r="I297" i="8"/>
  <c r="AD297" i="8" s="1"/>
  <c r="I261" i="8"/>
  <c r="AD261" i="8" s="1"/>
  <c r="H173" i="8"/>
  <c r="T173" i="8" s="1"/>
  <c r="H134" i="8"/>
  <c r="T134" i="8" s="1"/>
  <c r="H339" i="8"/>
  <c r="T339" i="8" s="1"/>
  <c r="H303" i="8"/>
  <c r="T303" i="8" s="1"/>
  <c r="H267" i="8"/>
  <c r="T267" i="8" s="1"/>
  <c r="G197" i="8"/>
  <c r="AC197" i="8" s="1"/>
  <c r="G161" i="8"/>
  <c r="AC161" i="8" s="1"/>
  <c r="G360" i="8"/>
  <c r="AC360" i="8" s="1"/>
  <c r="G324" i="8"/>
  <c r="AC324" i="8" s="1"/>
  <c r="G288" i="8"/>
  <c r="AC288" i="8" s="1"/>
  <c r="G249" i="8"/>
  <c r="AC249" i="8" s="1"/>
  <c r="F176" i="8"/>
  <c r="S176" i="8" s="1"/>
  <c r="F137" i="8"/>
  <c r="S137" i="8" s="1"/>
  <c r="F342" i="8"/>
  <c r="S342" i="8" s="1"/>
  <c r="F306" i="8"/>
  <c r="S306" i="8" s="1"/>
  <c r="F270" i="8"/>
  <c r="S270" i="8" s="1"/>
  <c r="I130" i="8"/>
  <c r="AD130" i="8" s="1"/>
  <c r="H131" i="8"/>
  <c r="T131" i="8" s="1"/>
  <c r="G285" i="8"/>
  <c r="AC285" i="8" s="1"/>
  <c r="F303" i="8"/>
  <c r="S303" i="8" s="1"/>
  <c r="I296" i="8"/>
  <c r="AD296" i="8" s="1"/>
  <c r="F264" i="8"/>
  <c r="S264" i="8" s="1"/>
  <c r="F261" i="8"/>
  <c r="S261" i="8" s="1"/>
  <c r="I290" i="8"/>
  <c r="AD290" i="8" s="1"/>
  <c r="I154" i="8"/>
  <c r="AD154" i="8" s="1"/>
  <c r="F244" i="8"/>
  <c r="S244" i="8" s="1"/>
  <c r="I317" i="8"/>
  <c r="AD317" i="8" s="1"/>
  <c r="I73" i="8"/>
  <c r="AD73" i="8" s="1"/>
  <c r="F145" i="8"/>
  <c r="S145" i="8" s="1"/>
  <c r="H283" i="8"/>
  <c r="T283" i="8" s="1"/>
  <c r="I146" i="8"/>
  <c r="AD146" i="8" s="1"/>
  <c r="G140" i="8"/>
  <c r="AC140" i="8" s="1"/>
  <c r="I350" i="8"/>
  <c r="AD350" i="8" s="1"/>
  <c r="G122" i="8"/>
  <c r="AC122" i="8" s="1"/>
  <c r="I90" i="8"/>
  <c r="AD90" i="8" s="1"/>
  <c r="F9" i="8"/>
  <c r="S9" i="8" s="1"/>
  <c r="I31" i="8"/>
  <c r="AD31" i="8" s="1"/>
  <c r="I239" i="8"/>
  <c r="AD239" i="8" s="1"/>
  <c r="H85" i="8"/>
  <c r="T85" i="8" s="1"/>
  <c r="H206" i="8"/>
  <c r="T206" i="8" s="1"/>
  <c r="G61" i="8"/>
  <c r="AC61" i="8" s="1"/>
  <c r="G239" i="8"/>
  <c r="AC239" i="8" s="1"/>
  <c r="F34" i="8"/>
  <c r="S34" i="8" s="1"/>
  <c r="F85" i="8"/>
  <c r="S85" i="8" s="1"/>
  <c r="F215" i="8"/>
  <c r="S215" i="8" s="1"/>
  <c r="I56" i="8"/>
  <c r="AD56" i="8" s="1"/>
  <c r="I104" i="8"/>
  <c r="AD104" i="8" s="1"/>
  <c r="G172" i="8"/>
  <c r="AC172" i="8" s="1"/>
  <c r="G124" i="8"/>
  <c r="AC124" i="8" s="1"/>
  <c r="G263" i="8"/>
  <c r="AC263" i="8" s="1"/>
  <c r="F124" i="8"/>
  <c r="S124" i="8" s="1"/>
  <c r="F308" i="8"/>
  <c r="S308" i="8" s="1"/>
  <c r="F269" i="8"/>
  <c r="S269" i="8" s="1"/>
  <c r="I186" i="8"/>
  <c r="AD186" i="8" s="1"/>
  <c r="I147" i="8"/>
  <c r="AD147" i="8" s="1"/>
  <c r="I331" i="8"/>
  <c r="AD331" i="8" s="1"/>
  <c r="I292" i="8"/>
  <c r="AD292" i="8" s="1"/>
  <c r="I250" i="8"/>
  <c r="AD250" i="8" s="1"/>
  <c r="H177" i="8"/>
  <c r="T177" i="8" s="1"/>
  <c r="H138" i="8"/>
  <c r="T138" i="8" s="1"/>
  <c r="H340" i="8"/>
  <c r="T340" i="8" s="1"/>
  <c r="H301" i="8"/>
  <c r="T301" i="8" s="1"/>
  <c r="H262" i="8"/>
  <c r="T262" i="8" s="1"/>
  <c r="G90" i="8"/>
  <c r="AC90" i="8" s="1"/>
  <c r="G231" i="8"/>
  <c r="AC231" i="8" s="1"/>
  <c r="G174" i="8"/>
  <c r="AC174" i="8" s="1"/>
  <c r="G126" i="8"/>
  <c r="AC126" i="8" s="1"/>
  <c r="F213" i="8"/>
  <c r="S213" i="8" s="1"/>
  <c r="F171" i="8"/>
  <c r="S171" i="8" s="1"/>
  <c r="I236" i="8"/>
  <c r="AD236" i="8" s="1"/>
  <c r="I200" i="8"/>
  <c r="AD200" i="8" s="1"/>
  <c r="I164" i="8"/>
  <c r="AD164" i="8" s="1"/>
  <c r="I294" i="8"/>
  <c r="AD294" i="8" s="1"/>
  <c r="H336" i="8"/>
  <c r="T336" i="8" s="1"/>
  <c r="H300" i="8"/>
  <c r="T300" i="8" s="1"/>
  <c r="G158" i="8"/>
  <c r="AC158" i="8" s="1"/>
  <c r="F173" i="8"/>
  <c r="S173" i="8" s="1"/>
  <c r="I163" i="8"/>
  <c r="AD163" i="8" s="1"/>
  <c r="F132" i="8"/>
  <c r="S132" i="8" s="1"/>
  <c r="F300" i="8"/>
  <c r="S300" i="8" s="1"/>
  <c r="I257" i="8"/>
  <c r="AD257" i="8" s="1"/>
  <c r="I362" i="8"/>
  <c r="AD362" i="8" s="1"/>
  <c r="F330" i="8"/>
  <c r="S330" i="8" s="1"/>
  <c r="I323" i="8"/>
  <c r="AD323" i="8" s="1"/>
  <c r="F327" i="8"/>
  <c r="S327" i="8" s="1"/>
  <c r="I248" i="8"/>
  <c r="AD248" i="8" s="1"/>
  <c r="F110" i="8"/>
  <c r="S110" i="8" s="1"/>
  <c r="H322" i="8"/>
  <c r="T322" i="8" s="1"/>
  <c r="I276" i="8"/>
  <c r="AD276" i="8" s="1"/>
  <c r="G267" i="8"/>
  <c r="AC267" i="8" s="1"/>
  <c r="I278" i="8"/>
  <c r="AD278" i="8" s="1"/>
  <c r="G208" i="8"/>
  <c r="AC208" i="8" s="1"/>
  <c r="I240" i="8"/>
  <c r="AD240" i="8" s="1"/>
  <c r="F27" i="8"/>
  <c r="S27" i="8" s="1"/>
  <c r="I34" i="8"/>
  <c r="AD34" i="8" s="1"/>
  <c r="H10" i="8"/>
  <c r="T10" i="8" s="1"/>
  <c r="H88" i="8"/>
  <c r="T88" i="8" s="1"/>
  <c r="H203" i="8"/>
  <c r="T203" i="8" s="1"/>
  <c r="G64" i="8"/>
  <c r="AC64" i="8" s="1"/>
  <c r="G236" i="8"/>
  <c r="AC236" i="8" s="1"/>
  <c r="F37" i="8"/>
  <c r="S37" i="8" s="1"/>
  <c r="F88" i="8"/>
  <c r="S88" i="8" s="1"/>
  <c r="F212" i="8"/>
  <c r="S212" i="8" s="1"/>
  <c r="I59" i="8"/>
  <c r="AD59" i="8" s="1"/>
  <c r="I107" i="8"/>
  <c r="AD107" i="8" s="1"/>
  <c r="G169" i="8"/>
  <c r="AC169" i="8" s="1"/>
  <c r="G314" i="8"/>
  <c r="AC314" i="8" s="1"/>
  <c r="G260" i="8"/>
  <c r="AC260" i="8" s="1"/>
  <c r="F344" i="8"/>
  <c r="S344" i="8" s="1"/>
  <c r="F305" i="8"/>
  <c r="S305" i="8" s="1"/>
  <c r="F266" i="8"/>
  <c r="S266" i="8" s="1"/>
  <c r="I183" i="8"/>
  <c r="AD183" i="8" s="1"/>
  <c r="I144" i="8"/>
  <c r="AD144" i="8" s="1"/>
  <c r="I328" i="8"/>
  <c r="AD328" i="8" s="1"/>
  <c r="I286" i="8"/>
  <c r="AD286" i="8" s="1"/>
  <c r="I247" i="8"/>
  <c r="AD247" i="8" s="1"/>
  <c r="H174" i="8"/>
  <c r="T174" i="8" s="1"/>
  <c r="H135" i="8"/>
  <c r="T135" i="8" s="1"/>
  <c r="H337" i="8"/>
  <c r="T337" i="8" s="1"/>
  <c r="H298" i="8"/>
  <c r="T298" i="8" s="1"/>
  <c r="H259" i="8"/>
  <c r="T259" i="8" s="1"/>
  <c r="G96" i="8"/>
  <c r="AC96" i="8" s="1"/>
  <c r="G225" i="8"/>
  <c r="AC225" i="8" s="1"/>
  <c r="G168" i="8"/>
  <c r="AC168" i="8" s="1"/>
  <c r="G247" i="8"/>
  <c r="AC247" i="8" s="1"/>
  <c r="F207" i="8"/>
  <c r="S207" i="8" s="1"/>
  <c r="F168" i="8"/>
  <c r="S168" i="8" s="1"/>
  <c r="I233" i="8"/>
  <c r="AD233" i="8" s="1"/>
  <c r="I197" i="8"/>
  <c r="AD197" i="8" s="1"/>
  <c r="I161" i="8"/>
  <c r="AD161" i="8" s="1"/>
  <c r="I244" i="8"/>
  <c r="AD244" i="8" s="1"/>
  <c r="I327" i="8"/>
  <c r="AD327" i="8" s="1"/>
  <c r="I291" i="8"/>
  <c r="AD291" i="8" s="1"/>
  <c r="I255" i="8"/>
  <c r="AD255" i="8" s="1"/>
  <c r="H167" i="8"/>
  <c r="T167" i="8" s="1"/>
  <c r="H128" i="8"/>
  <c r="T128" i="8" s="1"/>
  <c r="H333" i="8"/>
  <c r="T333" i="8" s="1"/>
  <c r="H297" i="8"/>
  <c r="T297" i="8" s="1"/>
  <c r="H261" i="8"/>
  <c r="T261" i="8" s="1"/>
  <c r="G191" i="8"/>
  <c r="AC191" i="8" s="1"/>
  <c r="G155" i="8"/>
  <c r="AC155" i="8" s="1"/>
  <c r="G354" i="8"/>
  <c r="AC354" i="8" s="1"/>
  <c r="G318" i="8"/>
  <c r="AC318" i="8" s="1"/>
  <c r="G282" i="8"/>
  <c r="AC282" i="8" s="1"/>
  <c r="F209" i="8"/>
  <c r="S209" i="8" s="1"/>
  <c r="F170" i="8"/>
  <c r="S170" i="8" s="1"/>
  <c r="F131" i="8"/>
  <c r="S131" i="8" s="1"/>
  <c r="I329" i="8"/>
  <c r="AD329" i="8" s="1"/>
  <c r="F126" i="8"/>
  <c r="S126" i="8" s="1"/>
  <c r="F164" i="8"/>
  <c r="S164" i="8" s="1"/>
  <c r="F161" i="8"/>
  <c r="S161" i="8" s="1"/>
  <c r="I320" i="8"/>
  <c r="AD320" i="8" s="1"/>
  <c r="I281" i="8"/>
  <c r="AD281" i="8" s="1"/>
  <c r="F81" i="8"/>
  <c r="S81" i="8" s="1"/>
  <c r="I310" i="8"/>
  <c r="AD310" i="8" s="1"/>
  <c r="F192" i="8"/>
  <c r="S192" i="8" s="1"/>
  <c r="H318" i="8"/>
  <c r="T318" i="8" s="1"/>
  <c r="F285" i="8"/>
  <c r="S285" i="8" s="1"/>
  <c r="G353" i="8"/>
  <c r="AC353" i="8" s="1"/>
  <c r="I204" i="8"/>
  <c r="AD204" i="8" s="1"/>
  <c r="F45" i="8"/>
  <c r="S45" i="8" s="1"/>
  <c r="I37" i="8"/>
  <c r="AD37" i="8" s="1"/>
  <c r="H13" i="8"/>
  <c r="T13" i="8" s="1"/>
  <c r="H91" i="8"/>
  <c r="T91" i="8" s="1"/>
  <c r="G13" i="8"/>
  <c r="AC13" i="8" s="1"/>
  <c r="G67" i="8"/>
  <c r="AC67" i="8" s="1"/>
  <c r="G233" i="8"/>
  <c r="AC233" i="8" s="1"/>
  <c r="F40" i="8"/>
  <c r="S40" i="8" s="1"/>
  <c r="F106" i="8"/>
  <c r="S106" i="8" s="1"/>
  <c r="F188" i="8"/>
  <c r="S188" i="8" s="1"/>
  <c r="I62" i="8"/>
  <c r="AD62" i="8" s="1"/>
  <c r="I122" i="8"/>
  <c r="AD122" i="8" s="1"/>
  <c r="G166" i="8"/>
  <c r="AC166" i="8" s="1"/>
  <c r="G302" i="8"/>
  <c r="AC302" i="8" s="1"/>
  <c r="G257" i="8"/>
  <c r="AC257" i="8" s="1"/>
  <c r="F341" i="8"/>
  <c r="S341" i="8" s="1"/>
  <c r="F302" i="8"/>
  <c r="S302" i="8" s="1"/>
  <c r="F263" i="8"/>
  <c r="S263" i="8" s="1"/>
  <c r="I180" i="8"/>
  <c r="AD180" i="8" s="1"/>
  <c r="I141" i="8"/>
  <c r="AD141" i="8" s="1"/>
  <c r="I322" i="8"/>
  <c r="AD322" i="8" s="1"/>
  <c r="I283" i="8"/>
  <c r="AD283" i="8" s="1"/>
  <c r="H210" i="8"/>
  <c r="T210" i="8" s="1"/>
  <c r="H171" i="8"/>
  <c r="T171" i="8" s="1"/>
  <c r="H132" i="8"/>
  <c r="T132" i="8" s="1"/>
  <c r="H334" i="8"/>
  <c r="T334" i="8" s="1"/>
  <c r="H295" i="8"/>
  <c r="T295" i="8" s="1"/>
  <c r="H256" i="8"/>
  <c r="T256" i="8" s="1"/>
  <c r="G99" i="8"/>
  <c r="AC99" i="8" s="1"/>
  <c r="G222" i="8"/>
  <c r="AC222" i="8" s="1"/>
  <c r="G162" i="8"/>
  <c r="AC162" i="8" s="1"/>
  <c r="G123" i="8"/>
  <c r="AC123" i="8" s="1"/>
  <c r="F204" i="8"/>
  <c r="S204" i="8" s="1"/>
  <c r="F165" i="8"/>
  <c r="S165" i="8" s="1"/>
  <c r="I230" i="8"/>
  <c r="AD230" i="8" s="1"/>
  <c r="I194" i="8"/>
  <c r="AD194" i="8" s="1"/>
  <c r="I158" i="8"/>
  <c r="AD158" i="8" s="1"/>
  <c r="I360" i="8"/>
  <c r="AD360" i="8" s="1"/>
  <c r="I324" i="8"/>
  <c r="AD324" i="8" s="1"/>
  <c r="I288" i="8"/>
  <c r="AD288" i="8" s="1"/>
  <c r="I246" i="8"/>
  <c r="AD246" i="8" s="1"/>
  <c r="H164" i="8"/>
  <c r="T164" i="8" s="1"/>
  <c r="H125" i="8"/>
  <c r="T125" i="8" s="1"/>
  <c r="H330" i="8"/>
  <c r="T330" i="8" s="1"/>
  <c r="H294" i="8"/>
  <c r="T294" i="8" s="1"/>
  <c r="H258" i="8"/>
  <c r="T258" i="8" s="1"/>
  <c r="G188" i="8"/>
  <c r="AC188" i="8" s="1"/>
  <c r="G152" i="8"/>
  <c r="AC152" i="8" s="1"/>
  <c r="G351" i="8"/>
  <c r="AC351" i="8" s="1"/>
  <c r="G315" i="8"/>
  <c r="AC315" i="8" s="1"/>
  <c r="G279" i="8"/>
  <c r="AC279" i="8" s="1"/>
  <c r="F206" i="8"/>
  <c r="S206" i="8" s="1"/>
  <c r="F167" i="8"/>
  <c r="S167" i="8" s="1"/>
  <c r="F128" i="8"/>
  <c r="S128" i="8" s="1"/>
  <c r="I193" i="8"/>
  <c r="AD193" i="8" s="1"/>
  <c r="F294" i="8"/>
  <c r="S294" i="8" s="1"/>
  <c r="I251" i="8"/>
  <c r="AD251" i="8" s="1"/>
  <c r="F255" i="8"/>
  <c r="S255" i="8" s="1"/>
  <c r="I148" i="8"/>
  <c r="AD148" i="8" s="1"/>
  <c r="G252" i="8"/>
  <c r="AC252" i="8" s="1"/>
  <c r="G142" i="8"/>
  <c r="AC142" i="8" s="1"/>
  <c r="H198" i="8"/>
  <c r="T198" i="8" s="1"/>
  <c r="G147" i="8"/>
  <c r="AC147" i="8" s="1"/>
  <c r="H188" i="8"/>
  <c r="T188" i="8" s="1"/>
  <c r="F155" i="8"/>
  <c r="S155" i="8" s="1"/>
  <c r="H253" i="8"/>
  <c r="T253" i="8" s="1"/>
  <c r="F2" i="8"/>
  <c r="S2" i="8" s="1"/>
  <c r="H15" i="8"/>
  <c r="T15" i="8" s="1"/>
  <c r="F63" i="8"/>
  <c r="S63" i="8" s="1"/>
  <c r="I55" i="8"/>
  <c r="AD55" i="8" s="1"/>
  <c r="H16" i="8"/>
  <c r="T16" i="8" s="1"/>
  <c r="H109" i="8"/>
  <c r="T109" i="8" s="1"/>
  <c r="G19" i="8"/>
  <c r="AC19" i="8" s="1"/>
  <c r="G85" i="8"/>
  <c r="AC85" i="8" s="1"/>
  <c r="G230" i="8"/>
  <c r="AC230" i="8" s="1"/>
  <c r="F43" i="8"/>
  <c r="S43" i="8" s="1"/>
  <c r="F109" i="8"/>
  <c r="S109" i="8" s="1"/>
  <c r="F152" i="8"/>
  <c r="S152" i="8" s="1"/>
  <c r="I65" i="8"/>
  <c r="AD65" i="8" s="1"/>
  <c r="I241" i="8"/>
  <c r="AD241" i="8" s="1"/>
  <c r="G163" i="8"/>
  <c r="AC163" i="8" s="1"/>
  <c r="G299" i="8"/>
  <c r="AC299" i="8" s="1"/>
  <c r="G254" i="8"/>
  <c r="AC254" i="8" s="1"/>
  <c r="F338" i="8"/>
  <c r="S338" i="8" s="1"/>
  <c r="F299" i="8"/>
  <c r="S299" i="8" s="1"/>
  <c r="F260" i="8"/>
  <c r="S260" i="8" s="1"/>
  <c r="I177" i="8"/>
  <c r="AD177" i="8" s="1"/>
  <c r="I135" i="8"/>
  <c r="AD135" i="8" s="1"/>
  <c r="I319" i="8"/>
  <c r="AD319" i="8" s="1"/>
  <c r="I280" i="8"/>
  <c r="AD280" i="8" s="1"/>
  <c r="H207" i="8"/>
  <c r="T207" i="8" s="1"/>
  <c r="H168" i="8"/>
  <c r="T168" i="8" s="1"/>
  <c r="H129" i="8"/>
  <c r="T129" i="8" s="1"/>
  <c r="H331" i="8"/>
  <c r="T331" i="8" s="1"/>
  <c r="H292" i="8"/>
  <c r="T292" i="8" s="1"/>
  <c r="G60" i="8"/>
  <c r="AC60" i="8" s="1"/>
  <c r="G102" i="8"/>
  <c r="AC102" i="8" s="1"/>
  <c r="G219" i="8"/>
  <c r="AC219" i="8" s="1"/>
  <c r="G156" i="8"/>
  <c r="AC156" i="8" s="1"/>
  <c r="F240" i="8"/>
  <c r="S240" i="8" s="1"/>
  <c r="F201" i="8"/>
  <c r="S201" i="8" s="1"/>
  <c r="F162" i="8"/>
  <c r="S162" i="8" s="1"/>
  <c r="I227" i="8"/>
  <c r="AD227" i="8" s="1"/>
  <c r="I191" i="8"/>
  <c r="AD191" i="8" s="1"/>
  <c r="I155" i="8"/>
  <c r="AD155" i="8" s="1"/>
  <c r="I357" i="8"/>
  <c r="AD357" i="8" s="1"/>
  <c r="I321" i="8"/>
  <c r="AD321" i="8" s="1"/>
  <c r="I285" i="8"/>
  <c r="AD285" i="8" s="1"/>
  <c r="H197" i="8"/>
  <c r="T197" i="8" s="1"/>
  <c r="H161" i="8"/>
  <c r="T161" i="8" s="1"/>
  <c r="H244" i="8"/>
  <c r="T244" i="8" s="1"/>
  <c r="H327" i="8"/>
  <c r="T327" i="8" s="1"/>
  <c r="H291" i="8"/>
  <c r="T291" i="8" s="1"/>
  <c r="H255" i="8"/>
  <c r="T255" i="8" s="1"/>
  <c r="G185" i="8"/>
  <c r="AC185" i="8" s="1"/>
  <c r="G149" i="8"/>
  <c r="AC149" i="8" s="1"/>
  <c r="G348" i="8"/>
  <c r="AC348" i="8" s="1"/>
  <c r="G312" i="8"/>
  <c r="AC312" i="8" s="1"/>
  <c r="G276" i="8"/>
  <c r="AC276" i="8" s="1"/>
  <c r="I190" i="8"/>
  <c r="AD190" i="8" s="1"/>
  <c r="I151" i="8"/>
  <c r="AD151" i="8" s="1"/>
  <c r="F288" i="8"/>
  <c r="S288" i="8" s="1"/>
  <c r="H46" i="8"/>
  <c r="T46" i="8" s="1"/>
  <c r="F287" i="8"/>
  <c r="S287" i="8" s="1"/>
  <c r="G72" i="8"/>
  <c r="AC72" i="8" s="1"/>
  <c r="I348" i="8"/>
  <c r="AD348" i="8" s="1"/>
  <c r="G339" i="8"/>
  <c r="AC339" i="8" s="1"/>
  <c r="I145" i="8"/>
  <c r="AD145" i="8" s="1"/>
  <c r="F38" i="8"/>
  <c r="S38" i="8" s="1"/>
  <c r="H51" i="8"/>
  <c r="T51" i="8" s="1"/>
  <c r="F75" i="8"/>
  <c r="S75" i="8" s="1"/>
  <c r="I67" i="8"/>
  <c r="AD67" i="8" s="1"/>
  <c r="H19" i="8"/>
  <c r="T19" i="8" s="1"/>
  <c r="H118" i="8"/>
  <c r="T118" i="8" s="1"/>
  <c r="G22" i="8"/>
  <c r="AC22" i="8" s="1"/>
  <c r="G88" i="8"/>
  <c r="AC88" i="8" s="1"/>
  <c r="G227" i="8"/>
  <c r="AC227" i="8" s="1"/>
  <c r="F46" i="8"/>
  <c r="S46" i="8" s="1"/>
  <c r="F112" i="8"/>
  <c r="S112" i="8" s="1"/>
  <c r="I17" i="8"/>
  <c r="AD17" i="8" s="1"/>
  <c r="I68" i="8"/>
  <c r="AD68" i="8" s="1"/>
  <c r="I238" i="8"/>
  <c r="AD238" i="8" s="1"/>
  <c r="G160" i="8"/>
  <c r="AC160" i="8" s="1"/>
  <c r="G296" i="8"/>
  <c r="AC296" i="8" s="1"/>
  <c r="G251" i="8"/>
  <c r="AC251" i="8" s="1"/>
  <c r="F335" i="8"/>
  <c r="S335" i="8" s="1"/>
  <c r="F296" i="8"/>
  <c r="S296" i="8" s="1"/>
  <c r="F257" i="8"/>
  <c r="S257" i="8" s="1"/>
  <c r="I171" i="8"/>
  <c r="AD171" i="8" s="1"/>
  <c r="I132" i="8"/>
  <c r="AD132" i="8" s="1"/>
  <c r="I316" i="8"/>
  <c r="AD316" i="8" s="1"/>
  <c r="I277" i="8"/>
  <c r="AD277" i="8" s="1"/>
  <c r="H204" i="8"/>
  <c r="T204" i="8" s="1"/>
  <c r="H165" i="8"/>
  <c r="T165" i="8" s="1"/>
  <c r="H126" i="8"/>
  <c r="T126" i="8" s="1"/>
  <c r="H328" i="8"/>
  <c r="T328" i="8" s="1"/>
  <c r="H289" i="8"/>
  <c r="T289" i="8" s="1"/>
  <c r="G63" i="8"/>
  <c r="AC63" i="8" s="1"/>
  <c r="G105" i="8"/>
  <c r="AC105" i="8" s="1"/>
  <c r="G210" i="8"/>
  <c r="AC210" i="8" s="1"/>
  <c r="G153" i="8"/>
  <c r="AC153" i="8" s="1"/>
  <c r="F237" i="8"/>
  <c r="S237" i="8" s="1"/>
  <c r="F198" i="8"/>
  <c r="S198" i="8" s="1"/>
  <c r="F159" i="8"/>
  <c r="S159" i="8" s="1"/>
  <c r="I224" i="8"/>
  <c r="AD224" i="8" s="1"/>
  <c r="I188" i="8"/>
  <c r="AD188" i="8" s="1"/>
  <c r="I152" i="8"/>
  <c r="AD152" i="8" s="1"/>
  <c r="I354" i="8"/>
  <c r="AD354" i="8" s="1"/>
  <c r="I318" i="8"/>
  <c r="AD318" i="8" s="1"/>
  <c r="I282" i="8"/>
  <c r="AD282" i="8" s="1"/>
  <c r="H194" i="8"/>
  <c r="T194" i="8" s="1"/>
  <c r="H155" i="8"/>
  <c r="T155" i="8" s="1"/>
  <c r="H360" i="8"/>
  <c r="T360" i="8" s="1"/>
  <c r="H324" i="8"/>
  <c r="T324" i="8" s="1"/>
  <c r="H288" i="8"/>
  <c r="T288" i="8" s="1"/>
  <c r="H252" i="8"/>
  <c r="T252" i="8" s="1"/>
  <c r="G182" i="8"/>
  <c r="AC182" i="8" s="1"/>
  <c r="G146" i="8"/>
  <c r="AC146" i="8" s="1"/>
  <c r="G345" i="8"/>
  <c r="AC345" i="8" s="1"/>
  <c r="G309" i="8"/>
  <c r="AC309" i="8" s="1"/>
  <c r="I356" i="8"/>
  <c r="AD356" i="8" s="1"/>
  <c r="G94" i="8"/>
  <c r="AC94" i="8" s="1"/>
  <c r="I86" i="8"/>
  <c r="AD86" i="8" s="1"/>
  <c r="I165" i="8"/>
  <c r="AD165" i="8" s="1"/>
  <c r="G114" i="8"/>
  <c r="AC114" i="8" s="1"/>
  <c r="I312" i="8"/>
  <c r="AD312" i="8" s="1"/>
  <c r="G303" i="8"/>
  <c r="AC303" i="8" s="1"/>
  <c r="I314" i="8"/>
  <c r="AD314" i="8" s="1"/>
  <c r="F74" i="8"/>
  <c r="S74" i="8" s="1"/>
  <c r="H87" i="8"/>
  <c r="T87" i="8" s="1"/>
  <c r="F78" i="8"/>
  <c r="S78" i="8" s="1"/>
  <c r="I70" i="8"/>
  <c r="AD70" i="8" s="1"/>
  <c r="H37" i="8"/>
  <c r="T37" i="8" s="1"/>
  <c r="H121" i="8"/>
  <c r="T121" i="8" s="1"/>
  <c r="G25" i="8"/>
  <c r="AC25" i="8" s="1"/>
  <c r="G91" i="8"/>
  <c r="AC91" i="8" s="1"/>
  <c r="G244" i="8"/>
  <c r="AC244" i="8" s="1"/>
  <c r="F49" i="8"/>
  <c r="S49" i="8" s="1"/>
  <c r="F115" i="8"/>
  <c r="S115" i="8" s="1"/>
  <c r="I20" i="8"/>
  <c r="AD20" i="8" s="1"/>
  <c r="I71" i="8"/>
  <c r="AD71" i="8" s="1"/>
  <c r="I235" i="8"/>
  <c r="AD235" i="8" s="1"/>
  <c r="G157" i="8"/>
  <c r="AC157" i="8" s="1"/>
  <c r="G293" i="8"/>
  <c r="AC293" i="8" s="1"/>
  <c r="G245" i="8"/>
  <c r="AC245" i="8" s="1"/>
  <c r="F332" i="8"/>
  <c r="S332" i="8" s="1"/>
  <c r="F293" i="8"/>
  <c r="S293" i="8" s="1"/>
  <c r="F251" i="8"/>
  <c r="S251" i="8" s="1"/>
  <c r="I168" i="8"/>
  <c r="AD168" i="8" s="1"/>
  <c r="I129" i="8"/>
  <c r="AD129" i="8" s="1"/>
  <c r="I313" i="8"/>
  <c r="AD313" i="8" s="1"/>
  <c r="I274" i="8"/>
  <c r="AD274" i="8" s="1"/>
  <c r="H201" i="8"/>
  <c r="T201" i="8" s="1"/>
  <c r="H162" i="8"/>
  <c r="T162" i="8" s="1"/>
  <c r="I243" i="8"/>
  <c r="AD243" i="8" s="1"/>
  <c r="H325" i="8"/>
  <c r="T325" i="8" s="1"/>
  <c r="H286" i="8"/>
  <c r="T286" i="8" s="1"/>
  <c r="G66" i="8"/>
  <c r="AC66" i="8" s="1"/>
  <c r="G111" i="8"/>
  <c r="AC111" i="8" s="1"/>
  <c r="G207" i="8"/>
  <c r="AC207" i="8" s="1"/>
  <c r="G150" i="8"/>
  <c r="AC150" i="8" s="1"/>
  <c r="F234" i="8"/>
  <c r="S234" i="8" s="1"/>
  <c r="F195" i="8"/>
  <c r="S195" i="8" s="1"/>
  <c r="F156" i="8"/>
  <c r="S156" i="8" s="1"/>
  <c r="I221" i="8"/>
  <c r="AD221" i="8" s="1"/>
  <c r="I185" i="8"/>
  <c r="AD185" i="8" s="1"/>
  <c r="I149" i="8"/>
  <c r="AD149" i="8" s="1"/>
  <c r="I351" i="8"/>
  <c r="AD351" i="8" s="1"/>
  <c r="I315" i="8"/>
  <c r="AD315" i="8" s="1"/>
  <c r="I279" i="8"/>
  <c r="AD279" i="8" s="1"/>
  <c r="H191" i="8"/>
  <c r="T191" i="8" s="1"/>
  <c r="H152" i="8"/>
  <c r="T152" i="8" s="1"/>
  <c r="H357" i="8"/>
  <c r="T357" i="8" s="1"/>
  <c r="H321" i="8"/>
  <c r="T321" i="8" s="1"/>
  <c r="H285" i="8"/>
  <c r="T285" i="8" s="1"/>
  <c r="H249" i="8"/>
  <c r="T249" i="8" s="1"/>
  <c r="G179" i="8"/>
  <c r="AC179" i="8" s="1"/>
  <c r="G143" i="8"/>
  <c r="AC143" i="8" s="1"/>
  <c r="G342" i="8"/>
  <c r="AC342" i="8" s="1"/>
  <c r="G306" i="8"/>
  <c r="AC306" i="8" s="1"/>
  <c r="G270" i="8"/>
  <c r="AC270" i="8" s="1"/>
  <c r="F197" i="8"/>
  <c r="S197" i="8" s="1"/>
  <c r="F158" i="8"/>
  <c r="S158" i="8" s="1"/>
  <c r="F360" i="8"/>
  <c r="S360" i="8" s="1"/>
  <c r="F324" i="8"/>
  <c r="S324" i="8" s="1"/>
  <c r="I353" i="8"/>
  <c r="AD353" i="8" s="1"/>
  <c r="F118" i="8"/>
  <c r="S118" i="8" s="1"/>
  <c r="I23" i="8"/>
  <c r="AD23" i="8" s="1"/>
  <c r="F329" i="8"/>
  <c r="S329" i="8" s="1"/>
  <c r="H159" i="8"/>
  <c r="T159" i="8" s="1"/>
  <c r="I182" i="8"/>
  <c r="AD182" i="8" s="1"/>
  <c r="G176" i="8"/>
  <c r="AC176" i="8" s="1"/>
  <c r="F249" i="8"/>
  <c r="S249" i="8" s="1"/>
  <c r="S122" i="5"/>
  <c r="Y362" i="4" s="1"/>
  <c r="L362" i="11" s="1"/>
  <c r="R122" i="5"/>
  <c r="X362" i="4" s="1"/>
  <c r="K362" i="11" s="1"/>
  <c r="Q122" i="5"/>
  <c r="W362" i="4" s="1"/>
  <c r="J362" i="11" s="1"/>
  <c r="P122" i="5"/>
  <c r="V362" i="4" s="1"/>
  <c r="I362" i="11" s="1"/>
  <c r="V3" i="4"/>
  <c r="I3" i="11" s="1"/>
  <c r="W3" i="4"/>
  <c r="J3" i="11" s="1"/>
  <c r="X3" i="4"/>
  <c r="K3" i="11" s="1"/>
  <c r="Y3" i="4"/>
  <c r="L3" i="11" s="1"/>
  <c r="V4" i="4"/>
  <c r="I4" i="11" s="1"/>
  <c r="W4" i="4"/>
  <c r="J4" i="11" s="1"/>
  <c r="X4" i="4"/>
  <c r="K4" i="11" s="1"/>
  <c r="Y4" i="4"/>
  <c r="L4" i="11" s="1"/>
  <c r="V5" i="4"/>
  <c r="I5" i="11" s="1"/>
  <c r="W5" i="4"/>
  <c r="J5" i="11" s="1"/>
  <c r="X5" i="4"/>
  <c r="K5" i="11" s="1"/>
  <c r="Y5" i="4"/>
  <c r="L5" i="11" s="1"/>
  <c r="V6" i="4"/>
  <c r="I6" i="11" s="1"/>
  <c r="W6" i="4"/>
  <c r="J6" i="11" s="1"/>
  <c r="X6" i="4"/>
  <c r="K6" i="11" s="1"/>
  <c r="Y6" i="4"/>
  <c r="L6" i="11" s="1"/>
  <c r="V7" i="4"/>
  <c r="I7" i="11" s="1"/>
  <c r="W7" i="4"/>
  <c r="J7" i="11" s="1"/>
  <c r="X7" i="4"/>
  <c r="K7" i="11" s="1"/>
  <c r="Y7" i="4"/>
  <c r="L7" i="11" s="1"/>
  <c r="V8" i="4"/>
  <c r="I8" i="11" s="1"/>
  <c r="W8" i="4"/>
  <c r="J8" i="11" s="1"/>
  <c r="X8" i="4"/>
  <c r="K8" i="11" s="1"/>
  <c r="Y8" i="4"/>
  <c r="L8" i="11" s="1"/>
  <c r="V9" i="4"/>
  <c r="I9" i="11" s="1"/>
  <c r="W9" i="4"/>
  <c r="J9" i="11" s="1"/>
  <c r="X9" i="4"/>
  <c r="K9" i="11" s="1"/>
  <c r="Y9" i="4"/>
  <c r="L9" i="11" s="1"/>
  <c r="V10" i="4"/>
  <c r="I10" i="11" s="1"/>
  <c r="W10" i="4"/>
  <c r="J10" i="11" s="1"/>
  <c r="X10" i="4"/>
  <c r="K10" i="11" s="1"/>
  <c r="Y10" i="4"/>
  <c r="L10" i="11" s="1"/>
  <c r="V11" i="4"/>
  <c r="I11" i="11" s="1"/>
  <c r="W11" i="4"/>
  <c r="J11" i="11" s="1"/>
  <c r="X11" i="4"/>
  <c r="K11" i="11" s="1"/>
  <c r="Y11" i="4"/>
  <c r="L11" i="11" s="1"/>
  <c r="V12" i="4"/>
  <c r="I12" i="11" s="1"/>
  <c r="W12" i="4"/>
  <c r="J12" i="11" s="1"/>
  <c r="X12" i="4"/>
  <c r="K12" i="11" s="1"/>
  <c r="Y12" i="4"/>
  <c r="L12" i="11" s="1"/>
  <c r="V13" i="4"/>
  <c r="I13" i="11" s="1"/>
  <c r="W13" i="4"/>
  <c r="J13" i="11" s="1"/>
  <c r="X13" i="4"/>
  <c r="K13" i="11" s="1"/>
  <c r="Y13" i="4"/>
  <c r="L13" i="11" s="1"/>
  <c r="V14" i="4"/>
  <c r="I14" i="11" s="1"/>
  <c r="W14" i="4"/>
  <c r="J14" i="11" s="1"/>
  <c r="X14" i="4"/>
  <c r="K14" i="11" s="1"/>
  <c r="Y14" i="4"/>
  <c r="L14" i="11" s="1"/>
  <c r="V15" i="4"/>
  <c r="I15" i="11" s="1"/>
  <c r="W15" i="4"/>
  <c r="J15" i="11" s="1"/>
  <c r="X15" i="4"/>
  <c r="K15" i="11" s="1"/>
  <c r="Y15" i="4"/>
  <c r="L15" i="11" s="1"/>
  <c r="V16" i="4"/>
  <c r="I16" i="11" s="1"/>
  <c r="W16" i="4"/>
  <c r="J16" i="11" s="1"/>
  <c r="X16" i="4"/>
  <c r="K16" i="11" s="1"/>
  <c r="Y16" i="4"/>
  <c r="L16" i="11" s="1"/>
  <c r="V17" i="4"/>
  <c r="I17" i="11" s="1"/>
  <c r="W17" i="4"/>
  <c r="J17" i="11" s="1"/>
  <c r="X17" i="4"/>
  <c r="K17" i="11" s="1"/>
  <c r="Y17" i="4"/>
  <c r="L17" i="11" s="1"/>
  <c r="V18" i="4"/>
  <c r="I18" i="11" s="1"/>
  <c r="W18" i="4"/>
  <c r="J18" i="11" s="1"/>
  <c r="X18" i="4"/>
  <c r="K18" i="11" s="1"/>
  <c r="Y18" i="4"/>
  <c r="L18" i="11" s="1"/>
  <c r="V19" i="4"/>
  <c r="I19" i="11" s="1"/>
  <c r="W19" i="4"/>
  <c r="J19" i="11" s="1"/>
  <c r="X19" i="4"/>
  <c r="K19" i="11" s="1"/>
  <c r="Y19" i="4"/>
  <c r="L19" i="11" s="1"/>
  <c r="V20" i="4"/>
  <c r="I20" i="11" s="1"/>
  <c r="W20" i="4"/>
  <c r="J20" i="11" s="1"/>
  <c r="X20" i="4"/>
  <c r="K20" i="11" s="1"/>
  <c r="Y20" i="4"/>
  <c r="L20" i="11" s="1"/>
  <c r="V21" i="4"/>
  <c r="I21" i="11" s="1"/>
  <c r="W21" i="4"/>
  <c r="J21" i="11" s="1"/>
  <c r="X21" i="4"/>
  <c r="K21" i="11" s="1"/>
  <c r="Y21" i="4"/>
  <c r="L21" i="11" s="1"/>
  <c r="V22" i="4"/>
  <c r="I22" i="11" s="1"/>
  <c r="W22" i="4"/>
  <c r="J22" i="11" s="1"/>
  <c r="X22" i="4"/>
  <c r="K22" i="11" s="1"/>
  <c r="Y22" i="4"/>
  <c r="L22" i="11" s="1"/>
  <c r="V23" i="4"/>
  <c r="I23" i="11" s="1"/>
  <c r="W23" i="4"/>
  <c r="J23" i="11" s="1"/>
  <c r="X23" i="4"/>
  <c r="K23" i="11" s="1"/>
  <c r="Y23" i="4"/>
  <c r="L23" i="11" s="1"/>
  <c r="V24" i="4"/>
  <c r="I24" i="11" s="1"/>
  <c r="W24" i="4"/>
  <c r="J24" i="11" s="1"/>
  <c r="X24" i="4"/>
  <c r="K24" i="11" s="1"/>
  <c r="Y24" i="4"/>
  <c r="L24" i="11" s="1"/>
  <c r="V25" i="4"/>
  <c r="I25" i="11" s="1"/>
  <c r="W25" i="4"/>
  <c r="J25" i="11" s="1"/>
  <c r="X25" i="4"/>
  <c r="K25" i="11" s="1"/>
  <c r="Y25" i="4"/>
  <c r="L25" i="11" s="1"/>
  <c r="V26" i="4"/>
  <c r="I26" i="11" s="1"/>
  <c r="W26" i="4"/>
  <c r="J26" i="11" s="1"/>
  <c r="X26" i="4"/>
  <c r="K26" i="11" s="1"/>
  <c r="Y26" i="4"/>
  <c r="L26" i="11" s="1"/>
  <c r="V27" i="4"/>
  <c r="I27" i="11" s="1"/>
  <c r="W27" i="4"/>
  <c r="J27" i="11" s="1"/>
  <c r="X27" i="4"/>
  <c r="K27" i="11" s="1"/>
  <c r="Y27" i="4"/>
  <c r="L27" i="11" s="1"/>
  <c r="V28" i="4"/>
  <c r="I28" i="11" s="1"/>
  <c r="W28" i="4"/>
  <c r="J28" i="11" s="1"/>
  <c r="X28" i="4"/>
  <c r="K28" i="11" s="1"/>
  <c r="Y28" i="4"/>
  <c r="L28" i="11" s="1"/>
  <c r="V29" i="4"/>
  <c r="I29" i="11" s="1"/>
  <c r="W29" i="4"/>
  <c r="J29" i="11" s="1"/>
  <c r="X29" i="4"/>
  <c r="K29" i="11" s="1"/>
  <c r="Y29" i="4"/>
  <c r="L29" i="11" s="1"/>
  <c r="V30" i="4"/>
  <c r="I30" i="11" s="1"/>
  <c r="W30" i="4"/>
  <c r="J30" i="11" s="1"/>
  <c r="X30" i="4"/>
  <c r="K30" i="11" s="1"/>
  <c r="Y30" i="4"/>
  <c r="L30" i="11" s="1"/>
  <c r="V31" i="4"/>
  <c r="I31" i="11" s="1"/>
  <c r="W31" i="4"/>
  <c r="J31" i="11" s="1"/>
  <c r="X31" i="4"/>
  <c r="K31" i="11" s="1"/>
  <c r="Y31" i="4"/>
  <c r="L31" i="11" s="1"/>
  <c r="V32" i="4"/>
  <c r="I32" i="11" s="1"/>
  <c r="W32" i="4"/>
  <c r="J32" i="11" s="1"/>
  <c r="X32" i="4"/>
  <c r="K32" i="11" s="1"/>
  <c r="Y32" i="4"/>
  <c r="L32" i="11" s="1"/>
  <c r="V33" i="4"/>
  <c r="I33" i="11" s="1"/>
  <c r="W33" i="4"/>
  <c r="J33" i="11" s="1"/>
  <c r="X33" i="4"/>
  <c r="K33" i="11" s="1"/>
  <c r="Y33" i="4"/>
  <c r="L33" i="11" s="1"/>
  <c r="V34" i="4"/>
  <c r="I34" i="11" s="1"/>
  <c r="W34" i="4"/>
  <c r="J34" i="11" s="1"/>
  <c r="X34" i="4"/>
  <c r="K34" i="11" s="1"/>
  <c r="Y34" i="4"/>
  <c r="L34" i="11" s="1"/>
  <c r="V35" i="4"/>
  <c r="I35" i="11" s="1"/>
  <c r="W35" i="4"/>
  <c r="J35" i="11" s="1"/>
  <c r="X35" i="4"/>
  <c r="K35" i="11" s="1"/>
  <c r="Y35" i="4"/>
  <c r="L35" i="11" s="1"/>
  <c r="V36" i="4"/>
  <c r="I36" i="11" s="1"/>
  <c r="W36" i="4"/>
  <c r="J36" i="11" s="1"/>
  <c r="X36" i="4"/>
  <c r="K36" i="11" s="1"/>
  <c r="Y36" i="4"/>
  <c r="L36" i="11" s="1"/>
  <c r="V37" i="4"/>
  <c r="I37" i="11" s="1"/>
  <c r="W37" i="4"/>
  <c r="J37" i="11" s="1"/>
  <c r="X37" i="4"/>
  <c r="K37" i="11" s="1"/>
  <c r="Y37" i="4"/>
  <c r="L37" i="11" s="1"/>
  <c r="V38" i="4"/>
  <c r="I38" i="11" s="1"/>
  <c r="W38" i="4"/>
  <c r="J38" i="11" s="1"/>
  <c r="X38" i="4"/>
  <c r="K38" i="11" s="1"/>
  <c r="Y38" i="4"/>
  <c r="L38" i="11" s="1"/>
  <c r="V39" i="4"/>
  <c r="I39" i="11" s="1"/>
  <c r="W39" i="4"/>
  <c r="J39" i="11" s="1"/>
  <c r="X39" i="4"/>
  <c r="K39" i="11" s="1"/>
  <c r="Y39" i="4"/>
  <c r="L39" i="11" s="1"/>
  <c r="V40" i="4"/>
  <c r="I40" i="11" s="1"/>
  <c r="W40" i="4"/>
  <c r="J40" i="11" s="1"/>
  <c r="X40" i="4"/>
  <c r="K40" i="11" s="1"/>
  <c r="Y40" i="4"/>
  <c r="L40" i="11" s="1"/>
  <c r="V41" i="4"/>
  <c r="I41" i="11" s="1"/>
  <c r="W41" i="4"/>
  <c r="J41" i="11" s="1"/>
  <c r="X41" i="4"/>
  <c r="K41" i="11" s="1"/>
  <c r="Y41" i="4"/>
  <c r="L41" i="11" s="1"/>
  <c r="V42" i="4"/>
  <c r="I42" i="11" s="1"/>
  <c r="W42" i="4"/>
  <c r="J42" i="11" s="1"/>
  <c r="X42" i="4"/>
  <c r="K42" i="11" s="1"/>
  <c r="Y42" i="4"/>
  <c r="L42" i="11" s="1"/>
  <c r="V43" i="4"/>
  <c r="I43" i="11" s="1"/>
  <c r="W43" i="4"/>
  <c r="J43" i="11" s="1"/>
  <c r="X43" i="4"/>
  <c r="K43" i="11" s="1"/>
  <c r="Y43" i="4"/>
  <c r="L43" i="11" s="1"/>
  <c r="V44" i="4"/>
  <c r="I44" i="11" s="1"/>
  <c r="W44" i="4"/>
  <c r="J44" i="11" s="1"/>
  <c r="X44" i="4"/>
  <c r="K44" i="11" s="1"/>
  <c r="Y44" i="4"/>
  <c r="L44" i="11" s="1"/>
  <c r="V45" i="4"/>
  <c r="I45" i="11" s="1"/>
  <c r="W45" i="4"/>
  <c r="J45" i="11" s="1"/>
  <c r="X45" i="4"/>
  <c r="K45" i="11" s="1"/>
  <c r="Y45" i="4"/>
  <c r="L45" i="11" s="1"/>
  <c r="V46" i="4"/>
  <c r="I46" i="11" s="1"/>
  <c r="W46" i="4"/>
  <c r="J46" i="11" s="1"/>
  <c r="X46" i="4"/>
  <c r="K46" i="11" s="1"/>
  <c r="Y46" i="4"/>
  <c r="L46" i="11" s="1"/>
  <c r="V47" i="4"/>
  <c r="I47" i="11" s="1"/>
  <c r="W47" i="4"/>
  <c r="J47" i="11" s="1"/>
  <c r="X47" i="4"/>
  <c r="K47" i="11" s="1"/>
  <c r="Y47" i="4"/>
  <c r="L47" i="11" s="1"/>
  <c r="V48" i="4"/>
  <c r="I48" i="11" s="1"/>
  <c r="W48" i="4"/>
  <c r="J48" i="11" s="1"/>
  <c r="X48" i="4"/>
  <c r="K48" i="11" s="1"/>
  <c r="Y48" i="4"/>
  <c r="L48" i="11" s="1"/>
  <c r="V49" i="4"/>
  <c r="I49" i="11" s="1"/>
  <c r="W49" i="4"/>
  <c r="J49" i="11" s="1"/>
  <c r="X49" i="4"/>
  <c r="K49" i="11" s="1"/>
  <c r="Y49" i="4"/>
  <c r="L49" i="11" s="1"/>
  <c r="V50" i="4"/>
  <c r="I50" i="11" s="1"/>
  <c r="W50" i="4"/>
  <c r="J50" i="11" s="1"/>
  <c r="X50" i="4"/>
  <c r="K50" i="11" s="1"/>
  <c r="Y50" i="4"/>
  <c r="L50" i="11" s="1"/>
  <c r="V51" i="4"/>
  <c r="I51" i="11" s="1"/>
  <c r="W51" i="4"/>
  <c r="J51" i="11" s="1"/>
  <c r="X51" i="4"/>
  <c r="K51" i="11" s="1"/>
  <c r="Y51" i="4"/>
  <c r="L51" i="11" s="1"/>
  <c r="V52" i="4"/>
  <c r="I52" i="11" s="1"/>
  <c r="W52" i="4"/>
  <c r="J52" i="11" s="1"/>
  <c r="X52" i="4"/>
  <c r="K52" i="11" s="1"/>
  <c r="Y52" i="4"/>
  <c r="L52" i="11" s="1"/>
  <c r="V53" i="4"/>
  <c r="I53" i="11" s="1"/>
  <c r="W53" i="4"/>
  <c r="J53" i="11" s="1"/>
  <c r="X53" i="4"/>
  <c r="K53" i="11" s="1"/>
  <c r="Y53" i="4"/>
  <c r="L53" i="11" s="1"/>
  <c r="V54" i="4"/>
  <c r="I54" i="11" s="1"/>
  <c r="W54" i="4"/>
  <c r="J54" i="11" s="1"/>
  <c r="X54" i="4"/>
  <c r="K54" i="11" s="1"/>
  <c r="Y54" i="4"/>
  <c r="L54" i="11" s="1"/>
  <c r="V55" i="4"/>
  <c r="I55" i="11" s="1"/>
  <c r="W55" i="4"/>
  <c r="J55" i="11" s="1"/>
  <c r="X55" i="4"/>
  <c r="K55" i="11" s="1"/>
  <c r="Y55" i="4"/>
  <c r="L55" i="11" s="1"/>
  <c r="V56" i="4"/>
  <c r="I56" i="11" s="1"/>
  <c r="W56" i="4"/>
  <c r="J56" i="11" s="1"/>
  <c r="X56" i="4"/>
  <c r="K56" i="11" s="1"/>
  <c r="Y56" i="4"/>
  <c r="L56" i="11" s="1"/>
  <c r="V57" i="4"/>
  <c r="I57" i="11" s="1"/>
  <c r="W57" i="4"/>
  <c r="J57" i="11" s="1"/>
  <c r="X57" i="4"/>
  <c r="K57" i="11" s="1"/>
  <c r="Y57" i="4"/>
  <c r="L57" i="11" s="1"/>
  <c r="V58" i="4"/>
  <c r="I58" i="11" s="1"/>
  <c r="W58" i="4"/>
  <c r="J58" i="11" s="1"/>
  <c r="X58" i="4"/>
  <c r="K58" i="11" s="1"/>
  <c r="Y58" i="4"/>
  <c r="L58" i="11" s="1"/>
  <c r="V59" i="4"/>
  <c r="I59" i="11" s="1"/>
  <c r="W59" i="4"/>
  <c r="J59" i="11" s="1"/>
  <c r="X59" i="4"/>
  <c r="K59" i="11" s="1"/>
  <c r="Y59" i="4"/>
  <c r="L59" i="11" s="1"/>
  <c r="V60" i="4"/>
  <c r="I60" i="11" s="1"/>
  <c r="W60" i="4"/>
  <c r="J60" i="11" s="1"/>
  <c r="X60" i="4"/>
  <c r="K60" i="11" s="1"/>
  <c r="Y60" i="4"/>
  <c r="L60" i="11" s="1"/>
  <c r="V61" i="4"/>
  <c r="I61" i="11" s="1"/>
  <c r="W61" i="4"/>
  <c r="J61" i="11" s="1"/>
  <c r="X61" i="4"/>
  <c r="K61" i="11" s="1"/>
  <c r="Y61" i="4"/>
  <c r="L61" i="11" s="1"/>
  <c r="V62" i="4"/>
  <c r="I62" i="11" s="1"/>
  <c r="W62" i="4"/>
  <c r="J62" i="11" s="1"/>
  <c r="X62" i="4"/>
  <c r="K62" i="11" s="1"/>
  <c r="Y62" i="4"/>
  <c r="L62" i="11" s="1"/>
  <c r="V63" i="4"/>
  <c r="I63" i="11" s="1"/>
  <c r="W63" i="4"/>
  <c r="J63" i="11" s="1"/>
  <c r="X63" i="4"/>
  <c r="K63" i="11" s="1"/>
  <c r="Y63" i="4"/>
  <c r="L63" i="11" s="1"/>
  <c r="V64" i="4"/>
  <c r="I64" i="11" s="1"/>
  <c r="W64" i="4"/>
  <c r="J64" i="11" s="1"/>
  <c r="X64" i="4"/>
  <c r="K64" i="11" s="1"/>
  <c r="Y64" i="4"/>
  <c r="L64" i="11" s="1"/>
  <c r="V65" i="4"/>
  <c r="I65" i="11" s="1"/>
  <c r="W65" i="4"/>
  <c r="J65" i="11" s="1"/>
  <c r="X65" i="4"/>
  <c r="K65" i="11" s="1"/>
  <c r="Y65" i="4"/>
  <c r="L65" i="11" s="1"/>
  <c r="V66" i="4"/>
  <c r="I66" i="11" s="1"/>
  <c r="W66" i="4"/>
  <c r="J66" i="11" s="1"/>
  <c r="X66" i="4"/>
  <c r="K66" i="11" s="1"/>
  <c r="Y66" i="4"/>
  <c r="L66" i="11" s="1"/>
  <c r="V67" i="4"/>
  <c r="I67" i="11" s="1"/>
  <c r="W67" i="4"/>
  <c r="J67" i="11" s="1"/>
  <c r="X67" i="4"/>
  <c r="K67" i="11" s="1"/>
  <c r="Y67" i="4"/>
  <c r="L67" i="11" s="1"/>
  <c r="V68" i="4"/>
  <c r="I68" i="11" s="1"/>
  <c r="W68" i="4"/>
  <c r="J68" i="11" s="1"/>
  <c r="X68" i="4"/>
  <c r="K68" i="11" s="1"/>
  <c r="Y68" i="4"/>
  <c r="L68" i="11" s="1"/>
  <c r="V69" i="4"/>
  <c r="I69" i="11" s="1"/>
  <c r="W69" i="4"/>
  <c r="J69" i="11" s="1"/>
  <c r="X69" i="4"/>
  <c r="K69" i="11" s="1"/>
  <c r="Y69" i="4"/>
  <c r="L69" i="11" s="1"/>
  <c r="V70" i="4"/>
  <c r="I70" i="11" s="1"/>
  <c r="W70" i="4"/>
  <c r="J70" i="11" s="1"/>
  <c r="X70" i="4"/>
  <c r="K70" i="11" s="1"/>
  <c r="Y70" i="4"/>
  <c r="L70" i="11" s="1"/>
  <c r="V71" i="4"/>
  <c r="I71" i="11" s="1"/>
  <c r="W71" i="4"/>
  <c r="J71" i="11" s="1"/>
  <c r="X71" i="4"/>
  <c r="K71" i="11" s="1"/>
  <c r="Y71" i="4"/>
  <c r="L71" i="11" s="1"/>
  <c r="V72" i="4"/>
  <c r="I72" i="11" s="1"/>
  <c r="W72" i="4"/>
  <c r="J72" i="11" s="1"/>
  <c r="X72" i="4"/>
  <c r="K72" i="11" s="1"/>
  <c r="Y72" i="4"/>
  <c r="L72" i="11" s="1"/>
  <c r="V73" i="4"/>
  <c r="I73" i="11" s="1"/>
  <c r="W73" i="4"/>
  <c r="J73" i="11" s="1"/>
  <c r="X73" i="4"/>
  <c r="K73" i="11" s="1"/>
  <c r="Y73" i="4"/>
  <c r="L73" i="11" s="1"/>
  <c r="V74" i="4"/>
  <c r="I74" i="11" s="1"/>
  <c r="W74" i="4"/>
  <c r="J74" i="11" s="1"/>
  <c r="X74" i="4"/>
  <c r="K74" i="11" s="1"/>
  <c r="Y74" i="4"/>
  <c r="L74" i="11" s="1"/>
  <c r="V75" i="4"/>
  <c r="I75" i="11" s="1"/>
  <c r="W75" i="4"/>
  <c r="J75" i="11" s="1"/>
  <c r="X75" i="4"/>
  <c r="K75" i="11" s="1"/>
  <c r="Y75" i="4"/>
  <c r="L75" i="11" s="1"/>
  <c r="V76" i="4"/>
  <c r="I76" i="11" s="1"/>
  <c r="W76" i="4"/>
  <c r="J76" i="11" s="1"/>
  <c r="X76" i="4"/>
  <c r="K76" i="11" s="1"/>
  <c r="Y76" i="4"/>
  <c r="L76" i="11" s="1"/>
  <c r="V77" i="4"/>
  <c r="I77" i="11" s="1"/>
  <c r="W77" i="4"/>
  <c r="J77" i="11" s="1"/>
  <c r="X77" i="4"/>
  <c r="K77" i="11" s="1"/>
  <c r="Y77" i="4"/>
  <c r="L77" i="11" s="1"/>
  <c r="V78" i="4"/>
  <c r="I78" i="11" s="1"/>
  <c r="W78" i="4"/>
  <c r="J78" i="11" s="1"/>
  <c r="X78" i="4"/>
  <c r="K78" i="11" s="1"/>
  <c r="Y78" i="4"/>
  <c r="L78" i="11" s="1"/>
  <c r="V79" i="4"/>
  <c r="I79" i="11" s="1"/>
  <c r="W79" i="4"/>
  <c r="J79" i="11" s="1"/>
  <c r="X79" i="4"/>
  <c r="K79" i="11" s="1"/>
  <c r="Y79" i="4"/>
  <c r="L79" i="11" s="1"/>
  <c r="V80" i="4"/>
  <c r="I80" i="11" s="1"/>
  <c r="W80" i="4"/>
  <c r="J80" i="11" s="1"/>
  <c r="X80" i="4"/>
  <c r="K80" i="11" s="1"/>
  <c r="Y80" i="4"/>
  <c r="L80" i="11" s="1"/>
  <c r="V81" i="4"/>
  <c r="I81" i="11" s="1"/>
  <c r="W81" i="4"/>
  <c r="J81" i="11" s="1"/>
  <c r="X81" i="4"/>
  <c r="K81" i="11" s="1"/>
  <c r="Y81" i="4"/>
  <c r="L81" i="11" s="1"/>
  <c r="V82" i="4"/>
  <c r="I82" i="11" s="1"/>
  <c r="W82" i="4"/>
  <c r="J82" i="11" s="1"/>
  <c r="X82" i="4"/>
  <c r="K82" i="11" s="1"/>
  <c r="Y82" i="4"/>
  <c r="L82" i="11" s="1"/>
  <c r="V83" i="4"/>
  <c r="I83" i="11" s="1"/>
  <c r="W83" i="4"/>
  <c r="J83" i="11" s="1"/>
  <c r="X83" i="4"/>
  <c r="K83" i="11" s="1"/>
  <c r="Y83" i="4"/>
  <c r="L83" i="11" s="1"/>
  <c r="V84" i="4"/>
  <c r="I84" i="11" s="1"/>
  <c r="W84" i="4"/>
  <c r="J84" i="11" s="1"/>
  <c r="X84" i="4"/>
  <c r="K84" i="11" s="1"/>
  <c r="Y84" i="4"/>
  <c r="L84" i="11" s="1"/>
  <c r="V85" i="4"/>
  <c r="I85" i="11" s="1"/>
  <c r="W85" i="4"/>
  <c r="J85" i="11" s="1"/>
  <c r="X85" i="4"/>
  <c r="K85" i="11" s="1"/>
  <c r="Y85" i="4"/>
  <c r="L85" i="11" s="1"/>
  <c r="V86" i="4"/>
  <c r="I86" i="11" s="1"/>
  <c r="W86" i="4"/>
  <c r="J86" i="11" s="1"/>
  <c r="X86" i="4"/>
  <c r="K86" i="11" s="1"/>
  <c r="Y86" i="4"/>
  <c r="L86" i="11" s="1"/>
  <c r="V87" i="4"/>
  <c r="I87" i="11" s="1"/>
  <c r="W87" i="4"/>
  <c r="J87" i="11" s="1"/>
  <c r="X87" i="4"/>
  <c r="K87" i="11" s="1"/>
  <c r="Y87" i="4"/>
  <c r="L87" i="11" s="1"/>
  <c r="V88" i="4"/>
  <c r="I88" i="11" s="1"/>
  <c r="W88" i="4"/>
  <c r="J88" i="11" s="1"/>
  <c r="X88" i="4"/>
  <c r="K88" i="11" s="1"/>
  <c r="Y88" i="4"/>
  <c r="L88" i="11" s="1"/>
  <c r="V89" i="4"/>
  <c r="I89" i="11" s="1"/>
  <c r="W89" i="4"/>
  <c r="J89" i="11" s="1"/>
  <c r="X89" i="4"/>
  <c r="K89" i="11" s="1"/>
  <c r="Y89" i="4"/>
  <c r="L89" i="11" s="1"/>
  <c r="V90" i="4"/>
  <c r="I90" i="11" s="1"/>
  <c r="W90" i="4"/>
  <c r="J90" i="11" s="1"/>
  <c r="X90" i="4"/>
  <c r="K90" i="11" s="1"/>
  <c r="Y90" i="4"/>
  <c r="L90" i="11" s="1"/>
  <c r="V91" i="4"/>
  <c r="I91" i="11" s="1"/>
  <c r="W91" i="4"/>
  <c r="J91" i="11" s="1"/>
  <c r="X91" i="4"/>
  <c r="K91" i="11" s="1"/>
  <c r="Y91" i="4"/>
  <c r="L91" i="11" s="1"/>
  <c r="V92" i="4"/>
  <c r="I92" i="11" s="1"/>
  <c r="W92" i="4"/>
  <c r="J92" i="11" s="1"/>
  <c r="X92" i="4"/>
  <c r="K92" i="11" s="1"/>
  <c r="Y92" i="4"/>
  <c r="L92" i="11" s="1"/>
  <c r="V93" i="4"/>
  <c r="I93" i="11" s="1"/>
  <c r="W93" i="4"/>
  <c r="J93" i="11" s="1"/>
  <c r="X93" i="4"/>
  <c r="K93" i="11" s="1"/>
  <c r="Y93" i="4"/>
  <c r="L93" i="11" s="1"/>
  <c r="V94" i="4"/>
  <c r="I94" i="11" s="1"/>
  <c r="W94" i="4"/>
  <c r="J94" i="11" s="1"/>
  <c r="X94" i="4"/>
  <c r="K94" i="11" s="1"/>
  <c r="Y94" i="4"/>
  <c r="L94" i="11" s="1"/>
  <c r="V95" i="4"/>
  <c r="I95" i="11" s="1"/>
  <c r="W95" i="4"/>
  <c r="J95" i="11" s="1"/>
  <c r="X95" i="4"/>
  <c r="K95" i="11" s="1"/>
  <c r="Y95" i="4"/>
  <c r="L95" i="11" s="1"/>
  <c r="V96" i="4"/>
  <c r="I96" i="11" s="1"/>
  <c r="W96" i="4"/>
  <c r="J96" i="11" s="1"/>
  <c r="X96" i="4"/>
  <c r="K96" i="11" s="1"/>
  <c r="Y96" i="4"/>
  <c r="L96" i="11" s="1"/>
  <c r="V97" i="4"/>
  <c r="I97" i="11" s="1"/>
  <c r="W97" i="4"/>
  <c r="J97" i="11" s="1"/>
  <c r="X97" i="4"/>
  <c r="K97" i="11" s="1"/>
  <c r="Y97" i="4"/>
  <c r="L97" i="11" s="1"/>
  <c r="V98" i="4"/>
  <c r="I98" i="11" s="1"/>
  <c r="W98" i="4"/>
  <c r="J98" i="11" s="1"/>
  <c r="X98" i="4"/>
  <c r="K98" i="11" s="1"/>
  <c r="Y98" i="4"/>
  <c r="L98" i="11" s="1"/>
  <c r="V99" i="4"/>
  <c r="I99" i="11" s="1"/>
  <c r="W99" i="4"/>
  <c r="J99" i="11" s="1"/>
  <c r="X99" i="4"/>
  <c r="K99" i="11" s="1"/>
  <c r="Y99" i="4"/>
  <c r="L99" i="11" s="1"/>
  <c r="V100" i="4"/>
  <c r="I100" i="11" s="1"/>
  <c r="W100" i="4"/>
  <c r="J100" i="11" s="1"/>
  <c r="X100" i="4"/>
  <c r="K100" i="11" s="1"/>
  <c r="Y100" i="4"/>
  <c r="L100" i="11" s="1"/>
  <c r="V101" i="4"/>
  <c r="I101" i="11" s="1"/>
  <c r="W101" i="4"/>
  <c r="J101" i="11" s="1"/>
  <c r="X101" i="4"/>
  <c r="K101" i="11" s="1"/>
  <c r="Y101" i="4"/>
  <c r="L101" i="11" s="1"/>
  <c r="V102" i="4"/>
  <c r="I102" i="11" s="1"/>
  <c r="W102" i="4"/>
  <c r="J102" i="11" s="1"/>
  <c r="X102" i="4"/>
  <c r="K102" i="11" s="1"/>
  <c r="Y102" i="4"/>
  <c r="L102" i="11" s="1"/>
  <c r="V103" i="4"/>
  <c r="I103" i="11" s="1"/>
  <c r="W103" i="4"/>
  <c r="J103" i="11" s="1"/>
  <c r="X103" i="4"/>
  <c r="K103" i="11" s="1"/>
  <c r="Y103" i="4"/>
  <c r="L103" i="11" s="1"/>
  <c r="V104" i="4"/>
  <c r="I104" i="11" s="1"/>
  <c r="W104" i="4"/>
  <c r="J104" i="11" s="1"/>
  <c r="X104" i="4"/>
  <c r="K104" i="11" s="1"/>
  <c r="Y104" i="4"/>
  <c r="L104" i="11" s="1"/>
  <c r="V105" i="4"/>
  <c r="I105" i="11" s="1"/>
  <c r="W105" i="4"/>
  <c r="J105" i="11" s="1"/>
  <c r="X105" i="4"/>
  <c r="K105" i="11" s="1"/>
  <c r="Y105" i="4"/>
  <c r="L105" i="11" s="1"/>
  <c r="V106" i="4"/>
  <c r="I106" i="11" s="1"/>
  <c r="W106" i="4"/>
  <c r="J106" i="11" s="1"/>
  <c r="X106" i="4"/>
  <c r="K106" i="11" s="1"/>
  <c r="Y106" i="4"/>
  <c r="L106" i="11" s="1"/>
  <c r="V107" i="4"/>
  <c r="I107" i="11" s="1"/>
  <c r="W107" i="4"/>
  <c r="J107" i="11" s="1"/>
  <c r="X107" i="4"/>
  <c r="K107" i="11" s="1"/>
  <c r="Y107" i="4"/>
  <c r="L107" i="11" s="1"/>
  <c r="V108" i="4"/>
  <c r="I108" i="11" s="1"/>
  <c r="W108" i="4"/>
  <c r="J108" i="11" s="1"/>
  <c r="X108" i="4"/>
  <c r="K108" i="11" s="1"/>
  <c r="Y108" i="4"/>
  <c r="L108" i="11" s="1"/>
  <c r="V109" i="4"/>
  <c r="I109" i="11" s="1"/>
  <c r="W109" i="4"/>
  <c r="J109" i="11" s="1"/>
  <c r="X109" i="4"/>
  <c r="K109" i="11" s="1"/>
  <c r="Y109" i="4"/>
  <c r="L109" i="11" s="1"/>
  <c r="V110" i="4"/>
  <c r="I110" i="11" s="1"/>
  <c r="W110" i="4"/>
  <c r="J110" i="11" s="1"/>
  <c r="X110" i="4"/>
  <c r="K110" i="11" s="1"/>
  <c r="Y110" i="4"/>
  <c r="L110" i="11" s="1"/>
  <c r="V111" i="4"/>
  <c r="I111" i="11" s="1"/>
  <c r="W111" i="4"/>
  <c r="J111" i="11" s="1"/>
  <c r="X111" i="4"/>
  <c r="K111" i="11" s="1"/>
  <c r="Y111" i="4"/>
  <c r="L111" i="11" s="1"/>
  <c r="V112" i="4"/>
  <c r="I112" i="11" s="1"/>
  <c r="W112" i="4"/>
  <c r="J112" i="11" s="1"/>
  <c r="X112" i="4"/>
  <c r="K112" i="11" s="1"/>
  <c r="Y112" i="4"/>
  <c r="L112" i="11" s="1"/>
  <c r="V113" i="4"/>
  <c r="I113" i="11" s="1"/>
  <c r="W113" i="4"/>
  <c r="J113" i="11" s="1"/>
  <c r="X113" i="4"/>
  <c r="K113" i="11" s="1"/>
  <c r="Y113" i="4"/>
  <c r="L113" i="11" s="1"/>
  <c r="V114" i="4"/>
  <c r="I114" i="11" s="1"/>
  <c r="W114" i="4"/>
  <c r="J114" i="11" s="1"/>
  <c r="X114" i="4"/>
  <c r="K114" i="11" s="1"/>
  <c r="Y114" i="4"/>
  <c r="L114" i="11" s="1"/>
  <c r="V115" i="4"/>
  <c r="I115" i="11" s="1"/>
  <c r="W115" i="4"/>
  <c r="J115" i="11" s="1"/>
  <c r="X115" i="4"/>
  <c r="K115" i="11" s="1"/>
  <c r="Y115" i="4"/>
  <c r="L115" i="11" s="1"/>
  <c r="V116" i="4"/>
  <c r="I116" i="11" s="1"/>
  <c r="W116" i="4"/>
  <c r="J116" i="11" s="1"/>
  <c r="X116" i="4"/>
  <c r="K116" i="11" s="1"/>
  <c r="Y116" i="4"/>
  <c r="L116" i="11" s="1"/>
  <c r="V117" i="4"/>
  <c r="I117" i="11" s="1"/>
  <c r="W117" i="4"/>
  <c r="J117" i="11" s="1"/>
  <c r="X117" i="4"/>
  <c r="K117" i="11" s="1"/>
  <c r="Y117" i="4"/>
  <c r="L117" i="11" s="1"/>
  <c r="V118" i="4"/>
  <c r="I118" i="11" s="1"/>
  <c r="W118" i="4"/>
  <c r="J118" i="11" s="1"/>
  <c r="X118" i="4"/>
  <c r="K118" i="11" s="1"/>
  <c r="Y118" i="4"/>
  <c r="L118" i="11" s="1"/>
  <c r="V119" i="4"/>
  <c r="I119" i="11" s="1"/>
  <c r="W119" i="4"/>
  <c r="J119" i="11" s="1"/>
  <c r="X119" i="4"/>
  <c r="K119" i="11" s="1"/>
  <c r="Y119" i="4"/>
  <c r="L119" i="11" s="1"/>
  <c r="V120" i="4"/>
  <c r="I120" i="11" s="1"/>
  <c r="W120" i="4"/>
  <c r="J120" i="11" s="1"/>
  <c r="X120" i="4"/>
  <c r="K120" i="11" s="1"/>
  <c r="Y120" i="4"/>
  <c r="L120" i="11" s="1"/>
  <c r="V121" i="4"/>
  <c r="I121" i="11" s="1"/>
  <c r="W121" i="4"/>
  <c r="J121" i="11" s="1"/>
  <c r="X121" i="4"/>
  <c r="K121" i="11" s="1"/>
  <c r="Y121" i="4"/>
  <c r="L121" i="11" s="1"/>
  <c r="Y2" i="4"/>
  <c r="L2" i="11" s="1"/>
  <c r="X2" i="4"/>
  <c r="K2" i="11" s="1"/>
  <c r="W2" i="4"/>
  <c r="J2" i="11" s="1"/>
  <c r="V2" i="4"/>
  <c r="I2" i="11" s="1"/>
  <c r="P3" i="5"/>
  <c r="V243" i="4" s="1"/>
  <c r="I243" i="11" s="1"/>
  <c r="Q3" i="5"/>
  <c r="W243" i="4" s="1"/>
  <c r="J243" i="11" s="1"/>
  <c r="R3" i="5"/>
  <c r="X243" i="4" s="1"/>
  <c r="K243" i="11" s="1"/>
  <c r="S3" i="5"/>
  <c r="Y243" i="4" s="1"/>
  <c r="L243" i="11" s="1"/>
  <c r="P4" i="5"/>
  <c r="V244" i="4" s="1"/>
  <c r="I244" i="11" s="1"/>
  <c r="Q4" i="5"/>
  <c r="W244" i="4" s="1"/>
  <c r="J244" i="11" s="1"/>
  <c r="R4" i="5"/>
  <c r="X244" i="4" s="1"/>
  <c r="K244" i="11" s="1"/>
  <c r="S4" i="5"/>
  <c r="Y244" i="4" s="1"/>
  <c r="L244" i="11" s="1"/>
  <c r="P5" i="5"/>
  <c r="V245" i="4" s="1"/>
  <c r="I245" i="11" s="1"/>
  <c r="Q5" i="5"/>
  <c r="W245" i="4" s="1"/>
  <c r="J245" i="11" s="1"/>
  <c r="R5" i="5"/>
  <c r="X245" i="4" s="1"/>
  <c r="K245" i="11" s="1"/>
  <c r="S5" i="5"/>
  <c r="Y245" i="4" s="1"/>
  <c r="L245" i="11" s="1"/>
  <c r="P6" i="5"/>
  <c r="V246" i="4" s="1"/>
  <c r="I246" i="11" s="1"/>
  <c r="Q6" i="5"/>
  <c r="W246" i="4" s="1"/>
  <c r="J246" i="11" s="1"/>
  <c r="R6" i="5"/>
  <c r="X246" i="4" s="1"/>
  <c r="K246" i="11" s="1"/>
  <c r="S6" i="5"/>
  <c r="Y246" i="4" s="1"/>
  <c r="L246" i="11" s="1"/>
  <c r="P7" i="5"/>
  <c r="V247" i="4" s="1"/>
  <c r="I247" i="11" s="1"/>
  <c r="Q7" i="5"/>
  <c r="W247" i="4" s="1"/>
  <c r="J247" i="11" s="1"/>
  <c r="R7" i="5"/>
  <c r="X247" i="4" s="1"/>
  <c r="K247" i="11" s="1"/>
  <c r="S7" i="5"/>
  <c r="Y247" i="4" s="1"/>
  <c r="L247" i="11" s="1"/>
  <c r="P8" i="5"/>
  <c r="V248" i="4" s="1"/>
  <c r="I248" i="11" s="1"/>
  <c r="Q8" i="5"/>
  <c r="W248" i="4" s="1"/>
  <c r="J248" i="11" s="1"/>
  <c r="R8" i="5"/>
  <c r="X248" i="4" s="1"/>
  <c r="K248" i="11" s="1"/>
  <c r="S8" i="5"/>
  <c r="Y248" i="4" s="1"/>
  <c r="L248" i="11" s="1"/>
  <c r="P9" i="5"/>
  <c r="V249" i="4" s="1"/>
  <c r="I249" i="11" s="1"/>
  <c r="Q9" i="5"/>
  <c r="W249" i="4" s="1"/>
  <c r="J249" i="11" s="1"/>
  <c r="R9" i="5"/>
  <c r="X249" i="4" s="1"/>
  <c r="K249" i="11" s="1"/>
  <c r="S9" i="5"/>
  <c r="Y249" i="4" s="1"/>
  <c r="L249" i="11" s="1"/>
  <c r="P10" i="5"/>
  <c r="V250" i="4" s="1"/>
  <c r="I250" i="11" s="1"/>
  <c r="Q10" i="5"/>
  <c r="W250" i="4" s="1"/>
  <c r="J250" i="11" s="1"/>
  <c r="R10" i="5"/>
  <c r="X250" i="4" s="1"/>
  <c r="K250" i="11" s="1"/>
  <c r="S10" i="5"/>
  <c r="Y250" i="4" s="1"/>
  <c r="L250" i="11" s="1"/>
  <c r="P11" i="5"/>
  <c r="V251" i="4" s="1"/>
  <c r="I251" i="11" s="1"/>
  <c r="Q11" i="5"/>
  <c r="W251" i="4" s="1"/>
  <c r="J251" i="11" s="1"/>
  <c r="R11" i="5"/>
  <c r="X251" i="4" s="1"/>
  <c r="K251" i="11" s="1"/>
  <c r="S11" i="5"/>
  <c r="Y251" i="4" s="1"/>
  <c r="L251" i="11" s="1"/>
  <c r="P12" i="5"/>
  <c r="V252" i="4" s="1"/>
  <c r="I252" i="11" s="1"/>
  <c r="Q12" i="5"/>
  <c r="W252" i="4" s="1"/>
  <c r="J252" i="11" s="1"/>
  <c r="R12" i="5"/>
  <c r="X252" i="4" s="1"/>
  <c r="K252" i="11" s="1"/>
  <c r="S12" i="5"/>
  <c r="Y252" i="4" s="1"/>
  <c r="L252" i="11" s="1"/>
  <c r="P13" i="5"/>
  <c r="V253" i="4" s="1"/>
  <c r="I253" i="11" s="1"/>
  <c r="Q13" i="5"/>
  <c r="W253" i="4" s="1"/>
  <c r="J253" i="11" s="1"/>
  <c r="R13" i="5"/>
  <c r="X253" i="4" s="1"/>
  <c r="K253" i="11" s="1"/>
  <c r="S13" i="5"/>
  <c r="Y253" i="4" s="1"/>
  <c r="L253" i="11" s="1"/>
  <c r="P14" i="5"/>
  <c r="V254" i="4" s="1"/>
  <c r="I254" i="11" s="1"/>
  <c r="Q14" i="5"/>
  <c r="W254" i="4" s="1"/>
  <c r="J254" i="11" s="1"/>
  <c r="R14" i="5"/>
  <c r="X254" i="4" s="1"/>
  <c r="K254" i="11" s="1"/>
  <c r="S14" i="5"/>
  <c r="Y254" i="4" s="1"/>
  <c r="L254" i="11" s="1"/>
  <c r="P15" i="5"/>
  <c r="V255" i="4" s="1"/>
  <c r="I255" i="11" s="1"/>
  <c r="Q15" i="5"/>
  <c r="W255" i="4" s="1"/>
  <c r="J255" i="11" s="1"/>
  <c r="R15" i="5"/>
  <c r="X255" i="4" s="1"/>
  <c r="K255" i="11" s="1"/>
  <c r="S15" i="5"/>
  <c r="Y255" i="4" s="1"/>
  <c r="L255" i="11" s="1"/>
  <c r="P16" i="5"/>
  <c r="V256" i="4" s="1"/>
  <c r="I256" i="11" s="1"/>
  <c r="Q16" i="5"/>
  <c r="W256" i="4" s="1"/>
  <c r="J256" i="11" s="1"/>
  <c r="R16" i="5"/>
  <c r="X256" i="4" s="1"/>
  <c r="K256" i="11" s="1"/>
  <c r="S16" i="5"/>
  <c r="Y256" i="4" s="1"/>
  <c r="L256" i="11" s="1"/>
  <c r="P17" i="5"/>
  <c r="V257" i="4" s="1"/>
  <c r="I257" i="11" s="1"/>
  <c r="Q17" i="5"/>
  <c r="W257" i="4" s="1"/>
  <c r="J257" i="11" s="1"/>
  <c r="R17" i="5"/>
  <c r="X257" i="4" s="1"/>
  <c r="K257" i="11" s="1"/>
  <c r="S17" i="5"/>
  <c r="Y257" i="4" s="1"/>
  <c r="L257" i="11" s="1"/>
  <c r="P18" i="5"/>
  <c r="V258" i="4" s="1"/>
  <c r="I258" i="11" s="1"/>
  <c r="Q18" i="5"/>
  <c r="W258" i="4" s="1"/>
  <c r="J258" i="11" s="1"/>
  <c r="R18" i="5"/>
  <c r="X258" i="4" s="1"/>
  <c r="K258" i="11" s="1"/>
  <c r="S18" i="5"/>
  <c r="Y258" i="4" s="1"/>
  <c r="L258" i="11" s="1"/>
  <c r="P19" i="5"/>
  <c r="V259" i="4" s="1"/>
  <c r="I259" i="11" s="1"/>
  <c r="Q19" i="5"/>
  <c r="W259" i="4" s="1"/>
  <c r="J259" i="11" s="1"/>
  <c r="R19" i="5"/>
  <c r="X259" i="4" s="1"/>
  <c r="K259" i="11" s="1"/>
  <c r="S19" i="5"/>
  <c r="Y259" i="4" s="1"/>
  <c r="L259" i="11" s="1"/>
  <c r="P20" i="5"/>
  <c r="V260" i="4" s="1"/>
  <c r="I260" i="11" s="1"/>
  <c r="Q20" i="5"/>
  <c r="W260" i="4" s="1"/>
  <c r="J260" i="11" s="1"/>
  <c r="R20" i="5"/>
  <c r="X260" i="4" s="1"/>
  <c r="K260" i="11" s="1"/>
  <c r="S20" i="5"/>
  <c r="Y260" i="4" s="1"/>
  <c r="L260" i="11" s="1"/>
  <c r="P21" i="5"/>
  <c r="V261" i="4" s="1"/>
  <c r="I261" i="11" s="1"/>
  <c r="Q21" i="5"/>
  <c r="W261" i="4" s="1"/>
  <c r="J261" i="11" s="1"/>
  <c r="R21" i="5"/>
  <c r="X261" i="4" s="1"/>
  <c r="K261" i="11" s="1"/>
  <c r="S21" i="5"/>
  <c r="Y261" i="4" s="1"/>
  <c r="L261" i="11" s="1"/>
  <c r="P22" i="5"/>
  <c r="V262" i="4" s="1"/>
  <c r="I262" i="11" s="1"/>
  <c r="Q22" i="5"/>
  <c r="W262" i="4" s="1"/>
  <c r="J262" i="11" s="1"/>
  <c r="R22" i="5"/>
  <c r="X262" i="4" s="1"/>
  <c r="K262" i="11" s="1"/>
  <c r="S22" i="5"/>
  <c r="Y262" i="4" s="1"/>
  <c r="L262" i="11" s="1"/>
  <c r="P23" i="5"/>
  <c r="V263" i="4" s="1"/>
  <c r="I263" i="11" s="1"/>
  <c r="Q23" i="5"/>
  <c r="W263" i="4" s="1"/>
  <c r="J263" i="11" s="1"/>
  <c r="R23" i="5"/>
  <c r="X263" i="4" s="1"/>
  <c r="K263" i="11" s="1"/>
  <c r="S23" i="5"/>
  <c r="Y263" i="4" s="1"/>
  <c r="L263" i="11" s="1"/>
  <c r="P24" i="5"/>
  <c r="V264" i="4" s="1"/>
  <c r="I264" i="11" s="1"/>
  <c r="Q24" i="5"/>
  <c r="W264" i="4" s="1"/>
  <c r="J264" i="11" s="1"/>
  <c r="R24" i="5"/>
  <c r="X264" i="4" s="1"/>
  <c r="K264" i="11" s="1"/>
  <c r="S24" i="5"/>
  <c r="Y264" i="4" s="1"/>
  <c r="L264" i="11" s="1"/>
  <c r="P25" i="5"/>
  <c r="V265" i="4" s="1"/>
  <c r="I265" i="11" s="1"/>
  <c r="Q25" i="5"/>
  <c r="W265" i="4" s="1"/>
  <c r="J265" i="11" s="1"/>
  <c r="R25" i="5"/>
  <c r="X265" i="4" s="1"/>
  <c r="K265" i="11" s="1"/>
  <c r="S25" i="5"/>
  <c r="Y265" i="4" s="1"/>
  <c r="L265" i="11" s="1"/>
  <c r="P26" i="5"/>
  <c r="V266" i="4" s="1"/>
  <c r="I266" i="11" s="1"/>
  <c r="Q26" i="5"/>
  <c r="W266" i="4" s="1"/>
  <c r="J266" i="11" s="1"/>
  <c r="R26" i="5"/>
  <c r="X266" i="4" s="1"/>
  <c r="K266" i="11" s="1"/>
  <c r="S26" i="5"/>
  <c r="Y266" i="4" s="1"/>
  <c r="L266" i="11" s="1"/>
  <c r="P27" i="5"/>
  <c r="V267" i="4" s="1"/>
  <c r="I267" i="11" s="1"/>
  <c r="Q27" i="5"/>
  <c r="W267" i="4" s="1"/>
  <c r="J267" i="11" s="1"/>
  <c r="R27" i="5"/>
  <c r="X267" i="4" s="1"/>
  <c r="K267" i="11" s="1"/>
  <c r="S27" i="5"/>
  <c r="Y267" i="4" s="1"/>
  <c r="L267" i="11" s="1"/>
  <c r="P28" i="5"/>
  <c r="V268" i="4" s="1"/>
  <c r="I268" i="11" s="1"/>
  <c r="Q28" i="5"/>
  <c r="W268" i="4" s="1"/>
  <c r="J268" i="11" s="1"/>
  <c r="R28" i="5"/>
  <c r="X268" i="4" s="1"/>
  <c r="K268" i="11" s="1"/>
  <c r="S28" i="5"/>
  <c r="Y268" i="4" s="1"/>
  <c r="L268" i="11" s="1"/>
  <c r="P29" i="5"/>
  <c r="V269" i="4" s="1"/>
  <c r="I269" i="11" s="1"/>
  <c r="Q29" i="5"/>
  <c r="W269" i="4" s="1"/>
  <c r="J269" i="11" s="1"/>
  <c r="R29" i="5"/>
  <c r="X269" i="4" s="1"/>
  <c r="K269" i="11" s="1"/>
  <c r="S29" i="5"/>
  <c r="Y269" i="4" s="1"/>
  <c r="L269" i="11" s="1"/>
  <c r="P30" i="5"/>
  <c r="V270" i="4" s="1"/>
  <c r="I270" i="11" s="1"/>
  <c r="Q30" i="5"/>
  <c r="W270" i="4" s="1"/>
  <c r="J270" i="11" s="1"/>
  <c r="R30" i="5"/>
  <c r="X270" i="4" s="1"/>
  <c r="K270" i="11" s="1"/>
  <c r="S30" i="5"/>
  <c r="Y270" i="4" s="1"/>
  <c r="L270" i="11" s="1"/>
  <c r="P31" i="5"/>
  <c r="V271" i="4" s="1"/>
  <c r="I271" i="11" s="1"/>
  <c r="Q31" i="5"/>
  <c r="W271" i="4" s="1"/>
  <c r="J271" i="11" s="1"/>
  <c r="R31" i="5"/>
  <c r="X271" i="4" s="1"/>
  <c r="K271" i="11" s="1"/>
  <c r="S31" i="5"/>
  <c r="Y271" i="4" s="1"/>
  <c r="L271" i="11" s="1"/>
  <c r="P32" i="5"/>
  <c r="V272" i="4" s="1"/>
  <c r="I272" i="11" s="1"/>
  <c r="Q32" i="5"/>
  <c r="W272" i="4" s="1"/>
  <c r="J272" i="11" s="1"/>
  <c r="R32" i="5"/>
  <c r="X272" i="4" s="1"/>
  <c r="K272" i="11" s="1"/>
  <c r="S32" i="5"/>
  <c r="Y272" i="4" s="1"/>
  <c r="L272" i="11" s="1"/>
  <c r="P33" i="5"/>
  <c r="V273" i="4" s="1"/>
  <c r="I273" i="11" s="1"/>
  <c r="Q33" i="5"/>
  <c r="W273" i="4" s="1"/>
  <c r="J273" i="11" s="1"/>
  <c r="R33" i="5"/>
  <c r="X273" i="4" s="1"/>
  <c r="K273" i="11" s="1"/>
  <c r="S33" i="5"/>
  <c r="Y273" i="4" s="1"/>
  <c r="L273" i="11" s="1"/>
  <c r="P34" i="5"/>
  <c r="V274" i="4" s="1"/>
  <c r="I274" i="11" s="1"/>
  <c r="Q34" i="5"/>
  <c r="W274" i="4" s="1"/>
  <c r="J274" i="11" s="1"/>
  <c r="R34" i="5"/>
  <c r="X274" i="4" s="1"/>
  <c r="K274" i="11" s="1"/>
  <c r="S34" i="5"/>
  <c r="Y274" i="4" s="1"/>
  <c r="L274" i="11" s="1"/>
  <c r="P35" i="5"/>
  <c r="V275" i="4" s="1"/>
  <c r="I275" i="11" s="1"/>
  <c r="Q35" i="5"/>
  <c r="W275" i="4" s="1"/>
  <c r="J275" i="11" s="1"/>
  <c r="R35" i="5"/>
  <c r="X275" i="4" s="1"/>
  <c r="K275" i="11" s="1"/>
  <c r="S35" i="5"/>
  <c r="Y275" i="4" s="1"/>
  <c r="L275" i="11" s="1"/>
  <c r="P36" i="5"/>
  <c r="V276" i="4" s="1"/>
  <c r="I276" i="11" s="1"/>
  <c r="Q36" i="5"/>
  <c r="W276" i="4" s="1"/>
  <c r="J276" i="11" s="1"/>
  <c r="R36" i="5"/>
  <c r="X276" i="4" s="1"/>
  <c r="K276" i="11" s="1"/>
  <c r="S36" i="5"/>
  <c r="Y276" i="4" s="1"/>
  <c r="L276" i="11" s="1"/>
  <c r="P37" i="5"/>
  <c r="V277" i="4" s="1"/>
  <c r="I277" i="11" s="1"/>
  <c r="Q37" i="5"/>
  <c r="W277" i="4" s="1"/>
  <c r="J277" i="11" s="1"/>
  <c r="R37" i="5"/>
  <c r="X277" i="4" s="1"/>
  <c r="K277" i="11" s="1"/>
  <c r="S37" i="5"/>
  <c r="Y277" i="4" s="1"/>
  <c r="L277" i="11" s="1"/>
  <c r="P38" i="5"/>
  <c r="V278" i="4" s="1"/>
  <c r="I278" i="11" s="1"/>
  <c r="Q38" i="5"/>
  <c r="W278" i="4" s="1"/>
  <c r="J278" i="11" s="1"/>
  <c r="R38" i="5"/>
  <c r="X278" i="4" s="1"/>
  <c r="K278" i="11" s="1"/>
  <c r="S38" i="5"/>
  <c r="Y278" i="4" s="1"/>
  <c r="L278" i="11" s="1"/>
  <c r="P39" i="5"/>
  <c r="V279" i="4" s="1"/>
  <c r="I279" i="11" s="1"/>
  <c r="Q39" i="5"/>
  <c r="W279" i="4" s="1"/>
  <c r="J279" i="11" s="1"/>
  <c r="R39" i="5"/>
  <c r="X279" i="4" s="1"/>
  <c r="K279" i="11" s="1"/>
  <c r="S39" i="5"/>
  <c r="Y279" i="4" s="1"/>
  <c r="L279" i="11" s="1"/>
  <c r="P40" i="5"/>
  <c r="V280" i="4" s="1"/>
  <c r="I280" i="11" s="1"/>
  <c r="Q40" i="5"/>
  <c r="W280" i="4" s="1"/>
  <c r="J280" i="11" s="1"/>
  <c r="R40" i="5"/>
  <c r="X280" i="4" s="1"/>
  <c r="K280" i="11" s="1"/>
  <c r="S40" i="5"/>
  <c r="Y280" i="4" s="1"/>
  <c r="L280" i="11" s="1"/>
  <c r="P41" i="5"/>
  <c r="V281" i="4" s="1"/>
  <c r="I281" i="11" s="1"/>
  <c r="Q41" i="5"/>
  <c r="W281" i="4" s="1"/>
  <c r="J281" i="11" s="1"/>
  <c r="R41" i="5"/>
  <c r="X281" i="4" s="1"/>
  <c r="K281" i="11" s="1"/>
  <c r="S41" i="5"/>
  <c r="Y281" i="4" s="1"/>
  <c r="L281" i="11" s="1"/>
  <c r="P42" i="5"/>
  <c r="V282" i="4" s="1"/>
  <c r="I282" i="11" s="1"/>
  <c r="Q42" i="5"/>
  <c r="W282" i="4" s="1"/>
  <c r="J282" i="11" s="1"/>
  <c r="R42" i="5"/>
  <c r="X282" i="4" s="1"/>
  <c r="K282" i="11" s="1"/>
  <c r="S42" i="5"/>
  <c r="Y282" i="4" s="1"/>
  <c r="L282" i="11" s="1"/>
  <c r="P43" i="5"/>
  <c r="V283" i="4" s="1"/>
  <c r="I283" i="11" s="1"/>
  <c r="Q43" i="5"/>
  <c r="W283" i="4" s="1"/>
  <c r="J283" i="11" s="1"/>
  <c r="R43" i="5"/>
  <c r="X283" i="4" s="1"/>
  <c r="K283" i="11" s="1"/>
  <c r="S43" i="5"/>
  <c r="Y283" i="4" s="1"/>
  <c r="L283" i="11" s="1"/>
  <c r="P44" i="5"/>
  <c r="V284" i="4" s="1"/>
  <c r="I284" i="11" s="1"/>
  <c r="Q44" i="5"/>
  <c r="W284" i="4" s="1"/>
  <c r="J284" i="11" s="1"/>
  <c r="R44" i="5"/>
  <c r="X284" i="4" s="1"/>
  <c r="K284" i="11" s="1"/>
  <c r="S44" i="5"/>
  <c r="Y284" i="4" s="1"/>
  <c r="L284" i="11" s="1"/>
  <c r="P45" i="5"/>
  <c r="V285" i="4" s="1"/>
  <c r="I285" i="11" s="1"/>
  <c r="Q45" i="5"/>
  <c r="W285" i="4" s="1"/>
  <c r="J285" i="11" s="1"/>
  <c r="R45" i="5"/>
  <c r="X285" i="4" s="1"/>
  <c r="K285" i="11" s="1"/>
  <c r="S45" i="5"/>
  <c r="Y285" i="4" s="1"/>
  <c r="L285" i="11" s="1"/>
  <c r="P46" i="5"/>
  <c r="V286" i="4" s="1"/>
  <c r="I286" i="11" s="1"/>
  <c r="Q46" i="5"/>
  <c r="W286" i="4" s="1"/>
  <c r="J286" i="11" s="1"/>
  <c r="R46" i="5"/>
  <c r="X286" i="4" s="1"/>
  <c r="K286" i="11" s="1"/>
  <c r="S46" i="5"/>
  <c r="Y286" i="4" s="1"/>
  <c r="L286" i="11" s="1"/>
  <c r="P47" i="5"/>
  <c r="V287" i="4" s="1"/>
  <c r="I287" i="11" s="1"/>
  <c r="Q47" i="5"/>
  <c r="W287" i="4" s="1"/>
  <c r="J287" i="11" s="1"/>
  <c r="R47" i="5"/>
  <c r="X287" i="4" s="1"/>
  <c r="K287" i="11" s="1"/>
  <c r="S47" i="5"/>
  <c r="Y287" i="4" s="1"/>
  <c r="L287" i="11" s="1"/>
  <c r="P48" i="5"/>
  <c r="V288" i="4" s="1"/>
  <c r="I288" i="11" s="1"/>
  <c r="Q48" i="5"/>
  <c r="W288" i="4" s="1"/>
  <c r="J288" i="11" s="1"/>
  <c r="R48" i="5"/>
  <c r="X288" i="4" s="1"/>
  <c r="K288" i="11" s="1"/>
  <c r="S48" i="5"/>
  <c r="Y288" i="4" s="1"/>
  <c r="L288" i="11" s="1"/>
  <c r="P49" i="5"/>
  <c r="V289" i="4" s="1"/>
  <c r="I289" i="11" s="1"/>
  <c r="Q49" i="5"/>
  <c r="W289" i="4" s="1"/>
  <c r="J289" i="11" s="1"/>
  <c r="R49" i="5"/>
  <c r="X289" i="4" s="1"/>
  <c r="K289" i="11" s="1"/>
  <c r="S49" i="5"/>
  <c r="Y289" i="4" s="1"/>
  <c r="L289" i="11" s="1"/>
  <c r="P50" i="5"/>
  <c r="V290" i="4" s="1"/>
  <c r="I290" i="11" s="1"/>
  <c r="Q50" i="5"/>
  <c r="W290" i="4" s="1"/>
  <c r="J290" i="11" s="1"/>
  <c r="R50" i="5"/>
  <c r="X290" i="4" s="1"/>
  <c r="K290" i="11" s="1"/>
  <c r="S50" i="5"/>
  <c r="Y290" i="4" s="1"/>
  <c r="L290" i="11" s="1"/>
  <c r="P51" i="5"/>
  <c r="V291" i="4" s="1"/>
  <c r="I291" i="11" s="1"/>
  <c r="Q51" i="5"/>
  <c r="W291" i="4" s="1"/>
  <c r="J291" i="11" s="1"/>
  <c r="R51" i="5"/>
  <c r="X291" i="4" s="1"/>
  <c r="K291" i="11" s="1"/>
  <c r="S51" i="5"/>
  <c r="Y291" i="4" s="1"/>
  <c r="L291" i="11" s="1"/>
  <c r="P52" i="5"/>
  <c r="V292" i="4" s="1"/>
  <c r="I292" i="11" s="1"/>
  <c r="Q52" i="5"/>
  <c r="W292" i="4" s="1"/>
  <c r="J292" i="11" s="1"/>
  <c r="R52" i="5"/>
  <c r="X292" i="4" s="1"/>
  <c r="K292" i="11" s="1"/>
  <c r="S52" i="5"/>
  <c r="Y292" i="4" s="1"/>
  <c r="L292" i="11" s="1"/>
  <c r="P53" i="5"/>
  <c r="V293" i="4" s="1"/>
  <c r="I293" i="11" s="1"/>
  <c r="Q53" i="5"/>
  <c r="W293" i="4" s="1"/>
  <c r="J293" i="11" s="1"/>
  <c r="R53" i="5"/>
  <c r="X293" i="4" s="1"/>
  <c r="K293" i="11" s="1"/>
  <c r="S53" i="5"/>
  <c r="Y293" i="4" s="1"/>
  <c r="L293" i="11" s="1"/>
  <c r="P54" i="5"/>
  <c r="V294" i="4" s="1"/>
  <c r="I294" i="11" s="1"/>
  <c r="Q54" i="5"/>
  <c r="W294" i="4" s="1"/>
  <c r="J294" i="11" s="1"/>
  <c r="R54" i="5"/>
  <c r="X294" i="4" s="1"/>
  <c r="K294" i="11" s="1"/>
  <c r="S54" i="5"/>
  <c r="Y294" i="4" s="1"/>
  <c r="L294" i="11" s="1"/>
  <c r="P55" i="5"/>
  <c r="V295" i="4" s="1"/>
  <c r="I295" i="11" s="1"/>
  <c r="Q55" i="5"/>
  <c r="W295" i="4" s="1"/>
  <c r="J295" i="11" s="1"/>
  <c r="R55" i="5"/>
  <c r="X295" i="4" s="1"/>
  <c r="K295" i="11" s="1"/>
  <c r="S55" i="5"/>
  <c r="Y295" i="4" s="1"/>
  <c r="L295" i="11" s="1"/>
  <c r="P56" i="5"/>
  <c r="V296" i="4" s="1"/>
  <c r="I296" i="11" s="1"/>
  <c r="Q56" i="5"/>
  <c r="W296" i="4" s="1"/>
  <c r="J296" i="11" s="1"/>
  <c r="R56" i="5"/>
  <c r="X296" i="4" s="1"/>
  <c r="K296" i="11" s="1"/>
  <c r="S56" i="5"/>
  <c r="Y296" i="4" s="1"/>
  <c r="L296" i="11" s="1"/>
  <c r="P57" i="5"/>
  <c r="V297" i="4" s="1"/>
  <c r="I297" i="11" s="1"/>
  <c r="Q57" i="5"/>
  <c r="W297" i="4" s="1"/>
  <c r="J297" i="11" s="1"/>
  <c r="R57" i="5"/>
  <c r="X297" i="4" s="1"/>
  <c r="K297" i="11" s="1"/>
  <c r="S57" i="5"/>
  <c r="Y297" i="4" s="1"/>
  <c r="L297" i="11" s="1"/>
  <c r="P58" i="5"/>
  <c r="V298" i="4" s="1"/>
  <c r="I298" i="11" s="1"/>
  <c r="Q58" i="5"/>
  <c r="W298" i="4" s="1"/>
  <c r="J298" i="11" s="1"/>
  <c r="R58" i="5"/>
  <c r="X298" i="4" s="1"/>
  <c r="K298" i="11" s="1"/>
  <c r="S58" i="5"/>
  <c r="Y298" i="4" s="1"/>
  <c r="L298" i="11" s="1"/>
  <c r="P59" i="5"/>
  <c r="V299" i="4" s="1"/>
  <c r="I299" i="11" s="1"/>
  <c r="Q59" i="5"/>
  <c r="W299" i="4" s="1"/>
  <c r="J299" i="11" s="1"/>
  <c r="R59" i="5"/>
  <c r="X299" i="4" s="1"/>
  <c r="K299" i="11" s="1"/>
  <c r="S59" i="5"/>
  <c r="Y299" i="4" s="1"/>
  <c r="L299" i="11" s="1"/>
  <c r="P60" i="5"/>
  <c r="V300" i="4" s="1"/>
  <c r="I300" i="11" s="1"/>
  <c r="Q60" i="5"/>
  <c r="W300" i="4" s="1"/>
  <c r="J300" i="11" s="1"/>
  <c r="R60" i="5"/>
  <c r="X300" i="4" s="1"/>
  <c r="K300" i="11" s="1"/>
  <c r="S60" i="5"/>
  <c r="Y300" i="4" s="1"/>
  <c r="L300" i="11" s="1"/>
  <c r="P61" i="5"/>
  <c r="V301" i="4" s="1"/>
  <c r="I301" i="11" s="1"/>
  <c r="Q61" i="5"/>
  <c r="W301" i="4" s="1"/>
  <c r="J301" i="11" s="1"/>
  <c r="R61" i="5"/>
  <c r="X301" i="4" s="1"/>
  <c r="K301" i="11" s="1"/>
  <c r="S61" i="5"/>
  <c r="Y301" i="4" s="1"/>
  <c r="L301" i="11" s="1"/>
  <c r="P62" i="5"/>
  <c r="V302" i="4" s="1"/>
  <c r="I302" i="11" s="1"/>
  <c r="Q62" i="5"/>
  <c r="W302" i="4" s="1"/>
  <c r="J302" i="11" s="1"/>
  <c r="R62" i="5"/>
  <c r="X302" i="4" s="1"/>
  <c r="K302" i="11" s="1"/>
  <c r="S62" i="5"/>
  <c r="Y302" i="4" s="1"/>
  <c r="L302" i="11" s="1"/>
  <c r="P63" i="5"/>
  <c r="V303" i="4" s="1"/>
  <c r="I303" i="11" s="1"/>
  <c r="Q63" i="5"/>
  <c r="W303" i="4" s="1"/>
  <c r="J303" i="11" s="1"/>
  <c r="R63" i="5"/>
  <c r="X303" i="4" s="1"/>
  <c r="K303" i="11" s="1"/>
  <c r="S63" i="5"/>
  <c r="Y303" i="4" s="1"/>
  <c r="L303" i="11" s="1"/>
  <c r="P64" i="5"/>
  <c r="V304" i="4" s="1"/>
  <c r="I304" i="11" s="1"/>
  <c r="Q64" i="5"/>
  <c r="W304" i="4" s="1"/>
  <c r="J304" i="11" s="1"/>
  <c r="R64" i="5"/>
  <c r="X304" i="4" s="1"/>
  <c r="K304" i="11" s="1"/>
  <c r="S64" i="5"/>
  <c r="Y304" i="4" s="1"/>
  <c r="L304" i="11" s="1"/>
  <c r="P65" i="5"/>
  <c r="V305" i="4" s="1"/>
  <c r="I305" i="11" s="1"/>
  <c r="Q65" i="5"/>
  <c r="W305" i="4" s="1"/>
  <c r="J305" i="11" s="1"/>
  <c r="R65" i="5"/>
  <c r="X305" i="4" s="1"/>
  <c r="K305" i="11" s="1"/>
  <c r="S65" i="5"/>
  <c r="Y305" i="4" s="1"/>
  <c r="L305" i="11" s="1"/>
  <c r="P66" i="5"/>
  <c r="V306" i="4" s="1"/>
  <c r="I306" i="11" s="1"/>
  <c r="Q66" i="5"/>
  <c r="W306" i="4" s="1"/>
  <c r="J306" i="11" s="1"/>
  <c r="R66" i="5"/>
  <c r="X306" i="4" s="1"/>
  <c r="K306" i="11" s="1"/>
  <c r="S66" i="5"/>
  <c r="Y306" i="4" s="1"/>
  <c r="L306" i="11" s="1"/>
  <c r="P67" i="5"/>
  <c r="V307" i="4" s="1"/>
  <c r="I307" i="11" s="1"/>
  <c r="Q67" i="5"/>
  <c r="W307" i="4" s="1"/>
  <c r="J307" i="11" s="1"/>
  <c r="R67" i="5"/>
  <c r="X307" i="4" s="1"/>
  <c r="K307" i="11" s="1"/>
  <c r="S67" i="5"/>
  <c r="Y307" i="4" s="1"/>
  <c r="L307" i="11" s="1"/>
  <c r="P68" i="5"/>
  <c r="V308" i="4" s="1"/>
  <c r="I308" i="11" s="1"/>
  <c r="Q68" i="5"/>
  <c r="W308" i="4" s="1"/>
  <c r="J308" i="11" s="1"/>
  <c r="R68" i="5"/>
  <c r="X308" i="4" s="1"/>
  <c r="K308" i="11" s="1"/>
  <c r="S68" i="5"/>
  <c r="Y308" i="4" s="1"/>
  <c r="L308" i="11" s="1"/>
  <c r="P69" i="5"/>
  <c r="V309" i="4" s="1"/>
  <c r="I309" i="11" s="1"/>
  <c r="Q69" i="5"/>
  <c r="W309" i="4" s="1"/>
  <c r="J309" i="11" s="1"/>
  <c r="R69" i="5"/>
  <c r="X309" i="4" s="1"/>
  <c r="K309" i="11" s="1"/>
  <c r="S69" i="5"/>
  <c r="Y309" i="4" s="1"/>
  <c r="L309" i="11" s="1"/>
  <c r="P70" i="5"/>
  <c r="V310" i="4" s="1"/>
  <c r="I310" i="11" s="1"/>
  <c r="Q70" i="5"/>
  <c r="W310" i="4" s="1"/>
  <c r="J310" i="11" s="1"/>
  <c r="R70" i="5"/>
  <c r="X310" i="4" s="1"/>
  <c r="K310" i="11" s="1"/>
  <c r="S70" i="5"/>
  <c r="Y310" i="4" s="1"/>
  <c r="L310" i="11" s="1"/>
  <c r="P71" i="5"/>
  <c r="V311" i="4" s="1"/>
  <c r="I311" i="11" s="1"/>
  <c r="Q71" i="5"/>
  <c r="W311" i="4" s="1"/>
  <c r="J311" i="11" s="1"/>
  <c r="R71" i="5"/>
  <c r="X311" i="4" s="1"/>
  <c r="K311" i="11" s="1"/>
  <c r="S71" i="5"/>
  <c r="Y311" i="4" s="1"/>
  <c r="L311" i="11" s="1"/>
  <c r="P72" i="5"/>
  <c r="V312" i="4" s="1"/>
  <c r="I312" i="11" s="1"/>
  <c r="Q72" i="5"/>
  <c r="W312" i="4" s="1"/>
  <c r="J312" i="11" s="1"/>
  <c r="R72" i="5"/>
  <c r="X312" i="4" s="1"/>
  <c r="K312" i="11" s="1"/>
  <c r="S72" i="5"/>
  <c r="Y312" i="4" s="1"/>
  <c r="L312" i="11" s="1"/>
  <c r="P73" i="5"/>
  <c r="V313" i="4" s="1"/>
  <c r="I313" i="11" s="1"/>
  <c r="Q73" i="5"/>
  <c r="W313" i="4" s="1"/>
  <c r="J313" i="11" s="1"/>
  <c r="R73" i="5"/>
  <c r="X313" i="4" s="1"/>
  <c r="K313" i="11" s="1"/>
  <c r="S73" i="5"/>
  <c r="Y313" i="4" s="1"/>
  <c r="L313" i="11" s="1"/>
  <c r="P74" i="5"/>
  <c r="V314" i="4" s="1"/>
  <c r="I314" i="11" s="1"/>
  <c r="Q74" i="5"/>
  <c r="W314" i="4" s="1"/>
  <c r="J314" i="11" s="1"/>
  <c r="R74" i="5"/>
  <c r="X314" i="4" s="1"/>
  <c r="K314" i="11" s="1"/>
  <c r="S74" i="5"/>
  <c r="Y314" i="4" s="1"/>
  <c r="L314" i="11" s="1"/>
  <c r="P75" i="5"/>
  <c r="V315" i="4" s="1"/>
  <c r="I315" i="11" s="1"/>
  <c r="Q75" i="5"/>
  <c r="W315" i="4" s="1"/>
  <c r="J315" i="11" s="1"/>
  <c r="R75" i="5"/>
  <c r="X315" i="4" s="1"/>
  <c r="K315" i="11" s="1"/>
  <c r="S75" i="5"/>
  <c r="Y315" i="4" s="1"/>
  <c r="L315" i="11" s="1"/>
  <c r="P76" i="5"/>
  <c r="V316" i="4" s="1"/>
  <c r="I316" i="11" s="1"/>
  <c r="Q76" i="5"/>
  <c r="W316" i="4" s="1"/>
  <c r="J316" i="11" s="1"/>
  <c r="R76" i="5"/>
  <c r="X316" i="4" s="1"/>
  <c r="K316" i="11" s="1"/>
  <c r="S76" i="5"/>
  <c r="Y316" i="4" s="1"/>
  <c r="L316" i="11" s="1"/>
  <c r="P77" i="5"/>
  <c r="V317" i="4" s="1"/>
  <c r="I317" i="11" s="1"/>
  <c r="Q77" i="5"/>
  <c r="W317" i="4" s="1"/>
  <c r="J317" i="11" s="1"/>
  <c r="R77" i="5"/>
  <c r="X317" i="4" s="1"/>
  <c r="K317" i="11" s="1"/>
  <c r="S77" i="5"/>
  <c r="Y317" i="4" s="1"/>
  <c r="L317" i="11" s="1"/>
  <c r="P78" i="5"/>
  <c r="V318" i="4" s="1"/>
  <c r="I318" i="11" s="1"/>
  <c r="Q78" i="5"/>
  <c r="W318" i="4" s="1"/>
  <c r="J318" i="11" s="1"/>
  <c r="R78" i="5"/>
  <c r="X318" i="4" s="1"/>
  <c r="K318" i="11" s="1"/>
  <c r="S78" i="5"/>
  <c r="Y318" i="4" s="1"/>
  <c r="L318" i="11" s="1"/>
  <c r="P79" i="5"/>
  <c r="V319" i="4" s="1"/>
  <c r="I319" i="11" s="1"/>
  <c r="Q79" i="5"/>
  <c r="W319" i="4" s="1"/>
  <c r="J319" i="11" s="1"/>
  <c r="R79" i="5"/>
  <c r="X319" i="4" s="1"/>
  <c r="K319" i="11" s="1"/>
  <c r="S79" i="5"/>
  <c r="Y319" i="4" s="1"/>
  <c r="L319" i="11" s="1"/>
  <c r="P80" i="5"/>
  <c r="V320" i="4" s="1"/>
  <c r="I320" i="11" s="1"/>
  <c r="Q80" i="5"/>
  <c r="W320" i="4" s="1"/>
  <c r="J320" i="11" s="1"/>
  <c r="R80" i="5"/>
  <c r="X320" i="4" s="1"/>
  <c r="K320" i="11" s="1"/>
  <c r="S80" i="5"/>
  <c r="Y320" i="4" s="1"/>
  <c r="L320" i="11" s="1"/>
  <c r="P81" i="5"/>
  <c r="V321" i="4" s="1"/>
  <c r="I321" i="11" s="1"/>
  <c r="Q81" i="5"/>
  <c r="W321" i="4" s="1"/>
  <c r="J321" i="11" s="1"/>
  <c r="R81" i="5"/>
  <c r="X321" i="4" s="1"/>
  <c r="K321" i="11" s="1"/>
  <c r="S81" i="5"/>
  <c r="Y321" i="4" s="1"/>
  <c r="L321" i="11" s="1"/>
  <c r="P82" i="5"/>
  <c r="V322" i="4" s="1"/>
  <c r="I322" i="11" s="1"/>
  <c r="Q82" i="5"/>
  <c r="W322" i="4" s="1"/>
  <c r="J322" i="11" s="1"/>
  <c r="R82" i="5"/>
  <c r="X322" i="4" s="1"/>
  <c r="K322" i="11" s="1"/>
  <c r="S82" i="5"/>
  <c r="Y322" i="4" s="1"/>
  <c r="L322" i="11" s="1"/>
  <c r="P83" i="5"/>
  <c r="V323" i="4" s="1"/>
  <c r="I323" i="11" s="1"/>
  <c r="Q83" i="5"/>
  <c r="W323" i="4" s="1"/>
  <c r="J323" i="11" s="1"/>
  <c r="R83" i="5"/>
  <c r="X323" i="4" s="1"/>
  <c r="K323" i="11" s="1"/>
  <c r="S83" i="5"/>
  <c r="Y323" i="4" s="1"/>
  <c r="L323" i="11" s="1"/>
  <c r="P84" i="5"/>
  <c r="V324" i="4" s="1"/>
  <c r="I324" i="11" s="1"/>
  <c r="Q84" i="5"/>
  <c r="W324" i="4" s="1"/>
  <c r="J324" i="11" s="1"/>
  <c r="R84" i="5"/>
  <c r="X324" i="4" s="1"/>
  <c r="K324" i="11" s="1"/>
  <c r="S84" i="5"/>
  <c r="Y324" i="4" s="1"/>
  <c r="L324" i="11" s="1"/>
  <c r="P85" i="5"/>
  <c r="V325" i="4" s="1"/>
  <c r="I325" i="11" s="1"/>
  <c r="Q85" i="5"/>
  <c r="W325" i="4" s="1"/>
  <c r="J325" i="11" s="1"/>
  <c r="R85" i="5"/>
  <c r="X325" i="4" s="1"/>
  <c r="K325" i="11" s="1"/>
  <c r="S85" i="5"/>
  <c r="Y325" i="4" s="1"/>
  <c r="L325" i="11" s="1"/>
  <c r="P86" i="5"/>
  <c r="V326" i="4" s="1"/>
  <c r="I326" i="11" s="1"/>
  <c r="Q86" i="5"/>
  <c r="W326" i="4" s="1"/>
  <c r="J326" i="11" s="1"/>
  <c r="R86" i="5"/>
  <c r="X326" i="4" s="1"/>
  <c r="K326" i="11" s="1"/>
  <c r="S86" i="5"/>
  <c r="Y326" i="4" s="1"/>
  <c r="L326" i="11" s="1"/>
  <c r="P87" i="5"/>
  <c r="V327" i="4" s="1"/>
  <c r="I327" i="11" s="1"/>
  <c r="Q87" i="5"/>
  <c r="W327" i="4" s="1"/>
  <c r="J327" i="11" s="1"/>
  <c r="R87" i="5"/>
  <c r="X327" i="4" s="1"/>
  <c r="K327" i="11" s="1"/>
  <c r="S87" i="5"/>
  <c r="Y327" i="4" s="1"/>
  <c r="L327" i="11" s="1"/>
  <c r="P88" i="5"/>
  <c r="V328" i="4" s="1"/>
  <c r="I328" i="11" s="1"/>
  <c r="Q88" i="5"/>
  <c r="W328" i="4" s="1"/>
  <c r="J328" i="11" s="1"/>
  <c r="R88" i="5"/>
  <c r="X328" i="4" s="1"/>
  <c r="K328" i="11" s="1"/>
  <c r="S88" i="5"/>
  <c r="Y328" i="4" s="1"/>
  <c r="L328" i="11" s="1"/>
  <c r="P89" i="5"/>
  <c r="V329" i="4" s="1"/>
  <c r="I329" i="11" s="1"/>
  <c r="Q89" i="5"/>
  <c r="W329" i="4" s="1"/>
  <c r="J329" i="11" s="1"/>
  <c r="R89" i="5"/>
  <c r="X329" i="4" s="1"/>
  <c r="K329" i="11" s="1"/>
  <c r="S89" i="5"/>
  <c r="Y329" i="4" s="1"/>
  <c r="L329" i="11" s="1"/>
  <c r="P90" i="5"/>
  <c r="V330" i="4" s="1"/>
  <c r="I330" i="11" s="1"/>
  <c r="Q90" i="5"/>
  <c r="W330" i="4" s="1"/>
  <c r="J330" i="11" s="1"/>
  <c r="R90" i="5"/>
  <c r="X330" i="4" s="1"/>
  <c r="K330" i="11" s="1"/>
  <c r="S90" i="5"/>
  <c r="Y330" i="4" s="1"/>
  <c r="L330" i="11" s="1"/>
  <c r="P91" i="5"/>
  <c r="V331" i="4" s="1"/>
  <c r="I331" i="11" s="1"/>
  <c r="Q91" i="5"/>
  <c r="W331" i="4" s="1"/>
  <c r="J331" i="11" s="1"/>
  <c r="R91" i="5"/>
  <c r="X331" i="4" s="1"/>
  <c r="K331" i="11" s="1"/>
  <c r="S91" i="5"/>
  <c r="Y331" i="4" s="1"/>
  <c r="L331" i="11" s="1"/>
  <c r="P92" i="5"/>
  <c r="V332" i="4" s="1"/>
  <c r="I332" i="11" s="1"/>
  <c r="Q92" i="5"/>
  <c r="W332" i="4" s="1"/>
  <c r="J332" i="11" s="1"/>
  <c r="R92" i="5"/>
  <c r="X332" i="4" s="1"/>
  <c r="K332" i="11" s="1"/>
  <c r="S92" i="5"/>
  <c r="Y332" i="4" s="1"/>
  <c r="L332" i="11" s="1"/>
  <c r="P93" i="5"/>
  <c r="V333" i="4" s="1"/>
  <c r="I333" i="11" s="1"/>
  <c r="Q93" i="5"/>
  <c r="W333" i="4" s="1"/>
  <c r="J333" i="11" s="1"/>
  <c r="R93" i="5"/>
  <c r="X333" i="4" s="1"/>
  <c r="K333" i="11" s="1"/>
  <c r="S93" i="5"/>
  <c r="Y333" i="4" s="1"/>
  <c r="L333" i="11" s="1"/>
  <c r="P94" i="5"/>
  <c r="V334" i="4" s="1"/>
  <c r="I334" i="11" s="1"/>
  <c r="Q94" i="5"/>
  <c r="W334" i="4" s="1"/>
  <c r="J334" i="11" s="1"/>
  <c r="R94" i="5"/>
  <c r="X334" i="4" s="1"/>
  <c r="K334" i="11" s="1"/>
  <c r="S94" i="5"/>
  <c r="Y334" i="4" s="1"/>
  <c r="L334" i="11" s="1"/>
  <c r="P95" i="5"/>
  <c r="V335" i="4" s="1"/>
  <c r="I335" i="11" s="1"/>
  <c r="Q95" i="5"/>
  <c r="W335" i="4" s="1"/>
  <c r="J335" i="11" s="1"/>
  <c r="R95" i="5"/>
  <c r="X335" i="4" s="1"/>
  <c r="K335" i="11" s="1"/>
  <c r="S95" i="5"/>
  <c r="Y335" i="4" s="1"/>
  <c r="L335" i="11" s="1"/>
  <c r="P96" i="5"/>
  <c r="V336" i="4" s="1"/>
  <c r="I336" i="11" s="1"/>
  <c r="Q96" i="5"/>
  <c r="W336" i="4" s="1"/>
  <c r="J336" i="11" s="1"/>
  <c r="R96" i="5"/>
  <c r="X336" i="4" s="1"/>
  <c r="K336" i="11" s="1"/>
  <c r="S96" i="5"/>
  <c r="Y336" i="4" s="1"/>
  <c r="L336" i="11" s="1"/>
  <c r="P97" i="5"/>
  <c r="V337" i="4" s="1"/>
  <c r="I337" i="11" s="1"/>
  <c r="Q97" i="5"/>
  <c r="W337" i="4" s="1"/>
  <c r="J337" i="11" s="1"/>
  <c r="R97" i="5"/>
  <c r="X337" i="4" s="1"/>
  <c r="K337" i="11" s="1"/>
  <c r="S97" i="5"/>
  <c r="Y337" i="4" s="1"/>
  <c r="L337" i="11" s="1"/>
  <c r="P98" i="5"/>
  <c r="V338" i="4" s="1"/>
  <c r="I338" i="11" s="1"/>
  <c r="Q98" i="5"/>
  <c r="W338" i="4" s="1"/>
  <c r="J338" i="11" s="1"/>
  <c r="R98" i="5"/>
  <c r="X338" i="4" s="1"/>
  <c r="K338" i="11" s="1"/>
  <c r="S98" i="5"/>
  <c r="Y338" i="4" s="1"/>
  <c r="L338" i="11" s="1"/>
  <c r="P99" i="5"/>
  <c r="V339" i="4" s="1"/>
  <c r="I339" i="11" s="1"/>
  <c r="Q99" i="5"/>
  <c r="W339" i="4" s="1"/>
  <c r="J339" i="11" s="1"/>
  <c r="R99" i="5"/>
  <c r="X339" i="4" s="1"/>
  <c r="K339" i="11" s="1"/>
  <c r="S99" i="5"/>
  <c r="Y339" i="4" s="1"/>
  <c r="L339" i="11" s="1"/>
  <c r="P100" i="5"/>
  <c r="V340" i="4" s="1"/>
  <c r="I340" i="11" s="1"/>
  <c r="Q100" i="5"/>
  <c r="W340" i="4" s="1"/>
  <c r="J340" i="11" s="1"/>
  <c r="R100" i="5"/>
  <c r="X340" i="4" s="1"/>
  <c r="K340" i="11" s="1"/>
  <c r="S100" i="5"/>
  <c r="Y340" i="4" s="1"/>
  <c r="L340" i="11" s="1"/>
  <c r="P101" i="5"/>
  <c r="V341" i="4" s="1"/>
  <c r="I341" i="11" s="1"/>
  <c r="Q101" i="5"/>
  <c r="W341" i="4" s="1"/>
  <c r="J341" i="11" s="1"/>
  <c r="R101" i="5"/>
  <c r="X341" i="4" s="1"/>
  <c r="K341" i="11" s="1"/>
  <c r="S101" i="5"/>
  <c r="Y341" i="4" s="1"/>
  <c r="L341" i="11" s="1"/>
  <c r="P102" i="5"/>
  <c r="V342" i="4" s="1"/>
  <c r="I342" i="11" s="1"/>
  <c r="Q102" i="5"/>
  <c r="W342" i="4" s="1"/>
  <c r="J342" i="11" s="1"/>
  <c r="R102" i="5"/>
  <c r="X342" i="4" s="1"/>
  <c r="K342" i="11" s="1"/>
  <c r="S102" i="5"/>
  <c r="Y342" i="4" s="1"/>
  <c r="L342" i="11" s="1"/>
  <c r="P103" i="5"/>
  <c r="V343" i="4" s="1"/>
  <c r="I343" i="11" s="1"/>
  <c r="Q103" i="5"/>
  <c r="W343" i="4" s="1"/>
  <c r="J343" i="11" s="1"/>
  <c r="R103" i="5"/>
  <c r="X343" i="4" s="1"/>
  <c r="K343" i="11" s="1"/>
  <c r="S103" i="5"/>
  <c r="Y343" i="4" s="1"/>
  <c r="L343" i="11" s="1"/>
  <c r="P104" i="5"/>
  <c r="V344" i="4" s="1"/>
  <c r="I344" i="11" s="1"/>
  <c r="Q104" i="5"/>
  <c r="W344" i="4" s="1"/>
  <c r="J344" i="11" s="1"/>
  <c r="R104" i="5"/>
  <c r="X344" i="4" s="1"/>
  <c r="K344" i="11" s="1"/>
  <c r="S104" i="5"/>
  <c r="Y344" i="4" s="1"/>
  <c r="L344" i="11" s="1"/>
  <c r="P105" i="5"/>
  <c r="V345" i="4" s="1"/>
  <c r="I345" i="11" s="1"/>
  <c r="Q105" i="5"/>
  <c r="W345" i="4" s="1"/>
  <c r="J345" i="11" s="1"/>
  <c r="R105" i="5"/>
  <c r="X345" i="4" s="1"/>
  <c r="K345" i="11" s="1"/>
  <c r="S105" i="5"/>
  <c r="Y345" i="4" s="1"/>
  <c r="L345" i="11" s="1"/>
  <c r="P106" i="5"/>
  <c r="V346" i="4" s="1"/>
  <c r="I346" i="11" s="1"/>
  <c r="Q106" i="5"/>
  <c r="W346" i="4" s="1"/>
  <c r="J346" i="11" s="1"/>
  <c r="R106" i="5"/>
  <c r="X346" i="4" s="1"/>
  <c r="K346" i="11" s="1"/>
  <c r="S106" i="5"/>
  <c r="Y346" i="4" s="1"/>
  <c r="L346" i="11" s="1"/>
  <c r="P107" i="5"/>
  <c r="V347" i="4" s="1"/>
  <c r="I347" i="11" s="1"/>
  <c r="Q107" i="5"/>
  <c r="W347" i="4" s="1"/>
  <c r="J347" i="11" s="1"/>
  <c r="R107" i="5"/>
  <c r="X347" i="4" s="1"/>
  <c r="K347" i="11" s="1"/>
  <c r="S107" i="5"/>
  <c r="Y347" i="4" s="1"/>
  <c r="L347" i="11" s="1"/>
  <c r="P108" i="5"/>
  <c r="V348" i="4" s="1"/>
  <c r="I348" i="11" s="1"/>
  <c r="Q108" i="5"/>
  <c r="W348" i="4" s="1"/>
  <c r="J348" i="11" s="1"/>
  <c r="R108" i="5"/>
  <c r="X348" i="4" s="1"/>
  <c r="K348" i="11" s="1"/>
  <c r="S108" i="5"/>
  <c r="Y348" i="4" s="1"/>
  <c r="L348" i="11" s="1"/>
  <c r="P109" i="5"/>
  <c r="V349" i="4" s="1"/>
  <c r="I349" i="11" s="1"/>
  <c r="Q109" i="5"/>
  <c r="W349" i="4" s="1"/>
  <c r="J349" i="11" s="1"/>
  <c r="R109" i="5"/>
  <c r="X349" i="4" s="1"/>
  <c r="K349" i="11" s="1"/>
  <c r="S109" i="5"/>
  <c r="Y349" i="4" s="1"/>
  <c r="L349" i="11" s="1"/>
  <c r="P110" i="5"/>
  <c r="V350" i="4" s="1"/>
  <c r="I350" i="11" s="1"/>
  <c r="Q110" i="5"/>
  <c r="W350" i="4" s="1"/>
  <c r="J350" i="11" s="1"/>
  <c r="R110" i="5"/>
  <c r="X350" i="4" s="1"/>
  <c r="K350" i="11" s="1"/>
  <c r="S110" i="5"/>
  <c r="Y350" i="4" s="1"/>
  <c r="L350" i="11" s="1"/>
  <c r="P111" i="5"/>
  <c r="V351" i="4" s="1"/>
  <c r="I351" i="11" s="1"/>
  <c r="Q111" i="5"/>
  <c r="W351" i="4" s="1"/>
  <c r="J351" i="11" s="1"/>
  <c r="R111" i="5"/>
  <c r="X351" i="4" s="1"/>
  <c r="K351" i="11" s="1"/>
  <c r="S111" i="5"/>
  <c r="Y351" i="4" s="1"/>
  <c r="L351" i="11" s="1"/>
  <c r="P112" i="5"/>
  <c r="V352" i="4" s="1"/>
  <c r="I352" i="11" s="1"/>
  <c r="Q112" i="5"/>
  <c r="W352" i="4" s="1"/>
  <c r="J352" i="11" s="1"/>
  <c r="R112" i="5"/>
  <c r="X352" i="4" s="1"/>
  <c r="K352" i="11" s="1"/>
  <c r="S112" i="5"/>
  <c r="Y352" i="4" s="1"/>
  <c r="L352" i="11" s="1"/>
  <c r="P113" i="5"/>
  <c r="V353" i="4" s="1"/>
  <c r="I353" i="11" s="1"/>
  <c r="Q113" i="5"/>
  <c r="W353" i="4" s="1"/>
  <c r="J353" i="11" s="1"/>
  <c r="R113" i="5"/>
  <c r="X353" i="4" s="1"/>
  <c r="K353" i="11" s="1"/>
  <c r="S113" i="5"/>
  <c r="Y353" i="4" s="1"/>
  <c r="L353" i="11" s="1"/>
  <c r="P114" i="5"/>
  <c r="V354" i="4" s="1"/>
  <c r="I354" i="11" s="1"/>
  <c r="Q114" i="5"/>
  <c r="W354" i="4" s="1"/>
  <c r="J354" i="11" s="1"/>
  <c r="R114" i="5"/>
  <c r="X354" i="4" s="1"/>
  <c r="K354" i="11" s="1"/>
  <c r="S114" i="5"/>
  <c r="Y354" i="4" s="1"/>
  <c r="L354" i="11" s="1"/>
  <c r="P115" i="5"/>
  <c r="V355" i="4" s="1"/>
  <c r="I355" i="11" s="1"/>
  <c r="Q115" i="5"/>
  <c r="W355" i="4" s="1"/>
  <c r="J355" i="11" s="1"/>
  <c r="R115" i="5"/>
  <c r="X355" i="4" s="1"/>
  <c r="K355" i="11" s="1"/>
  <c r="S115" i="5"/>
  <c r="Y355" i="4" s="1"/>
  <c r="L355" i="11" s="1"/>
  <c r="P116" i="5"/>
  <c r="V356" i="4" s="1"/>
  <c r="I356" i="11" s="1"/>
  <c r="Q116" i="5"/>
  <c r="W356" i="4" s="1"/>
  <c r="J356" i="11" s="1"/>
  <c r="R116" i="5"/>
  <c r="X356" i="4" s="1"/>
  <c r="K356" i="11" s="1"/>
  <c r="S116" i="5"/>
  <c r="Y356" i="4" s="1"/>
  <c r="L356" i="11" s="1"/>
  <c r="P117" i="5"/>
  <c r="V357" i="4" s="1"/>
  <c r="I357" i="11" s="1"/>
  <c r="Q117" i="5"/>
  <c r="W357" i="4" s="1"/>
  <c r="J357" i="11" s="1"/>
  <c r="R117" i="5"/>
  <c r="X357" i="4" s="1"/>
  <c r="K357" i="11" s="1"/>
  <c r="S117" i="5"/>
  <c r="Y357" i="4" s="1"/>
  <c r="L357" i="11" s="1"/>
  <c r="P118" i="5"/>
  <c r="V358" i="4" s="1"/>
  <c r="I358" i="11" s="1"/>
  <c r="Q118" i="5"/>
  <c r="W358" i="4" s="1"/>
  <c r="J358" i="11" s="1"/>
  <c r="R118" i="5"/>
  <c r="X358" i="4" s="1"/>
  <c r="K358" i="11" s="1"/>
  <c r="S118" i="5"/>
  <c r="Y358" i="4" s="1"/>
  <c r="L358" i="11" s="1"/>
  <c r="P119" i="5"/>
  <c r="V359" i="4" s="1"/>
  <c r="I359" i="11" s="1"/>
  <c r="Q119" i="5"/>
  <c r="W359" i="4" s="1"/>
  <c r="J359" i="11" s="1"/>
  <c r="R119" i="5"/>
  <c r="X359" i="4" s="1"/>
  <c r="K359" i="11" s="1"/>
  <c r="S119" i="5"/>
  <c r="Y359" i="4" s="1"/>
  <c r="L359" i="11" s="1"/>
  <c r="P120" i="5"/>
  <c r="V360" i="4" s="1"/>
  <c r="I360" i="11" s="1"/>
  <c r="Q120" i="5"/>
  <c r="W360" i="4" s="1"/>
  <c r="J360" i="11" s="1"/>
  <c r="R120" i="5"/>
  <c r="X360" i="4" s="1"/>
  <c r="K360" i="11" s="1"/>
  <c r="S120" i="5"/>
  <c r="Y360" i="4" s="1"/>
  <c r="L360" i="11" s="1"/>
  <c r="P121" i="5"/>
  <c r="V361" i="4" s="1"/>
  <c r="I361" i="11" s="1"/>
  <c r="Q121" i="5"/>
  <c r="W361" i="4" s="1"/>
  <c r="J361" i="11" s="1"/>
  <c r="R121" i="5"/>
  <c r="X361" i="4" s="1"/>
  <c r="K361" i="11" s="1"/>
  <c r="S121" i="5"/>
  <c r="Y361" i="4" s="1"/>
  <c r="L361" i="11" s="1"/>
  <c r="P3" i="6"/>
  <c r="V123" i="4" s="1"/>
  <c r="I123" i="11" s="1"/>
  <c r="Q3" i="6"/>
  <c r="W123" i="4" s="1"/>
  <c r="J123" i="11" s="1"/>
  <c r="R3" i="6"/>
  <c r="X123" i="4" s="1"/>
  <c r="K123" i="11" s="1"/>
  <c r="S3" i="6"/>
  <c r="Y123" i="4" s="1"/>
  <c r="L123" i="11" s="1"/>
  <c r="P4" i="6"/>
  <c r="V124" i="4" s="1"/>
  <c r="I124" i="11" s="1"/>
  <c r="Q4" i="6"/>
  <c r="W124" i="4" s="1"/>
  <c r="J124" i="11" s="1"/>
  <c r="R4" i="6"/>
  <c r="X124" i="4" s="1"/>
  <c r="K124" i="11" s="1"/>
  <c r="S4" i="6"/>
  <c r="Y124" i="4" s="1"/>
  <c r="L124" i="11" s="1"/>
  <c r="P5" i="6"/>
  <c r="V125" i="4" s="1"/>
  <c r="I125" i="11" s="1"/>
  <c r="Q5" i="6"/>
  <c r="W125" i="4" s="1"/>
  <c r="J125" i="11" s="1"/>
  <c r="R5" i="6"/>
  <c r="X125" i="4" s="1"/>
  <c r="K125" i="11" s="1"/>
  <c r="S5" i="6"/>
  <c r="Y125" i="4" s="1"/>
  <c r="L125" i="11" s="1"/>
  <c r="P6" i="6"/>
  <c r="V126" i="4" s="1"/>
  <c r="I126" i="11" s="1"/>
  <c r="Q6" i="6"/>
  <c r="W126" i="4" s="1"/>
  <c r="J126" i="11" s="1"/>
  <c r="R6" i="6"/>
  <c r="X126" i="4" s="1"/>
  <c r="K126" i="11" s="1"/>
  <c r="S6" i="6"/>
  <c r="Y126" i="4" s="1"/>
  <c r="L126" i="11" s="1"/>
  <c r="P7" i="6"/>
  <c r="V127" i="4" s="1"/>
  <c r="I127" i="11" s="1"/>
  <c r="Q7" i="6"/>
  <c r="W127" i="4" s="1"/>
  <c r="J127" i="11" s="1"/>
  <c r="R7" i="6"/>
  <c r="X127" i="4" s="1"/>
  <c r="K127" i="11" s="1"/>
  <c r="S7" i="6"/>
  <c r="Y127" i="4" s="1"/>
  <c r="L127" i="11" s="1"/>
  <c r="P8" i="6"/>
  <c r="V128" i="4" s="1"/>
  <c r="I128" i="11" s="1"/>
  <c r="Q8" i="6"/>
  <c r="W128" i="4" s="1"/>
  <c r="J128" i="11" s="1"/>
  <c r="R8" i="6"/>
  <c r="X128" i="4" s="1"/>
  <c r="K128" i="11" s="1"/>
  <c r="S8" i="6"/>
  <c r="Y128" i="4" s="1"/>
  <c r="L128" i="11" s="1"/>
  <c r="P9" i="6"/>
  <c r="V129" i="4" s="1"/>
  <c r="I129" i="11" s="1"/>
  <c r="Q9" i="6"/>
  <c r="W129" i="4" s="1"/>
  <c r="J129" i="11" s="1"/>
  <c r="R9" i="6"/>
  <c r="X129" i="4" s="1"/>
  <c r="K129" i="11" s="1"/>
  <c r="S9" i="6"/>
  <c r="Y129" i="4" s="1"/>
  <c r="L129" i="11" s="1"/>
  <c r="P10" i="6"/>
  <c r="V130" i="4" s="1"/>
  <c r="I130" i="11" s="1"/>
  <c r="Q10" i="6"/>
  <c r="W130" i="4" s="1"/>
  <c r="J130" i="11" s="1"/>
  <c r="R10" i="6"/>
  <c r="X130" i="4" s="1"/>
  <c r="K130" i="11" s="1"/>
  <c r="S10" i="6"/>
  <c r="Y130" i="4" s="1"/>
  <c r="L130" i="11" s="1"/>
  <c r="P11" i="6"/>
  <c r="V131" i="4" s="1"/>
  <c r="I131" i="11" s="1"/>
  <c r="Q11" i="6"/>
  <c r="W131" i="4" s="1"/>
  <c r="J131" i="11" s="1"/>
  <c r="R11" i="6"/>
  <c r="X131" i="4" s="1"/>
  <c r="K131" i="11" s="1"/>
  <c r="S11" i="6"/>
  <c r="Y131" i="4" s="1"/>
  <c r="L131" i="11" s="1"/>
  <c r="P12" i="6"/>
  <c r="V132" i="4" s="1"/>
  <c r="I132" i="11" s="1"/>
  <c r="Q12" i="6"/>
  <c r="W132" i="4" s="1"/>
  <c r="J132" i="11" s="1"/>
  <c r="R12" i="6"/>
  <c r="X132" i="4" s="1"/>
  <c r="K132" i="11" s="1"/>
  <c r="S12" i="6"/>
  <c r="Y132" i="4" s="1"/>
  <c r="L132" i="11" s="1"/>
  <c r="P13" i="6"/>
  <c r="V133" i="4" s="1"/>
  <c r="I133" i="11" s="1"/>
  <c r="Q13" i="6"/>
  <c r="W133" i="4" s="1"/>
  <c r="J133" i="11" s="1"/>
  <c r="R13" i="6"/>
  <c r="X133" i="4" s="1"/>
  <c r="K133" i="11" s="1"/>
  <c r="S13" i="6"/>
  <c r="Y133" i="4" s="1"/>
  <c r="L133" i="11" s="1"/>
  <c r="P14" i="6"/>
  <c r="V134" i="4" s="1"/>
  <c r="I134" i="11" s="1"/>
  <c r="Q14" i="6"/>
  <c r="W134" i="4" s="1"/>
  <c r="J134" i="11" s="1"/>
  <c r="R14" i="6"/>
  <c r="X134" i="4" s="1"/>
  <c r="K134" i="11" s="1"/>
  <c r="S14" i="6"/>
  <c r="Y134" i="4" s="1"/>
  <c r="L134" i="11" s="1"/>
  <c r="P15" i="6"/>
  <c r="V135" i="4" s="1"/>
  <c r="I135" i="11" s="1"/>
  <c r="Q15" i="6"/>
  <c r="W135" i="4" s="1"/>
  <c r="J135" i="11" s="1"/>
  <c r="R15" i="6"/>
  <c r="X135" i="4" s="1"/>
  <c r="K135" i="11" s="1"/>
  <c r="S15" i="6"/>
  <c r="Y135" i="4" s="1"/>
  <c r="L135" i="11" s="1"/>
  <c r="P16" i="6"/>
  <c r="V136" i="4" s="1"/>
  <c r="I136" i="11" s="1"/>
  <c r="Q16" i="6"/>
  <c r="W136" i="4" s="1"/>
  <c r="J136" i="11" s="1"/>
  <c r="R16" i="6"/>
  <c r="X136" i="4" s="1"/>
  <c r="K136" i="11" s="1"/>
  <c r="S16" i="6"/>
  <c r="Y136" i="4" s="1"/>
  <c r="L136" i="11" s="1"/>
  <c r="P17" i="6"/>
  <c r="V137" i="4" s="1"/>
  <c r="I137" i="11" s="1"/>
  <c r="Q17" i="6"/>
  <c r="W137" i="4" s="1"/>
  <c r="J137" i="11" s="1"/>
  <c r="R17" i="6"/>
  <c r="X137" i="4" s="1"/>
  <c r="K137" i="11" s="1"/>
  <c r="S17" i="6"/>
  <c r="Y137" i="4" s="1"/>
  <c r="L137" i="11" s="1"/>
  <c r="P18" i="6"/>
  <c r="V138" i="4" s="1"/>
  <c r="I138" i="11" s="1"/>
  <c r="Q18" i="6"/>
  <c r="W138" i="4" s="1"/>
  <c r="J138" i="11" s="1"/>
  <c r="R18" i="6"/>
  <c r="X138" i="4" s="1"/>
  <c r="K138" i="11" s="1"/>
  <c r="S18" i="6"/>
  <c r="Y138" i="4" s="1"/>
  <c r="L138" i="11" s="1"/>
  <c r="P19" i="6"/>
  <c r="V139" i="4" s="1"/>
  <c r="I139" i="11" s="1"/>
  <c r="Q19" i="6"/>
  <c r="W139" i="4" s="1"/>
  <c r="J139" i="11" s="1"/>
  <c r="R19" i="6"/>
  <c r="X139" i="4" s="1"/>
  <c r="K139" i="11" s="1"/>
  <c r="S19" i="6"/>
  <c r="Y139" i="4" s="1"/>
  <c r="L139" i="11" s="1"/>
  <c r="P20" i="6"/>
  <c r="V140" i="4" s="1"/>
  <c r="I140" i="11" s="1"/>
  <c r="Q20" i="6"/>
  <c r="W140" i="4" s="1"/>
  <c r="J140" i="11" s="1"/>
  <c r="R20" i="6"/>
  <c r="X140" i="4" s="1"/>
  <c r="K140" i="11" s="1"/>
  <c r="S20" i="6"/>
  <c r="Y140" i="4" s="1"/>
  <c r="L140" i="11" s="1"/>
  <c r="P21" i="6"/>
  <c r="V141" i="4" s="1"/>
  <c r="I141" i="11" s="1"/>
  <c r="Q21" i="6"/>
  <c r="W141" i="4" s="1"/>
  <c r="J141" i="11" s="1"/>
  <c r="R21" i="6"/>
  <c r="X141" i="4" s="1"/>
  <c r="K141" i="11" s="1"/>
  <c r="S21" i="6"/>
  <c r="Y141" i="4" s="1"/>
  <c r="L141" i="11" s="1"/>
  <c r="P22" i="6"/>
  <c r="V142" i="4" s="1"/>
  <c r="I142" i="11" s="1"/>
  <c r="Q22" i="6"/>
  <c r="W142" i="4" s="1"/>
  <c r="J142" i="11" s="1"/>
  <c r="R22" i="6"/>
  <c r="X142" i="4" s="1"/>
  <c r="K142" i="11" s="1"/>
  <c r="S22" i="6"/>
  <c r="Y142" i="4" s="1"/>
  <c r="L142" i="11" s="1"/>
  <c r="P23" i="6"/>
  <c r="V143" i="4" s="1"/>
  <c r="I143" i="11" s="1"/>
  <c r="Q23" i="6"/>
  <c r="W143" i="4" s="1"/>
  <c r="J143" i="11" s="1"/>
  <c r="R23" i="6"/>
  <c r="X143" i="4" s="1"/>
  <c r="K143" i="11" s="1"/>
  <c r="S23" i="6"/>
  <c r="Y143" i="4" s="1"/>
  <c r="L143" i="11" s="1"/>
  <c r="P24" i="6"/>
  <c r="V144" i="4" s="1"/>
  <c r="I144" i="11" s="1"/>
  <c r="Q24" i="6"/>
  <c r="W144" i="4" s="1"/>
  <c r="J144" i="11" s="1"/>
  <c r="R24" i="6"/>
  <c r="X144" i="4" s="1"/>
  <c r="K144" i="11" s="1"/>
  <c r="S24" i="6"/>
  <c r="Y144" i="4" s="1"/>
  <c r="L144" i="11" s="1"/>
  <c r="P25" i="6"/>
  <c r="V145" i="4" s="1"/>
  <c r="I145" i="11" s="1"/>
  <c r="Q25" i="6"/>
  <c r="W145" i="4" s="1"/>
  <c r="J145" i="11" s="1"/>
  <c r="R25" i="6"/>
  <c r="X145" i="4" s="1"/>
  <c r="K145" i="11" s="1"/>
  <c r="S25" i="6"/>
  <c r="Y145" i="4" s="1"/>
  <c r="L145" i="11" s="1"/>
  <c r="P26" i="6"/>
  <c r="V146" i="4" s="1"/>
  <c r="I146" i="11" s="1"/>
  <c r="Q26" i="6"/>
  <c r="W146" i="4" s="1"/>
  <c r="J146" i="11" s="1"/>
  <c r="R26" i="6"/>
  <c r="X146" i="4" s="1"/>
  <c r="K146" i="11" s="1"/>
  <c r="S26" i="6"/>
  <c r="Y146" i="4" s="1"/>
  <c r="L146" i="11" s="1"/>
  <c r="P27" i="6"/>
  <c r="V147" i="4" s="1"/>
  <c r="I147" i="11" s="1"/>
  <c r="Q27" i="6"/>
  <c r="W147" i="4" s="1"/>
  <c r="J147" i="11" s="1"/>
  <c r="R27" i="6"/>
  <c r="X147" i="4" s="1"/>
  <c r="K147" i="11" s="1"/>
  <c r="S27" i="6"/>
  <c r="Y147" i="4" s="1"/>
  <c r="L147" i="11" s="1"/>
  <c r="P28" i="6"/>
  <c r="V148" i="4" s="1"/>
  <c r="I148" i="11" s="1"/>
  <c r="Q28" i="6"/>
  <c r="W148" i="4" s="1"/>
  <c r="J148" i="11" s="1"/>
  <c r="R28" i="6"/>
  <c r="X148" i="4" s="1"/>
  <c r="K148" i="11" s="1"/>
  <c r="S28" i="6"/>
  <c r="Y148" i="4" s="1"/>
  <c r="L148" i="11" s="1"/>
  <c r="P29" i="6"/>
  <c r="V149" i="4" s="1"/>
  <c r="I149" i="11" s="1"/>
  <c r="Q29" i="6"/>
  <c r="W149" i="4" s="1"/>
  <c r="J149" i="11" s="1"/>
  <c r="R29" i="6"/>
  <c r="X149" i="4" s="1"/>
  <c r="K149" i="11" s="1"/>
  <c r="S29" i="6"/>
  <c r="Y149" i="4" s="1"/>
  <c r="L149" i="11" s="1"/>
  <c r="P30" i="6"/>
  <c r="V150" i="4" s="1"/>
  <c r="I150" i="11" s="1"/>
  <c r="Q30" i="6"/>
  <c r="W150" i="4" s="1"/>
  <c r="J150" i="11" s="1"/>
  <c r="R30" i="6"/>
  <c r="X150" i="4" s="1"/>
  <c r="K150" i="11" s="1"/>
  <c r="S30" i="6"/>
  <c r="Y150" i="4" s="1"/>
  <c r="L150" i="11" s="1"/>
  <c r="P31" i="6"/>
  <c r="V151" i="4" s="1"/>
  <c r="I151" i="11" s="1"/>
  <c r="Q31" i="6"/>
  <c r="W151" i="4" s="1"/>
  <c r="J151" i="11" s="1"/>
  <c r="R31" i="6"/>
  <c r="X151" i="4" s="1"/>
  <c r="K151" i="11" s="1"/>
  <c r="S31" i="6"/>
  <c r="Y151" i="4" s="1"/>
  <c r="L151" i="11" s="1"/>
  <c r="P32" i="6"/>
  <c r="V152" i="4" s="1"/>
  <c r="I152" i="11" s="1"/>
  <c r="Q32" i="6"/>
  <c r="W152" i="4" s="1"/>
  <c r="J152" i="11" s="1"/>
  <c r="R32" i="6"/>
  <c r="X152" i="4" s="1"/>
  <c r="K152" i="11" s="1"/>
  <c r="S32" i="6"/>
  <c r="Y152" i="4" s="1"/>
  <c r="L152" i="11" s="1"/>
  <c r="P33" i="6"/>
  <c r="V153" i="4" s="1"/>
  <c r="I153" i="11" s="1"/>
  <c r="Q33" i="6"/>
  <c r="W153" i="4" s="1"/>
  <c r="J153" i="11" s="1"/>
  <c r="R33" i="6"/>
  <c r="X153" i="4" s="1"/>
  <c r="K153" i="11" s="1"/>
  <c r="S33" i="6"/>
  <c r="Y153" i="4" s="1"/>
  <c r="L153" i="11" s="1"/>
  <c r="P34" i="6"/>
  <c r="V154" i="4" s="1"/>
  <c r="I154" i="11" s="1"/>
  <c r="Q34" i="6"/>
  <c r="W154" i="4" s="1"/>
  <c r="J154" i="11" s="1"/>
  <c r="R34" i="6"/>
  <c r="X154" i="4" s="1"/>
  <c r="K154" i="11" s="1"/>
  <c r="S34" i="6"/>
  <c r="Y154" i="4" s="1"/>
  <c r="L154" i="11" s="1"/>
  <c r="P35" i="6"/>
  <c r="V155" i="4" s="1"/>
  <c r="I155" i="11" s="1"/>
  <c r="Q35" i="6"/>
  <c r="W155" i="4" s="1"/>
  <c r="J155" i="11" s="1"/>
  <c r="R35" i="6"/>
  <c r="X155" i="4" s="1"/>
  <c r="K155" i="11" s="1"/>
  <c r="S35" i="6"/>
  <c r="Y155" i="4" s="1"/>
  <c r="L155" i="11" s="1"/>
  <c r="P36" i="6"/>
  <c r="V156" i="4" s="1"/>
  <c r="I156" i="11" s="1"/>
  <c r="Q36" i="6"/>
  <c r="W156" i="4" s="1"/>
  <c r="J156" i="11" s="1"/>
  <c r="R36" i="6"/>
  <c r="X156" i="4" s="1"/>
  <c r="K156" i="11" s="1"/>
  <c r="S36" i="6"/>
  <c r="Y156" i="4" s="1"/>
  <c r="L156" i="11" s="1"/>
  <c r="P37" i="6"/>
  <c r="V157" i="4" s="1"/>
  <c r="I157" i="11" s="1"/>
  <c r="Q37" i="6"/>
  <c r="W157" i="4" s="1"/>
  <c r="J157" i="11" s="1"/>
  <c r="R37" i="6"/>
  <c r="X157" i="4" s="1"/>
  <c r="K157" i="11" s="1"/>
  <c r="S37" i="6"/>
  <c r="Y157" i="4" s="1"/>
  <c r="L157" i="11" s="1"/>
  <c r="P38" i="6"/>
  <c r="V158" i="4" s="1"/>
  <c r="I158" i="11" s="1"/>
  <c r="Q38" i="6"/>
  <c r="W158" i="4" s="1"/>
  <c r="J158" i="11" s="1"/>
  <c r="R38" i="6"/>
  <c r="X158" i="4" s="1"/>
  <c r="K158" i="11" s="1"/>
  <c r="S38" i="6"/>
  <c r="Y158" i="4" s="1"/>
  <c r="L158" i="11" s="1"/>
  <c r="P39" i="6"/>
  <c r="V159" i="4" s="1"/>
  <c r="I159" i="11" s="1"/>
  <c r="Q39" i="6"/>
  <c r="W159" i="4" s="1"/>
  <c r="J159" i="11" s="1"/>
  <c r="R39" i="6"/>
  <c r="X159" i="4" s="1"/>
  <c r="K159" i="11" s="1"/>
  <c r="S39" i="6"/>
  <c r="Y159" i="4" s="1"/>
  <c r="L159" i="11" s="1"/>
  <c r="P40" i="6"/>
  <c r="V160" i="4" s="1"/>
  <c r="I160" i="11" s="1"/>
  <c r="Q40" i="6"/>
  <c r="W160" i="4" s="1"/>
  <c r="J160" i="11" s="1"/>
  <c r="R40" i="6"/>
  <c r="X160" i="4" s="1"/>
  <c r="K160" i="11" s="1"/>
  <c r="S40" i="6"/>
  <c r="Y160" i="4" s="1"/>
  <c r="L160" i="11" s="1"/>
  <c r="P41" i="6"/>
  <c r="V161" i="4" s="1"/>
  <c r="I161" i="11" s="1"/>
  <c r="Q41" i="6"/>
  <c r="W161" i="4" s="1"/>
  <c r="J161" i="11" s="1"/>
  <c r="R41" i="6"/>
  <c r="X161" i="4" s="1"/>
  <c r="K161" i="11" s="1"/>
  <c r="S41" i="6"/>
  <c r="Y161" i="4" s="1"/>
  <c r="L161" i="11" s="1"/>
  <c r="P42" i="6"/>
  <c r="V162" i="4" s="1"/>
  <c r="I162" i="11" s="1"/>
  <c r="Q42" i="6"/>
  <c r="W162" i="4" s="1"/>
  <c r="J162" i="11" s="1"/>
  <c r="R42" i="6"/>
  <c r="X162" i="4" s="1"/>
  <c r="K162" i="11" s="1"/>
  <c r="S42" i="6"/>
  <c r="Y162" i="4" s="1"/>
  <c r="L162" i="11" s="1"/>
  <c r="P43" i="6"/>
  <c r="V163" i="4" s="1"/>
  <c r="I163" i="11" s="1"/>
  <c r="Q43" i="6"/>
  <c r="W163" i="4" s="1"/>
  <c r="J163" i="11" s="1"/>
  <c r="R43" i="6"/>
  <c r="X163" i="4" s="1"/>
  <c r="K163" i="11" s="1"/>
  <c r="S43" i="6"/>
  <c r="Y163" i="4" s="1"/>
  <c r="L163" i="11" s="1"/>
  <c r="P44" i="6"/>
  <c r="V164" i="4" s="1"/>
  <c r="I164" i="11" s="1"/>
  <c r="Q44" i="6"/>
  <c r="W164" i="4" s="1"/>
  <c r="J164" i="11" s="1"/>
  <c r="R44" i="6"/>
  <c r="X164" i="4" s="1"/>
  <c r="K164" i="11" s="1"/>
  <c r="S44" i="6"/>
  <c r="Y164" i="4" s="1"/>
  <c r="L164" i="11" s="1"/>
  <c r="P45" i="6"/>
  <c r="V165" i="4" s="1"/>
  <c r="I165" i="11" s="1"/>
  <c r="Q45" i="6"/>
  <c r="W165" i="4" s="1"/>
  <c r="J165" i="11" s="1"/>
  <c r="R45" i="6"/>
  <c r="X165" i="4" s="1"/>
  <c r="K165" i="11" s="1"/>
  <c r="S45" i="6"/>
  <c r="Y165" i="4" s="1"/>
  <c r="L165" i="11" s="1"/>
  <c r="P46" i="6"/>
  <c r="V166" i="4" s="1"/>
  <c r="I166" i="11" s="1"/>
  <c r="Q46" i="6"/>
  <c r="W166" i="4" s="1"/>
  <c r="J166" i="11" s="1"/>
  <c r="R46" i="6"/>
  <c r="X166" i="4" s="1"/>
  <c r="K166" i="11" s="1"/>
  <c r="S46" i="6"/>
  <c r="Y166" i="4" s="1"/>
  <c r="L166" i="11" s="1"/>
  <c r="P47" i="6"/>
  <c r="V167" i="4" s="1"/>
  <c r="I167" i="11" s="1"/>
  <c r="Q47" i="6"/>
  <c r="W167" i="4" s="1"/>
  <c r="J167" i="11" s="1"/>
  <c r="R47" i="6"/>
  <c r="X167" i="4" s="1"/>
  <c r="K167" i="11" s="1"/>
  <c r="S47" i="6"/>
  <c r="Y167" i="4" s="1"/>
  <c r="L167" i="11" s="1"/>
  <c r="P48" i="6"/>
  <c r="V168" i="4" s="1"/>
  <c r="I168" i="11" s="1"/>
  <c r="Q48" i="6"/>
  <c r="W168" i="4" s="1"/>
  <c r="J168" i="11" s="1"/>
  <c r="R48" i="6"/>
  <c r="X168" i="4" s="1"/>
  <c r="K168" i="11" s="1"/>
  <c r="S48" i="6"/>
  <c r="Y168" i="4" s="1"/>
  <c r="L168" i="11" s="1"/>
  <c r="P49" i="6"/>
  <c r="V169" i="4" s="1"/>
  <c r="I169" i="11" s="1"/>
  <c r="Q49" i="6"/>
  <c r="W169" i="4" s="1"/>
  <c r="J169" i="11" s="1"/>
  <c r="R49" i="6"/>
  <c r="X169" i="4" s="1"/>
  <c r="K169" i="11" s="1"/>
  <c r="S49" i="6"/>
  <c r="Y169" i="4" s="1"/>
  <c r="L169" i="11" s="1"/>
  <c r="P50" i="6"/>
  <c r="V170" i="4" s="1"/>
  <c r="I170" i="11" s="1"/>
  <c r="Q50" i="6"/>
  <c r="W170" i="4" s="1"/>
  <c r="J170" i="11" s="1"/>
  <c r="R50" i="6"/>
  <c r="X170" i="4" s="1"/>
  <c r="K170" i="11" s="1"/>
  <c r="S50" i="6"/>
  <c r="Y170" i="4" s="1"/>
  <c r="L170" i="11" s="1"/>
  <c r="P51" i="6"/>
  <c r="V171" i="4" s="1"/>
  <c r="I171" i="11" s="1"/>
  <c r="Q51" i="6"/>
  <c r="W171" i="4" s="1"/>
  <c r="J171" i="11" s="1"/>
  <c r="R51" i="6"/>
  <c r="X171" i="4" s="1"/>
  <c r="K171" i="11" s="1"/>
  <c r="S51" i="6"/>
  <c r="Y171" i="4" s="1"/>
  <c r="L171" i="11" s="1"/>
  <c r="P52" i="6"/>
  <c r="V172" i="4" s="1"/>
  <c r="I172" i="11" s="1"/>
  <c r="Q52" i="6"/>
  <c r="W172" i="4" s="1"/>
  <c r="J172" i="11" s="1"/>
  <c r="R52" i="6"/>
  <c r="X172" i="4" s="1"/>
  <c r="K172" i="11" s="1"/>
  <c r="S52" i="6"/>
  <c r="Y172" i="4" s="1"/>
  <c r="L172" i="11" s="1"/>
  <c r="P53" i="6"/>
  <c r="V173" i="4" s="1"/>
  <c r="I173" i="11" s="1"/>
  <c r="Q53" i="6"/>
  <c r="W173" i="4" s="1"/>
  <c r="J173" i="11" s="1"/>
  <c r="R53" i="6"/>
  <c r="X173" i="4" s="1"/>
  <c r="K173" i="11" s="1"/>
  <c r="S53" i="6"/>
  <c r="Y173" i="4" s="1"/>
  <c r="L173" i="11" s="1"/>
  <c r="P54" i="6"/>
  <c r="V174" i="4" s="1"/>
  <c r="I174" i="11" s="1"/>
  <c r="Q54" i="6"/>
  <c r="W174" i="4" s="1"/>
  <c r="J174" i="11" s="1"/>
  <c r="R54" i="6"/>
  <c r="X174" i="4" s="1"/>
  <c r="K174" i="11" s="1"/>
  <c r="S54" i="6"/>
  <c r="Y174" i="4" s="1"/>
  <c r="L174" i="11" s="1"/>
  <c r="P55" i="6"/>
  <c r="V175" i="4" s="1"/>
  <c r="I175" i="11" s="1"/>
  <c r="Q55" i="6"/>
  <c r="W175" i="4" s="1"/>
  <c r="J175" i="11" s="1"/>
  <c r="R55" i="6"/>
  <c r="X175" i="4" s="1"/>
  <c r="K175" i="11" s="1"/>
  <c r="S55" i="6"/>
  <c r="Y175" i="4" s="1"/>
  <c r="L175" i="11" s="1"/>
  <c r="P56" i="6"/>
  <c r="V176" i="4" s="1"/>
  <c r="I176" i="11" s="1"/>
  <c r="Q56" i="6"/>
  <c r="W176" i="4" s="1"/>
  <c r="J176" i="11" s="1"/>
  <c r="R56" i="6"/>
  <c r="X176" i="4" s="1"/>
  <c r="K176" i="11" s="1"/>
  <c r="S56" i="6"/>
  <c r="Y176" i="4" s="1"/>
  <c r="L176" i="11" s="1"/>
  <c r="P57" i="6"/>
  <c r="V177" i="4" s="1"/>
  <c r="I177" i="11" s="1"/>
  <c r="Q57" i="6"/>
  <c r="W177" i="4" s="1"/>
  <c r="J177" i="11" s="1"/>
  <c r="R57" i="6"/>
  <c r="X177" i="4" s="1"/>
  <c r="K177" i="11" s="1"/>
  <c r="S57" i="6"/>
  <c r="Y177" i="4" s="1"/>
  <c r="L177" i="11" s="1"/>
  <c r="P58" i="6"/>
  <c r="V178" i="4" s="1"/>
  <c r="I178" i="11" s="1"/>
  <c r="Q58" i="6"/>
  <c r="W178" i="4" s="1"/>
  <c r="J178" i="11" s="1"/>
  <c r="R58" i="6"/>
  <c r="X178" i="4" s="1"/>
  <c r="K178" i="11" s="1"/>
  <c r="S58" i="6"/>
  <c r="Y178" i="4" s="1"/>
  <c r="L178" i="11" s="1"/>
  <c r="P59" i="6"/>
  <c r="V179" i="4" s="1"/>
  <c r="I179" i="11" s="1"/>
  <c r="Q59" i="6"/>
  <c r="W179" i="4" s="1"/>
  <c r="J179" i="11" s="1"/>
  <c r="R59" i="6"/>
  <c r="X179" i="4" s="1"/>
  <c r="K179" i="11" s="1"/>
  <c r="S59" i="6"/>
  <c r="Y179" i="4" s="1"/>
  <c r="L179" i="11" s="1"/>
  <c r="P60" i="6"/>
  <c r="V180" i="4" s="1"/>
  <c r="I180" i="11" s="1"/>
  <c r="Q60" i="6"/>
  <c r="W180" i="4" s="1"/>
  <c r="J180" i="11" s="1"/>
  <c r="R60" i="6"/>
  <c r="X180" i="4" s="1"/>
  <c r="K180" i="11" s="1"/>
  <c r="S60" i="6"/>
  <c r="Y180" i="4" s="1"/>
  <c r="L180" i="11" s="1"/>
  <c r="P61" i="6"/>
  <c r="V181" i="4" s="1"/>
  <c r="I181" i="11" s="1"/>
  <c r="Q61" i="6"/>
  <c r="W181" i="4" s="1"/>
  <c r="J181" i="11" s="1"/>
  <c r="R61" i="6"/>
  <c r="X181" i="4" s="1"/>
  <c r="K181" i="11" s="1"/>
  <c r="S61" i="6"/>
  <c r="Y181" i="4" s="1"/>
  <c r="L181" i="11" s="1"/>
  <c r="P62" i="6"/>
  <c r="V182" i="4" s="1"/>
  <c r="I182" i="11" s="1"/>
  <c r="Q62" i="6"/>
  <c r="W182" i="4" s="1"/>
  <c r="J182" i="11" s="1"/>
  <c r="R62" i="6"/>
  <c r="X182" i="4" s="1"/>
  <c r="K182" i="11" s="1"/>
  <c r="S62" i="6"/>
  <c r="Y182" i="4" s="1"/>
  <c r="L182" i="11" s="1"/>
  <c r="P63" i="6"/>
  <c r="V183" i="4" s="1"/>
  <c r="I183" i="11" s="1"/>
  <c r="Q63" i="6"/>
  <c r="W183" i="4" s="1"/>
  <c r="J183" i="11" s="1"/>
  <c r="R63" i="6"/>
  <c r="X183" i="4" s="1"/>
  <c r="K183" i="11" s="1"/>
  <c r="S63" i="6"/>
  <c r="Y183" i="4" s="1"/>
  <c r="L183" i="11" s="1"/>
  <c r="P64" i="6"/>
  <c r="V184" i="4" s="1"/>
  <c r="I184" i="11" s="1"/>
  <c r="Q64" i="6"/>
  <c r="W184" i="4" s="1"/>
  <c r="J184" i="11" s="1"/>
  <c r="R64" i="6"/>
  <c r="X184" i="4" s="1"/>
  <c r="K184" i="11" s="1"/>
  <c r="S64" i="6"/>
  <c r="Y184" i="4" s="1"/>
  <c r="L184" i="11" s="1"/>
  <c r="P65" i="6"/>
  <c r="V185" i="4" s="1"/>
  <c r="I185" i="11" s="1"/>
  <c r="Q65" i="6"/>
  <c r="W185" i="4" s="1"/>
  <c r="J185" i="11" s="1"/>
  <c r="R65" i="6"/>
  <c r="X185" i="4" s="1"/>
  <c r="K185" i="11" s="1"/>
  <c r="S65" i="6"/>
  <c r="Y185" i="4" s="1"/>
  <c r="L185" i="11" s="1"/>
  <c r="P66" i="6"/>
  <c r="V186" i="4" s="1"/>
  <c r="I186" i="11" s="1"/>
  <c r="Q66" i="6"/>
  <c r="W186" i="4" s="1"/>
  <c r="J186" i="11" s="1"/>
  <c r="R66" i="6"/>
  <c r="X186" i="4" s="1"/>
  <c r="K186" i="11" s="1"/>
  <c r="S66" i="6"/>
  <c r="Y186" i="4" s="1"/>
  <c r="L186" i="11" s="1"/>
  <c r="P67" i="6"/>
  <c r="V187" i="4" s="1"/>
  <c r="I187" i="11" s="1"/>
  <c r="Q67" i="6"/>
  <c r="W187" i="4" s="1"/>
  <c r="J187" i="11" s="1"/>
  <c r="R67" i="6"/>
  <c r="X187" i="4" s="1"/>
  <c r="K187" i="11" s="1"/>
  <c r="S67" i="6"/>
  <c r="Y187" i="4" s="1"/>
  <c r="L187" i="11" s="1"/>
  <c r="P68" i="6"/>
  <c r="V188" i="4" s="1"/>
  <c r="I188" i="11" s="1"/>
  <c r="Q68" i="6"/>
  <c r="W188" i="4" s="1"/>
  <c r="J188" i="11" s="1"/>
  <c r="R68" i="6"/>
  <c r="X188" i="4" s="1"/>
  <c r="K188" i="11" s="1"/>
  <c r="S68" i="6"/>
  <c r="Y188" i="4" s="1"/>
  <c r="L188" i="11" s="1"/>
  <c r="P69" i="6"/>
  <c r="V189" i="4" s="1"/>
  <c r="I189" i="11" s="1"/>
  <c r="Q69" i="6"/>
  <c r="W189" i="4" s="1"/>
  <c r="J189" i="11" s="1"/>
  <c r="R69" i="6"/>
  <c r="X189" i="4" s="1"/>
  <c r="K189" i="11" s="1"/>
  <c r="S69" i="6"/>
  <c r="Y189" i="4" s="1"/>
  <c r="L189" i="11" s="1"/>
  <c r="P70" i="6"/>
  <c r="V190" i="4" s="1"/>
  <c r="I190" i="11" s="1"/>
  <c r="Q70" i="6"/>
  <c r="W190" i="4" s="1"/>
  <c r="J190" i="11" s="1"/>
  <c r="R70" i="6"/>
  <c r="X190" i="4" s="1"/>
  <c r="K190" i="11" s="1"/>
  <c r="S70" i="6"/>
  <c r="Y190" i="4" s="1"/>
  <c r="L190" i="11" s="1"/>
  <c r="P71" i="6"/>
  <c r="V191" i="4" s="1"/>
  <c r="I191" i="11" s="1"/>
  <c r="Q71" i="6"/>
  <c r="W191" i="4" s="1"/>
  <c r="J191" i="11" s="1"/>
  <c r="R71" i="6"/>
  <c r="X191" i="4" s="1"/>
  <c r="K191" i="11" s="1"/>
  <c r="S71" i="6"/>
  <c r="Y191" i="4" s="1"/>
  <c r="L191" i="11" s="1"/>
  <c r="P72" i="6"/>
  <c r="V192" i="4" s="1"/>
  <c r="I192" i="11" s="1"/>
  <c r="Q72" i="6"/>
  <c r="W192" i="4" s="1"/>
  <c r="J192" i="11" s="1"/>
  <c r="R72" i="6"/>
  <c r="X192" i="4" s="1"/>
  <c r="K192" i="11" s="1"/>
  <c r="S72" i="6"/>
  <c r="Y192" i="4" s="1"/>
  <c r="L192" i="11" s="1"/>
  <c r="P73" i="6"/>
  <c r="V193" i="4" s="1"/>
  <c r="I193" i="11" s="1"/>
  <c r="Q73" i="6"/>
  <c r="W193" i="4" s="1"/>
  <c r="J193" i="11" s="1"/>
  <c r="R73" i="6"/>
  <c r="X193" i="4" s="1"/>
  <c r="K193" i="11" s="1"/>
  <c r="S73" i="6"/>
  <c r="Y193" i="4" s="1"/>
  <c r="L193" i="11" s="1"/>
  <c r="P74" i="6"/>
  <c r="V194" i="4" s="1"/>
  <c r="I194" i="11" s="1"/>
  <c r="Q74" i="6"/>
  <c r="W194" i="4" s="1"/>
  <c r="J194" i="11" s="1"/>
  <c r="R74" i="6"/>
  <c r="X194" i="4" s="1"/>
  <c r="K194" i="11" s="1"/>
  <c r="S74" i="6"/>
  <c r="Y194" i="4" s="1"/>
  <c r="L194" i="11" s="1"/>
  <c r="P75" i="6"/>
  <c r="V195" i="4" s="1"/>
  <c r="I195" i="11" s="1"/>
  <c r="Q75" i="6"/>
  <c r="W195" i="4" s="1"/>
  <c r="J195" i="11" s="1"/>
  <c r="R75" i="6"/>
  <c r="X195" i="4" s="1"/>
  <c r="K195" i="11" s="1"/>
  <c r="S75" i="6"/>
  <c r="Y195" i="4" s="1"/>
  <c r="L195" i="11" s="1"/>
  <c r="P76" i="6"/>
  <c r="V196" i="4" s="1"/>
  <c r="I196" i="11" s="1"/>
  <c r="Q76" i="6"/>
  <c r="W196" i="4" s="1"/>
  <c r="J196" i="11" s="1"/>
  <c r="R76" i="6"/>
  <c r="X196" i="4" s="1"/>
  <c r="K196" i="11" s="1"/>
  <c r="S76" i="6"/>
  <c r="Y196" i="4" s="1"/>
  <c r="L196" i="11" s="1"/>
  <c r="P77" i="6"/>
  <c r="V197" i="4" s="1"/>
  <c r="I197" i="11" s="1"/>
  <c r="Q77" i="6"/>
  <c r="W197" i="4" s="1"/>
  <c r="J197" i="11" s="1"/>
  <c r="R77" i="6"/>
  <c r="X197" i="4" s="1"/>
  <c r="K197" i="11" s="1"/>
  <c r="S77" i="6"/>
  <c r="Y197" i="4" s="1"/>
  <c r="L197" i="11" s="1"/>
  <c r="P78" i="6"/>
  <c r="V198" i="4" s="1"/>
  <c r="I198" i="11" s="1"/>
  <c r="Q78" i="6"/>
  <c r="W198" i="4" s="1"/>
  <c r="J198" i="11" s="1"/>
  <c r="R78" i="6"/>
  <c r="X198" i="4" s="1"/>
  <c r="K198" i="11" s="1"/>
  <c r="S78" i="6"/>
  <c r="Y198" i="4" s="1"/>
  <c r="L198" i="11" s="1"/>
  <c r="P79" i="6"/>
  <c r="V199" i="4" s="1"/>
  <c r="I199" i="11" s="1"/>
  <c r="Q79" i="6"/>
  <c r="W199" i="4" s="1"/>
  <c r="J199" i="11" s="1"/>
  <c r="R79" i="6"/>
  <c r="X199" i="4" s="1"/>
  <c r="K199" i="11" s="1"/>
  <c r="S79" i="6"/>
  <c r="Y199" i="4" s="1"/>
  <c r="L199" i="11" s="1"/>
  <c r="P80" i="6"/>
  <c r="V200" i="4" s="1"/>
  <c r="I200" i="11" s="1"/>
  <c r="Q80" i="6"/>
  <c r="W200" i="4" s="1"/>
  <c r="J200" i="11" s="1"/>
  <c r="R80" i="6"/>
  <c r="X200" i="4" s="1"/>
  <c r="K200" i="11" s="1"/>
  <c r="S80" i="6"/>
  <c r="Y200" i="4" s="1"/>
  <c r="L200" i="11" s="1"/>
  <c r="P81" i="6"/>
  <c r="V201" i="4" s="1"/>
  <c r="I201" i="11" s="1"/>
  <c r="Q81" i="6"/>
  <c r="W201" i="4" s="1"/>
  <c r="J201" i="11" s="1"/>
  <c r="R81" i="6"/>
  <c r="X201" i="4" s="1"/>
  <c r="K201" i="11" s="1"/>
  <c r="S81" i="6"/>
  <c r="Y201" i="4" s="1"/>
  <c r="L201" i="11" s="1"/>
  <c r="P82" i="6"/>
  <c r="V202" i="4" s="1"/>
  <c r="I202" i="11" s="1"/>
  <c r="Q82" i="6"/>
  <c r="W202" i="4" s="1"/>
  <c r="J202" i="11" s="1"/>
  <c r="R82" i="6"/>
  <c r="X202" i="4" s="1"/>
  <c r="K202" i="11" s="1"/>
  <c r="S82" i="6"/>
  <c r="Y202" i="4" s="1"/>
  <c r="L202" i="11" s="1"/>
  <c r="P83" i="6"/>
  <c r="V203" i="4" s="1"/>
  <c r="I203" i="11" s="1"/>
  <c r="Q83" i="6"/>
  <c r="W203" i="4" s="1"/>
  <c r="J203" i="11" s="1"/>
  <c r="R83" i="6"/>
  <c r="X203" i="4" s="1"/>
  <c r="K203" i="11" s="1"/>
  <c r="S83" i="6"/>
  <c r="Y203" i="4" s="1"/>
  <c r="L203" i="11" s="1"/>
  <c r="P84" i="6"/>
  <c r="V204" i="4" s="1"/>
  <c r="I204" i="11" s="1"/>
  <c r="Q84" i="6"/>
  <c r="W204" i="4" s="1"/>
  <c r="J204" i="11" s="1"/>
  <c r="R84" i="6"/>
  <c r="X204" i="4" s="1"/>
  <c r="K204" i="11" s="1"/>
  <c r="S84" i="6"/>
  <c r="Y204" i="4" s="1"/>
  <c r="L204" i="11" s="1"/>
  <c r="P85" i="6"/>
  <c r="V205" i="4" s="1"/>
  <c r="I205" i="11" s="1"/>
  <c r="Q85" i="6"/>
  <c r="W205" i="4" s="1"/>
  <c r="J205" i="11" s="1"/>
  <c r="R85" i="6"/>
  <c r="X205" i="4" s="1"/>
  <c r="K205" i="11" s="1"/>
  <c r="S85" i="6"/>
  <c r="Y205" i="4" s="1"/>
  <c r="L205" i="11" s="1"/>
  <c r="P86" i="6"/>
  <c r="V206" i="4" s="1"/>
  <c r="I206" i="11" s="1"/>
  <c r="Q86" i="6"/>
  <c r="W206" i="4" s="1"/>
  <c r="J206" i="11" s="1"/>
  <c r="R86" i="6"/>
  <c r="X206" i="4" s="1"/>
  <c r="K206" i="11" s="1"/>
  <c r="S86" i="6"/>
  <c r="Y206" i="4" s="1"/>
  <c r="L206" i="11" s="1"/>
  <c r="P87" i="6"/>
  <c r="V207" i="4" s="1"/>
  <c r="I207" i="11" s="1"/>
  <c r="Q87" i="6"/>
  <c r="W207" i="4" s="1"/>
  <c r="J207" i="11" s="1"/>
  <c r="R87" i="6"/>
  <c r="X207" i="4" s="1"/>
  <c r="K207" i="11" s="1"/>
  <c r="S87" i="6"/>
  <c r="Y207" i="4" s="1"/>
  <c r="L207" i="11" s="1"/>
  <c r="P88" i="6"/>
  <c r="V208" i="4" s="1"/>
  <c r="I208" i="11" s="1"/>
  <c r="Q88" i="6"/>
  <c r="W208" i="4" s="1"/>
  <c r="J208" i="11" s="1"/>
  <c r="R88" i="6"/>
  <c r="X208" i="4" s="1"/>
  <c r="K208" i="11" s="1"/>
  <c r="S88" i="6"/>
  <c r="Y208" i="4" s="1"/>
  <c r="L208" i="11" s="1"/>
  <c r="P89" i="6"/>
  <c r="V209" i="4" s="1"/>
  <c r="I209" i="11" s="1"/>
  <c r="Q89" i="6"/>
  <c r="W209" i="4" s="1"/>
  <c r="J209" i="11" s="1"/>
  <c r="R89" i="6"/>
  <c r="X209" i="4" s="1"/>
  <c r="K209" i="11" s="1"/>
  <c r="S89" i="6"/>
  <c r="Y209" i="4" s="1"/>
  <c r="L209" i="11" s="1"/>
  <c r="P90" i="6"/>
  <c r="V210" i="4" s="1"/>
  <c r="I210" i="11" s="1"/>
  <c r="Q90" i="6"/>
  <c r="W210" i="4" s="1"/>
  <c r="J210" i="11" s="1"/>
  <c r="R90" i="6"/>
  <c r="X210" i="4" s="1"/>
  <c r="K210" i="11" s="1"/>
  <c r="S90" i="6"/>
  <c r="Y210" i="4" s="1"/>
  <c r="L210" i="11" s="1"/>
  <c r="P91" i="6"/>
  <c r="V211" i="4" s="1"/>
  <c r="I211" i="11" s="1"/>
  <c r="Q91" i="6"/>
  <c r="W211" i="4" s="1"/>
  <c r="J211" i="11" s="1"/>
  <c r="R91" i="6"/>
  <c r="X211" i="4" s="1"/>
  <c r="K211" i="11" s="1"/>
  <c r="S91" i="6"/>
  <c r="Y211" i="4" s="1"/>
  <c r="L211" i="11" s="1"/>
  <c r="P92" i="6"/>
  <c r="V212" i="4" s="1"/>
  <c r="I212" i="11" s="1"/>
  <c r="Q92" i="6"/>
  <c r="W212" i="4" s="1"/>
  <c r="J212" i="11" s="1"/>
  <c r="R92" i="6"/>
  <c r="X212" i="4" s="1"/>
  <c r="K212" i="11" s="1"/>
  <c r="S92" i="6"/>
  <c r="Y212" i="4" s="1"/>
  <c r="L212" i="11" s="1"/>
  <c r="P93" i="6"/>
  <c r="V213" i="4" s="1"/>
  <c r="I213" i="11" s="1"/>
  <c r="Q93" i="6"/>
  <c r="W213" i="4" s="1"/>
  <c r="J213" i="11" s="1"/>
  <c r="R93" i="6"/>
  <c r="X213" i="4" s="1"/>
  <c r="K213" i="11" s="1"/>
  <c r="S93" i="6"/>
  <c r="Y213" i="4" s="1"/>
  <c r="L213" i="11" s="1"/>
  <c r="P94" i="6"/>
  <c r="V214" i="4" s="1"/>
  <c r="I214" i="11" s="1"/>
  <c r="Q94" i="6"/>
  <c r="W214" i="4" s="1"/>
  <c r="J214" i="11" s="1"/>
  <c r="R94" i="6"/>
  <c r="X214" i="4" s="1"/>
  <c r="K214" i="11" s="1"/>
  <c r="S94" i="6"/>
  <c r="Y214" i="4" s="1"/>
  <c r="L214" i="11" s="1"/>
  <c r="P95" i="6"/>
  <c r="V215" i="4" s="1"/>
  <c r="I215" i="11" s="1"/>
  <c r="Q95" i="6"/>
  <c r="W215" i="4" s="1"/>
  <c r="J215" i="11" s="1"/>
  <c r="R95" i="6"/>
  <c r="X215" i="4" s="1"/>
  <c r="K215" i="11" s="1"/>
  <c r="S95" i="6"/>
  <c r="Y215" i="4" s="1"/>
  <c r="L215" i="11" s="1"/>
  <c r="P96" i="6"/>
  <c r="V216" i="4" s="1"/>
  <c r="I216" i="11" s="1"/>
  <c r="Q96" i="6"/>
  <c r="W216" i="4" s="1"/>
  <c r="J216" i="11" s="1"/>
  <c r="R96" i="6"/>
  <c r="X216" i="4" s="1"/>
  <c r="K216" i="11" s="1"/>
  <c r="S96" i="6"/>
  <c r="Y216" i="4" s="1"/>
  <c r="L216" i="11" s="1"/>
  <c r="P97" i="6"/>
  <c r="V217" i="4" s="1"/>
  <c r="I217" i="11" s="1"/>
  <c r="Q97" i="6"/>
  <c r="W217" i="4" s="1"/>
  <c r="J217" i="11" s="1"/>
  <c r="R97" i="6"/>
  <c r="X217" i="4" s="1"/>
  <c r="K217" i="11" s="1"/>
  <c r="S97" i="6"/>
  <c r="Y217" i="4" s="1"/>
  <c r="L217" i="11" s="1"/>
  <c r="P98" i="6"/>
  <c r="V218" i="4" s="1"/>
  <c r="I218" i="11" s="1"/>
  <c r="Q98" i="6"/>
  <c r="W218" i="4" s="1"/>
  <c r="J218" i="11" s="1"/>
  <c r="R98" i="6"/>
  <c r="X218" i="4" s="1"/>
  <c r="K218" i="11" s="1"/>
  <c r="S98" i="6"/>
  <c r="Y218" i="4" s="1"/>
  <c r="L218" i="11" s="1"/>
  <c r="P99" i="6"/>
  <c r="V219" i="4" s="1"/>
  <c r="I219" i="11" s="1"/>
  <c r="Q99" i="6"/>
  <c r="W219" i="4" s="1"/>
  <c r="J219" i="11" s="1"/>
  <c r="R99" i="6"/>
  <c r="X219" i="4" s="1"/>
  <c r="K219" i="11" s="1"/>
  <c r="S99" i="6"/>
  <c r="Y219" i="4" s="1"/>
  <c r="L219" i="11" s="1"/>
  <c r="P100" i="6"/>
  <c r="V220" i="4" s="1"/>
  <c r="I220" i="11" s="1"/>
  <c r="Q100" i="6"/>
  <c r="W220" i="4" s="1"/>
  <c r="J220" i="11" s="1"/>
  <c r="R100" i="6"/>
  <c r="X220" i="4" s="1"/>
  <c r="K220" i="11" s="1"/>
  <c r="S100" i="6"/>
  <c r="Y220" i="4" s="1"/>
  <c r="L220" i="11" s="1"/>
  <c r="P101" i="6"/>
  <c r="V221" i="4" s="1"/>
  <c r="I221" i="11" s="1"/>
  <c r="Q101" i="6"/>
  <c r="W221" i="4" s="1"/>
  <c r="J221" i="11" s="1"/>
  <c r="R101" i="6"/>
  <c r="X221" i="4" s="1"/>
  <c r="K221" i="11" s="1"/>
  <c r="S101" i="6"/>
  <c r="Y221" i="4" s="1"/>
  <c r="L221" i="11" s="1"/>
  <c r="P102" i="6"/>
  <c r="V222" i="4" s="1"/>
  <c r="I222" i="11" s="1"/>
  <c r="Q102" i="6"/>
  <c r="W222" i="4" s="1"/>
  <c r="J222" i="11" s="1"/>
  <c r="R102" i="6"/>
  <c r="X222" i="4" s="1"/>
  <c r="K222" i="11" s="1"/>
  <c r="S102" i="6"/>
  <c r="Y222" i="4" s="1"/>
  <c r="L222" i="11" s="1"/>
  <c r="P103" i="6"/>
  <c r="V223" i="4" s="1"/>
  <c r="I223" i="11" s="1"/>
  <c r="Q103" i="6"/>
  <c r="W223" i="4" s="1"/>
  <c r="J223" i="11" s="1"/>
  <c r="R103" i="6"/>
  <c r="X223" i="4" s="1"/>
  <c r="K223" i="11" s="1"/>
  <c r="S103" i="6"/>
  <c r="Y223" i="4" s="1"/>
  <c r="L223" i="11" s="1"/>
  <c r="P104" i="6"/>
  <c r="V224" i="4" s="1"/>
  <c r="I224" i="11" s="1"/>
  <c r="Q104" i="6"/>
  <c r="W224" i="4" s="1"/>
  <c r="J224" i="11" s="1"/>
  <c r="R104" i="6"/>
  <c r="X224" i="4" s="1"/>
  <c r="K224" i="11" s="1"/>
  <c r="S104" i="6"/>
  <c r="Y224" i="4" s="1"/>
  <c r="L224" i="11" s="1"/>
  <c r="P105" i="6"/>
  <c r="V225" i="4" s="1"/>
  <c r="I225" i="11" s="1"/>
  <c r="Q105" i="6"/>
  <c r="W225" i="4" s="1"/>
  <c r="J225" i="11" s="1"/>
  <c r="R105" i="6"/>
  <c r="X225" i="4" s="1"/>
  <c r="K225" i="11" s="1"/>
  <c r="S105" i="6"/>
  <c r="Y225" i="4" s="1"/>
  <c r="L225" i="11" s="1"/>
  <c r="P106" i="6"/>
  <c r="V226" i="4" s="1"/>
  <c r="I226" i="11" s="1"/>
  <c r="Q106" i="6"/>
  <c r="W226" i="4" s="1"/>
  <c r="J226" i="11" s="1"/>
  <c r="R106" i="6"/>
  <c r="X226" i="4" s="1"/>
  <c r="K226" i="11" s="1"/>
  <c r="S106" i="6"/>
  <c r="Y226" i="4" s="1"/>
  <c r="L226" i="11" s="1"/>
  <c r="P107" i="6"/>
  <c r="V227" i="4" s="1"/>
  <c r="I227" i="11" s="1"/>
  <c r="Q107" i="6"/>
  <c r="W227" i="4" s="1"/>
  <c r="J227" i="11" s="1"/>
  <c r="R107" i="6"/>
  <c r="X227" i="4" s="1"/>
  <c r="K227" i="11" s="1"/>
  <c r="S107" i="6"/>
  <c r="Y227" i="4" s="1"/>
  <c r="L227" i="11" s="1"/>
  <c r="P108" i="6"/>
  <c r="V228" i="4" s="1"/>
  <c r="I228" i="11" s="1"/>
  <c r="Q108" i="6"/>
  <c r="W228" i="4" s="1"/>
  <c r="J228" i="11" s="1"/>
  <c r="R108" i="6"/>
  <c r="X228" i="4" s="1"/>
  <c r="K228" i="11" s="1"/>
  <c r="S108" i="6"/>
  <c r="Y228" i="4" s="1"/>
  <c r="L228" i="11" s="1"/>
  <c r="P109" i="6"/>
  <c r="V229" i="4" s="1"/>
  <c r="I229" i="11" s="1"/>
  <c r="Q109" i="6"/>
  <c r="W229" i="4" s="1"/>
  <c r="J229" i="11" s="1"/>
  <c r="R109" i="6"/>
  <c r="X229" i="4" s="1"/>
  <c r="K229" i="11" s="1"/>
  <c r="S109" i="6"/>
  <c r="Y229" i="4" s="1"/>
  <c r="L229" i="11" s="1"/>
  <c r="P110" i="6"/>
  <c r="V230" i="4" s="1"/>
  <c r="I230" i="11" s="1"/>
  <c r="Q110" i="6"/>
  <c r="W230" i="4" s="1"/>
  <c r="J230" i="11" s="1"/>
  <c r="R110" i="6"/>
  <c r="X230" i="4" s="1"/>
  <c r="K230" i="11" s="1"/>
  <c r="S110" i="6"/>
  <c r="Y230" i="4" s="1"/>
  <c r="L230" i="11" s="1"/>
  <c r="P111" i="6"/>
  <c r="V231" i="4" s="1"/>
  <c r="I231" i="11" s="1"/>
  <c r="Q111" i="6"/>
  <c r="W231" i="4" s="1"/>
  <c r="J231" i="11" s="1"/>
  <c r="R111" i="6"/>
  <c r="X231" i="4" s="1"/>
  <c r="K231" i="11" s="1"/>
  <c r="S111" i="6"/>
  <c r="Y231" i="4" s="1"/>
  <c r="L231" i="11" s="1"/>
  <c r="P112" i="6"/>
  <c r="V232" i="4" s="1"/>
  <c r="I232" i="11" s="1"/>
  <c r="Q112" i="6"/>
  <c r="W232" i="4" s="1"/>
  <c r="J232" i="11" s="1"/>
  <c r="R112" i="6"/>
  <c r="X232" i="4" s="1"/>
  <c r="K232" i="11" s="1"/>
  <c r="S112" i="6"/>
  <c r="Y232" i="4" s="1"/>
  <c r="L232" i="11" s="1"/>
  <c r="P113" i="6"/>
  <c r="V233" i="4" s="1"/>
  <c r="I233" i="11" s="1"/>
  <c r="Q113" i="6"/>
  <c r="W233" i="4" s="1"/>
  <c r="J233" i="11" s="1"/>
  <c r="R113" i="6"/>
  <c r="X233" i="4" s="1"/>
  <c r="K233" i="11" s="1"/>
  <c r="S113" i="6"/>
  <c r="Y233" i="4" s="1"/>
  <c r="L233" i="11" s="1"/>
  <c r="P114" i="6"/>
  <c r="V234" i="4" s="1"/>
  <c r="I234" i="11" s="1"/>
  <c r="Q114" i="6"/>
  <c r="W234" i="4" s="1"/>
  <c r="J234" i="11" s="1"/>
  <c r="R114" i="6"/>
  <c r="X234" i="4" s="1"/>
  <c r="K234" i="11" s="1"/>
  <c r="S114" i="6"/>
  <c r="Y234" i="4" s="1"/>
  <c r="L234" i="11" s="1"/>
  <c r="P115" i="6"/>
  <c r="V235" i="4" s="1"/>
  <c r="I235" i="11" s="1"/>
  <c r="Q115" i="6"/>
  <c r="W235" i="4" s="1"/>
  <c r="J235" i="11" s="1"/>
  <c r="R115" i="6"/>
  <c r="X235" i="4" s="1"/>
  <c r="K235" i="11" s="1"/>
  <c r="S115" i="6"/>
  <c r="Y235" i="4" s="1"/>
  <c r="L235" i="11" s="1"/>
  <c r="P116" i="6"/>
  <c r="V236" i="4" s="1"/>
  <c r="I236" i="11" s="1"/>
  <c r="Q116" i="6"/>
  <c r="W236" i="4" s="1"/>
  <c r="J236" i="11" s="1"/>
  <c r="R116" i="6"/>
  <c r="X236" i="4" s="1"/>
  <c r="K236" i="11" s="1"/>
  <c r="S116" i="6"/>
  <c r="Y236" i="4" s="1"/>
  <c r="L236" i="11" s="1"/>
  <c r="P117" i="6"/>
  <c r="V237" i="4" s="1"/>
  <c r="I237" i="11" s="1"/>
  <c r="Q117" i="6"/>
  <c r="W237" i="4" s="1"/>
  <c r="J237" i="11" s="1"/>
  <c r="R117" i="6"/>
  <c r="X237" i="4" s="1"/>
  <c r="K237" i="11" s="1"/>
  <c r="S117" i="6"/>
  <c r="Y237" i="4" s="1"/>
  <c r="L237" i="11" s="1"/>
  <c r="P118" i="6"/>
  <c r="V238" i="4" s="1"/>
  <c r="I238" i="11" s="1"/>
  <c r="Q118" i="6"/>
  <c r="W238" i="4" s="1"/>
  <c r="J238" i="11" s="1"/>
  <c r="R118" i="6"/>
  <c r="X238" i="4" s="1"/>
  <c r="K238" i="11" s="1"/>
  <c r="S118" i="6"/>
  <c r="Y238" i="4" s="1"/>
  <c r="L238" i="11" s="1"/>
  <c r="P119" i="6"/>
  <c r="V239" i="4" s="1"/>
  <c r="I239" i="11" s="1"/>
  <c r="Q119" i="6"/>
  <c r="W239" i="4" s="1"/>
  <c r="J239" i="11" s="1"/>
  <c r="R119" i="6"/>
  <c r="X239" i="4" s="1"/>
  <c r="K239" i="11" s="1"/>
  <c r="S119" i="6"/>
  <c r="Y239" i="4" s="1"/>
  <c r="L239" i="11" s="1"/>
  <c r="P120" i="6"/>
  <c r="V240" i="4" s="1"/>
  <c r="I240" i="11" s="1"/>
  <c r="Q120" i="6"/>
  <c r="W240" i="4" s="1"/>
  <c r="J240" i="11" s="1"/>
  <c r="R120" i="6"/>
  <c r="X240" i="4" s="1"/>
  <c r="K240" i="11" s="1"/>
  <c r="S120" i="6"/>
  <c r="Y240" i="4" s="1"/>
  <c r="L240" i="11" s="1"/>
  <c r="P121" i="6"/>
  <c r="V241" i="4" s="1"/>
  <c r="I241" i="11" s="1"/>
  <c r="Q121" i="6"/>
  <c r="W241" i="4" s="1"/>
  <c r="J241" i="11" s="1"/>
  <c r="R121" i="6"/>
  <c r="X241" i="4" s="1"/>
  <c r="K241" i="11" s="1"/>
  <c r="S121" i="6"/>
  <c r="Y241" i="4" s="1"/>
  <c r="L241" i="11" s="1"/>
  <c r="P122" i="6"/>
  <c r="Q122" i="6"/>
  <c r="R122" i="6"/>
  <c r="S122" i="6"/>
  <c r="S2" i="6"/>
  <c r="Y122" i="4" s="1"/>
  <c r="L122" i="11" s="1"/>
  <c r="R2" i="6"/>
  <c r="X122" i="4" s="1"/>
  <c r="K122" i="11" s="1"/>
  <c r="Q2" i="6"/>
  <c r="W122" i="4" s="1"/>
  <c r="J122" i="11" s="1"/>
  <c r="P2" i="6"/>
  <c r="V122" i="4" s="1"/>
  <c r="I122" i="11" s="1"/>
  <c r="N2" i="7"/>
  <c r="F122" i="6"/>
  <c r="I134" i="7" l="1"/>
  <c r="I206" i="7"/>
  <c r="I278" i="7"/>
  <c r="I350" i="7"/>
  <c r="I140" i="7"/>
  <c r="I212" i="7"/>
  <c r="I284" i="7"/>
  <c r="I356" i="7"/>
  <c r="I146" i="7"/>
  <c r="I218" i="7"/>
  <c r="I290" i="7"/>
  <c r="I362" i="7"/>
  <c r="I152" i="7"/>
  <c r="I224" i="7"/>
  <c r="I296" i="7"/>
  <c r="I158" i="7"/>
  <c r="I230" i="7"/>
  <c r="I302" i="7"/>
  <c r="I164" i="7"/>
  <c r="I236" i="7"/>
  <c r="I308" i="7"/>
  <c r="I170" i="7"/>
  <c r="I242" i="7"/>
  <c r="I314" i="7"/>
  <c r="I176" i="7"/>
  <c r="I248" i="7"/>
  <c r="I320" i="7"/>
  <c r="I182" i="7"/>
  <c r="I254" i="7"/>
  <c r="I326" i="7"/>
  <c r="I188" i="7"/>
  <c r="I260" i="7"/>
  <c r="I332" i="7"/>
  <c r="I194" i="7"/>
  <c r="I266" i="7"/>
  <c r="I338" i="7"/>
  <c r="I128" i="7"/>
  <c r="I200" i="7"/>
  <c r="I272" i="7"/>
  <c r="I344" i="7"/>
  <c r="I4" i="7"/>
  <c r="I52" i="7"/>
  <c r="I100" i="7"/>
  <c r="I324" i="7"/>
  <c r="I252" i="7"/>
  <c r="I180" i="7"/>
  <c r="I347" i="7"/>
  <c r="I275" i="7"/>
  <c r="I203" i="7"/>
  <c r="I131" i="7"/>
  <c r="I45" i="7"/>
  <c r="I93" i="7"/>
  <c r="I334" i="7"/>
  <c r="I262" i="7"/>
  <c r="I190" i="7"/>
  <c r="I2" i="7"/>
  <c r="I50" i="7"/>
  <c r="I98" i="7"/>
  <c r="I327" i="7"/>
  <c r="I255" i="7"/>
  <c r="I183" i="7"/>
  <c r="I7" i="7"/>
  <c r="I55" i="7"/>
  <c r="I103" i="7"/>
  <c r="I319" i="7"/>
  <c r="I247" i="7"/>
  <c r="I175" i="7"/>
  <c r="I102" i="7"/>
  <c r="I177" i="7"/>
  <c r="I59" i="7"/>
  <c r="I107" i="7"/>
  <c r="I241" i="7"/>
  <c r="I169" i="7"/>
  <c r="I101" i="7"/>
  <c r="I106" i="7"/>
  <c r="I171" i="7"/>
  <c r="I111" i="7"/>
  <c r="I163" i="7"/>
  <c r="I316" i="7"/>
  <c r="I14" i="7"/>
  <c r="I237" i="7"/>
  <c r="I67" i="7"/>
  <c r="I301" i="7"/>
  <c r="I231" i="7"/>
  <c r="I295" i="7"/>
  <c r="I304" i="7"/>
  <c r="I297" i="7"/>
  <c r="I75" i="7"/>
  <c r="I145" i="7"/>
  <c r="I226" i="7"/>
  <c r="I122" i="7"/>
  <c r="I355" i="7"/>
  <c r="I220" i="7"/>
  <c r="I277" i="7"/>
  <c r="I142" i="7"/>
  <c r="I135" i="7"/>
  <c r="I199" i="7"/>
  <c r="I280" i="7"/>
  <c r="I143" i="7"/>
  <c r="I123" i="7"/>
  <c r="I189" i="7"/>
  <c r="I8" i="7"/>
  <c r="I56" i="7"/>
  <c r="I104" i="7"/>
  <c r="I318" i="7"/>
  <c r="I246" i="7"/>
  <c r="I174" i="7"/>
  <c r="I341" i="7"/>
  <c r="I269" i="7"/>
  <c r="I197" i="7"/>
  <c r="I125" i="7"/>
  <c r="I49" i="7"/>
  <c r="I97" i="7"/>
  <c r="I328" i="7"/>
  <c r="I256" i="7"/>
  <c r="I184" i="7"/>
  <c r="I6" i="7"/>
  <c r="I54" i="7"/>
  <c r="I321" i="7"/>
  <c r="I249" i="7"/>
  <c r="I11" i="7"/>
  <c r="I313" i="7"/>
  <c r="I250" i="7"/>
  <c r="I58" i="7"/>
  <c r="I243" i="7"/>
  <c r="I63" i="7"/>
  <c r="I307" i="7"/>
  <c r="I57" i="7"/>
  <c r="I62" i="7"/>
  <c r="I165" i="7"/>
  <c r="I229" i="7"/>
  <c r="I23" i="7"/>
  <c r="I223" i="7"/>
  <c r="I113" i="7"/>
  <c r="I27" i="7"/>
  <c r="I21" i="7"/>
  <c r="I26" i="7"/>
  <c r="I31" i="7"/>
  <c r="I211" i="7"/>
  <c r="I78" i="7"/>
  <c r="I83" i="7"/>
  <c r="I77" i="7"/>
  <c r="I207" i="7"/>
  <c r="I127" i="7"/>
  <c r="I345" i="7"/>
  <c r="I336" i="7"/>
  <c r="I331" i="7"/>
  <c r="I12" i="7"/>
  <c r="I60" i="7"/>
  <c r="I108" i="7"/>
  <c r="I312" i="7"/>
  <c r="I240" i="7"/>
  <c r="I168" i="7"/>
  <c r="I335" i="7"/>
  <c r="I263" i="7"/>
  <c r="I191" i="7"/>
  <c r="I5" i="7"/>
  <c r="I53" i="7"/>
  <c r="I322" i="7"/>
  <c r="I178" i="7"/>
  <c r="I10" i="7"/>
  <c r="I315" i="7"/>
  <c r="I15" i="7"/>
  <c r="I235" i="7"/>
  <c r="I172" i="7"/>
  <c r="I309" i="7"/>
  <c r="I19" i="7"/>
  <c r="I115" i="7"/>
  <c r="I159" i="7"/>
  <c r="I119" i="7"/>
  <c r="I151" i="7"/>
  <c r="I22" i="7"/>
  <c r="I225" i="7"/>
  <c r="I289" i="7"/>
  <c r="I167" i="7"/>
  <c r="I219" i="7"/>
  <c r="I285" i="7"/>
  <c r="I35" i="7"/>
  <c r="I227" i="7"/>
  <c r="I39" i="7"/>
  <c r="I86" i="7"/>
  <c r="I193" i="7"/>
  <c r="I359" i="7"/>
  <c r="I195" i="7"/>
  <c r="I99" i="7"/>
  <c r="I16" i="7"/>
  <c r="I64" i="7"/>
  <c r="I112" i="7"/>
  <c r="I306" i="7"/>
  <c r="I234" i="7"/>
  <c r="I162" i="7"/>
  <c r="I329" i="7"/>
  <c r="I257" i="7"/>
  <c r="I185" i="7"/>
  <c r="I9" i="7"/>
  <c r="I105" i="7"/>
  <c r="I244" i="7"/>
  <c r="I110" i="7"/>
  <c r="I157" i="7"/>
  <c r="I232" i="7"/>
  <c r="I153" i="7"/>
  <c r="I217" i="7"/>
  <c r="I298" i="7"/>
  <c r="I74" i="7"/>
  <c r="I79" i="7"/>
  <c r="I148" i="7"/>
  <c r="I205" i="7"/>
  <c r="I214" i="7"/>
  <c r="I82" i="7"/>
  <c r="I343" i="7"/>
  <c r="I136" i="7"/>
  <c r="I91" i="7"/>
  <c r="I37" i="7"/>
  <c r="I267" i="7"/>
  <c r="I124" i="7"/>
  <c r="I181" i="7"/>
  <c r="I20" i="7"/>
  <c r="I68" i="7"/>
  <c r="I116" i="7"/>
  <c r="I300" i="7"/>
  <c r="I228" i="7"/>
  <c r="I156" i="7"/>
  <c r="I323" i="7"/>
  <c r="I251" i="7"/>
  <c r="I179" i="7"/>
  <c r="I13" i="7"/>
  <c r="I61" i="7"/>
  <c r="I109" i="7"/>
  <c r="I310" i="7"/>
  <c r="I238" i="7"/>
  <c r="I166" i="7"/>
  <c r="I18" i="7"/>
  <c r="I66" i="7"/>
  <c r="I114" i="7"/>
  <c r="I303" i="7"/>
  <c r="I71" i="7"/>
  <c r="I70" i="7"/>
  <c r="I361" i="7"/>
  <c r="I117" i="7"/>
  <c r="I291" i="7"/>
  <c r="I283" i="7"/>
  <c r="I357" i="7"/>
  <c r="I141" i="7"/>
  <c r="I133" i="7"/>
  <c r="I286" i="7"/>
  <c r="I87" i="7"/>
  <c r="I38" i="7"/>
  <c r="I129" i="7"/>
  <c r="I215" i="7"/>
  <c r="I42" i="7"/>
  <c r="I187" i="7"/>
  <c r="I3" i="7"/>
  <c r="I24" i="7"/>
  <c r="I72" i="7"/>
  <c r="I120" i="7"/>
  <c r="I294" i="7"/>
  <c r="I222" i="7"/>
  <c r="I150" i="7"/>
  <c r="I317" i="7"/>
  <c r="I245" i="7"/>
  <c r="I173" i="7"/>
  <c r="I17" i="7"/>
  <c r="I65" i="7"/>
  <c r="I160" i="7"/>
  <c r="I118" i="7"/>
  <c r="I274" i="7"/>
  <c r="I28" i="7"/>
  <c r="I76" i="7"/>
  <c r="I360" i="7"/>
  <c r="I288" i="7"/>
  <c r="I216" i="7"/>
  <c r="I144" i="7"/>
  <c r="I311" i="7"/>
  <c r="I239" i="7"/>
  <c r="I69" i="7"/>
  <c r="I154" i="7"/>
  <c r="I147" i="7"/>
  <c r="I139" i="7"/>
  <c r="I30" i="7"/>
  <c r="I349" i="7"/>
  <c r="I358" i="7"/>
  <c r="I279" i="7"/>
  <c r="I352" i="7"/>
  <c r="I43" i="7"/>
  <c r="I346" i="7"/>
  <c r="I130" i="7"/>
  <c r="I95" i="7"/>
  <c r="I333" i="7"/>
  <c r="I253" i="7"/>
  <c r="I32" i="7"/>
  <c r="I80" i="7"/>
  <c r="I354" i="7"/>
  <c r="I282" i="7"/>
  <c r="I210" i="7"/>
  <c r="I138" i="7"/>
  <c r="I305" i="7"/>
  <c r="I233" i="7"/>
  <c r="I161" i="7"/>
  <c r="I25" i="7"/>
  <c r="I73" i="7"/>
  <c r="I121" i="7"/>
  <c r="I292" i="7"/>
  <c r="I213" i="7"/>
  <c r="I155" i="7"/>
  <c r="I351" i="7"/>
  <c r="I208" i="7"/>
  <c r="I337" i="7"/>
  <c r="I85" i="7"/>
  <c r="I90" i="7"/>
  <c r="I259" i="7"/>
  <c r="I261" i="7"/>
  <c r="I36" i="7"/>
  <c r="I84" i="7"/>
  <c r="I348" i="7"/>
  <c r="I276" i="7"/>
  <c r="I204" i="7"/>
  <c r="I132" i="7"/>
  <c r="I299" i="7"/>
  <c r="I29" i="7"/>
  <c r="I34" i="7"/>
  <c r="I271" i="7"/>
  <c r="I273" i="7"/>
  <c r="I265" i="7"/>
  <c r="I192" i="7"/>
  <c r="I47" i="7"/>
  <c r="I51" i="7"/>
  <c r="I40" i="7"/>
  <c r="I88" i="7"/>
  <c r="I342" i="7"/>
  <c r="I270" i="7"/>
  <c r="I198" i="7"/>
  <c r="I126" i="7"/>
  <c r="I293" i="7"/>
  <c r="I221" i="7"/>
  <c r="I149" i="7"/>
  <c r="I33" i="7"/>
  <c r="I81" i="7"/>
  <c r="I201" i="7"/>
  <c r="I287" i="7"/>
  <c r="I339" i="7"/>
  <c r="I94" i="7"/>
  <c r="I44" i="7"/>
  <c r="I92" i="7"/>
  <c r="I264" i="7"/>
  <c r="I202" i="7"/>
  <c r="I48" i="7"/>
  <c r="I96" i="7"/>
  <c r="I330" i="7"/>
  <c r="I258" i="7"/>
  <c r="I186" i="7"/>
  <c r="I353" i="7"/>
  <c r="I281" i="7"/>
  <c r="I209" i="7"/>
  <c r="I137" i="7"/>
  <c r="I41" i="7"/>
  <c r="I89" i="7"/>
  <c r="I340" i="7"/>
  <c r="I268" i="7"/>
  <c r="I196" i="7"/>
  <c r="I46" i="7"/>
  <c r="I325" i="7"/>
  <c r="M13" i="7"/>
  <c r="J3" i="7"/>
  <c r="J6" i="7"/>
  <c r="J9" i="7"/>
  <c r="J12" i="7"/>
  <c r="J15" i="7"/>
  <c r="J18" i="7"/>
  <c r="J21" i="7"/>
  <c r="J24" i="7"/>
  <c r="J27" i="7"/>
  <c r="J30" i="7"/>
  <c r="J33" i="7"/>
  <c r="J36" i="7"/>
  <c r="J39" i="7"/>
  <c r="J42" i="7"/>
  <c r="J45" i="7"/>
  <c r="J48" i="7"/>
  <c r="J51" i="7"/>
  <c r="J54" i="7"/>
  <c r="J57" i="7"/>
  <c r="J60" i="7"/>
  <c r="J63" i="7"/>
  <c r="J66" i="7"/>
  <c r="J69" i="7"/>
  <c r="J72" i="7"/>
  <c r="J75" i="7"/>
  <c r="J78" i="7"/>
  <c r="J81" i="7"/>
  <c r="J84" i="7"/>
  <c r="J87" i="7"/>
  <c r="J90" i="7"/>
  <c r="J93" i="7"/>
  <c r="J96" i="7"/>
  <c r="J99" i="7"/>
  <c r="J102" i="7"/>
  <c r="J105" i="7"/>
  <c r="J108" i="7"/>
  <c r="J111" i="7"/>
  <c r="J114" i="7"/>
  <c r="J117" i="7"/>
  <c r="J120" i="7"/>
  <c r="J123" i="7"/>
  <c r="J126" i="7"/>
  <c r="J129" i="7"/>
  <c r="J132" i="7"/>
  <c r="J135" i="7"/>
  <c r="J138" i="7"/>
  <c r="J141" i="7"/>
  <c r="J144" i="7"/>
  <c r="J147" i="7"/>
  <c r="J150" i="7"/>
  <c r="J153" i="7"/>
  <c r="J156" i="7"/>
  <c r="J159" i="7"/>
  <c r="J162" i="7"/>
  <c r="J165" i="7"/>
  <c r="J168" i="7"/>
  <c r="J171" i="7"/>
  <c r="J174" i="7"/>
  <c r="J177" i="7"/>
  <c r="J180" i="7"/>
  <c r="J183" i="7"/>
  <c r="J186" i="7"/>
  <c r="J189" i="7"/>
  <c r="J192" i="7"/>
  <c r="J195" i="7"/>
  <c r="J198" i="7"/>
  <c r="J201" i="7"/>
  <c r="J204" i="7"/>
  <c r="J207" i="7"/>
  <c r="J210" i="7"/>
  <c r="J213" i="7"/>
  <c r="J216" i="7"/>
  <c r="J219" i="7"/>
  <c r="J222" i="7"/>
  <c r="J225" i="7"/>
  <c r="J228" i="7"/>
  <c r="J231" i="7"/>
  <c r="J234" i="7"/>
  <c r="J237" i="7"/>
  <c r="J240" i="7"/>
  <c r="J243" i="7"/>
  <c r="J246" i="7"/>
  <c r="J249" i="7"/>
  <c r="J252" i="7"/>
  <c r="J255" i="7"/>
  <c r="K3" i="7"/>
  <c r="K6" i="7"/>
  <c r="K9" i="7"/>
  <c r="K12" i="7"/>
  <c r="K15" i="7"/>
  <c r="K18" i="7"/>
  <c r="K21" i="7"/>
  <c r="K24" i="7"/>
  <c r="K27" i="7"/>
  <c r="K30" i="7"/>
  <c r="K33" i="7"/>
  <c r="K36" i="7"/>
  <c r="K39" i="7"/>
  <c r="K42" i="7"/>
  <c r="K45" i="7"/>
  <c r="K48" i="7"/>
  <c r="K51" i="7"/>
  <c r="K54" i="7"/>
  <c r="K57" i="7"/>
  <c r="K60" i="7"/>
  <c r="K63" i="7"/>
  <c r="K66" i="7"/>
  <c r="K69" i="7"/>
  <c r="K72" i="7"/>
  <c r="K75" i="7"/>
  <c r="K78" i="7"/>
  <c r="K81" i="7"/>
  <c r="K84" i="7"/>
  <c r="K87" i="7"/>
  <c r="K90" i="7"/>
  <c r="K93" i="7"/>
  <c r="K96" i="7"/>
  <c r="K99" i="7"/>
  <c r="K102" i="7"/>
  <c r="K105" i="7"/>
  <c r="K108" i="7"/>
  <c r="K111" i="7"/>
  <c r="K114" i="7"/>
  <c r="K117" i="7"/>
  <c r="K120" i="7"/>
  <c r="K123" i="7"/>
  <c r="K126" i="7"/>
  <c r="K129" i="7"/>
  <c r="K132" i="7"/>
  <c r="K135" i="7"/>
  <c r="K138" i="7"/>
  <c r="K141" i="7"/>
  <c r="K144" i="7"/>
  <c r="K147" i="7"/>
  <c r="K150" i="7"/>
  <c r="K153" i="7"/>
  <c r="K156" i="7"/>
  <c r="K159" i="7"/>
  <c r="K162" i="7"/>
  <c r="K165" i="7"/>
  <c r="K168" i="7"/>
  <c r="K171" i="7"/>
  <c r="K174" i="7"/>
  <c r="K177" i="7"/>
  <c r="K180" i="7"/>
  <c r="K183" i="7"/>
  <c r="K186" i="7"/>
  <c r="K189" i="7"/>
  <c r="K192" i="7"/>
  <c r="K195" i="7"/>
  <c r="K198" i="7"/>
  <c r="K201" i="7"/>
  <c r="K204" i="7"/>
  <c r="K207" i="7"/>
  <c r="K210" i="7"/>
  <c r="K213" i="7"/>
  <c r="K216" i="7"/>
  <c r="K219" i="7"/>
  <c r="K222" i="7"/>
  <c r="K225" i="7"/>
  <c r="K228" i="7"/>
  <c r="K231" i="7"/>
  <c r="K234" i="7"/>
  <c r="K237" i="7"/>
  <c r="K240" i="7"/>
  <c r="K243" i="7"/>
  <c r="K246" i="7"/>
  <c r="K249" i="7"/>
  <c r="K252" i="7"/>
  <c r="K255" i="7"/>
  <c r="L3" i="7"/>
  <c r="L6" i="7"/>
  <c r="L9" i="7"/>
  <c r="L12" i="7"/>
  <c r="L15" i="7"/>
  <c r="L18" i="7"/>
  <c r="L21" i="7"/>
  <c r="L24" i="7"/>
  <c r="L27" i="7"/>
  <c r="L30" i="7"/>
  <c r="L33" i="7"/>
  <c r="L36" i="7"/>
  <c r="L39" i="7"/>
  <c r="L42" i="7"/>
  <c r="L45" i="7"/>
  <c r="L48" i="7"/>
  <c r="L51" i="7"/>
  <c r="L54" i="7"/>
  <c r="L57" i="7"/>
  <c r="L60" i="7"/>
  <c r="L63" i="7"/>
  <c r="L66" i="7"/>
  <c r="L69" i="7"/>
  <c r="L72" i="7"/>
  <c r="L75" i="7"/>
  <c r="L78" i="7"/>
  <c r="L81" i="7"/>
  <c r="L84" i="7"/>
  <c r="L87" i="7"/>
  <c r="L90" i="7"/>
  <c r="L93" i="7"/>
  <c r="L96" i="7"/>
  <c r="L99" i="7"/>
  <c r="L102" i="7"/>
  <c r="L105" i="7"/>
  <c r="L108" i="7"/>
  <c r="L111" i="7"/>
  <c r="L114" i="7"/>
  <c r="L117" i="7"/>
  <c r="L120" i="7"/>
  <c r="L123" i="7"/>
  <c r="L126" i="7"/>
  <c r="L129" i="7"/>
  <c r="L132" i="7"/>
  <c r="L135" i="7"/>
  <c r="L138" i="7"/>
  <c r="L141" i="7"/>
  <c r="L144" i="7"/>
  <c r="L147" i="7"/>
  <c r="L150" i="7"/>
  <c r="L153" i="7"/>
  <c r="L156" i="7"/>
  <c r="L159" i="7"/>
  <c r="L162" i="7"/>
  <c r="L165" i="7"/>
  <c r="L168" i="7"/>
  <c r="L171" i="7"/>
  <c r="L174" i="7"/>
  <c r="L177" i="7"/>
  <c r="L180" i="7"/>
  <c r="L183" i="7"/>
  <c r="L186" i="7"/>
  <c r="L189" i="7"/>
  <c r="L192" i="7"/>
  <c r="L195" i="7"/>
  <c r="L198" i="7"/>
  <c r="L201" i="7"/>
  <c r="L204" i="7"/>
  <c r="L207" i="7"/>
  <c r="L210" i="7"/>
  <c r="L213" i="7"/>
  <c r="L216" i="7"/>
  <c r="L219" i="7"/>
  <c r="L222" i="7"/>
  <c r="L225" i="7"/>
  <c r="L228" i="7"/>
  <c r="L231" i="7"/>
  <c r="L234" i="7"/>
  <c r="L237" i="7"/>
  <c r="L240" i="7"/>
  <c r="L243" i="7"/>
  <c r="L246" i="7"/>
  <c r="L249" i="7"/>
  <c r="L252" i="7"/>
  <c r="L255" i="7"/>
  <c r="M3" i="7"/>
  <c r="M6" i="7"/>
  <c r="M9" i="7"/>
  <c r="M12" i="7"/>
  <c r="M15" i="7"/>
  <c r="M18" i="7"/>
  <c r="M21" i="7"/>
  <c r="M24" i="7"/>
  <c r="M27" i="7"/>
  <c r="M30" i="7"/>
  <c r="M33" i="7"/>
  <c r="M36" i="7"/>
  <c r="M39" i="7"/>
  <c r="M42" i="7"/>
  <c r="M45" i="7"/>
  <c r="M48" i="7"/>
  <c r="M51" i="7"/>
  <c r="M54" i="7"/>
  <c r="M57" i="7"/>
  <c r="M60" i="7"/>
  <c r="M63" i="7"/>
  <c r="M66" i="7"/>
  <c r="M69" i="7"/>
  <c r="M72" i="7"/>
  <c r="M75" i="7"/>
  <c r="M78" i="7"/>
  <c r="M81" i="7"/>
  <c r="M84" i="7"/>
  <c r="M87" i="7"/>
  <c r="M90" i="7"/>
  <c r="M93" i="7"/>
  <c r="M96" i="7"/>
  <c r="M99" i="7"/>
  <c r="M102" i="7"/>
  <c r="M105" i="7"/>
  <c r="M108" i="7"/>
  <c r="M111" i="7"/>
  <c r="M114" i="7"/>
  <c r="M117" i="7"/>
  <c r="M120" i="7"/>
  <c r="M123" i="7"/>
  <c r="M126" i="7"/>
  <c r="M129" i="7"/>
  <c r="M132" i="7"/>
  <c r="M135" i="7"/>
  <c r="M138" i="7"/>
  <c r="M141" i="7"/>
  <c r="M144" i="7"/>
  <c r="M147" i="7"/>
  <c r="M150" i="7"/>
  <c r="M153" i="7"/>
  <c r="M156" i="7"/>
  <c r="M159" i="7"/>
  <c r="M162" i="7"/>
  <c r="M165" i="7"/>
  <c r="M168" i="7"/>
  <c r="M171" i="7"/>
  <c r="M174" i="7"/>
  <c r="M177" i="7"/>
  <c r="M180" i="7"/>
  <c r="M183" i="7"/>
  <c r="M186" i="7"/>
  <c r="M189" i="7"/>
  <c r="M192" i="7"/>
  <c r="M195" i="7"/>
  <c r="M198" i="7"/>
  <c r="M201" i="7"/>
  <c r="M204" i="7"/>
  <c r="M207" i="7"/>
  <c r="M210" i="7"/>
  <c r="M213" i="7"/>
  <c r="M216" i="7"/>
  <c r="M219" i="7"/>
  <c r="M222" i="7"/>
  <c r="M225" i="7"/>
  <c r="M228" i="7"/>
  <c r="M231" i="7"/>
  <c r="M234" i="7"/>
  <c r="M237" i="7"/>
  <c r="M240" i="7"/>
  <c r="M243" i="7"/>
  <c r="M246" i="7"/>
  <c r="M249" i="7"/>
  <c r="M252" i="7"/>
  <c r="M255" i="7"/>
  <c r="J4" i="7"/>
  <c r="J7" i="7"/>
  <c r="J10" i="7"/>
  <c r="J13" i="7"/>
  <c r="J16" i="7"/>
  <c r="J19" i="7"/>
  <c r="J22" i="7"/>
  <c r="J25" i="7"/>
  <c r="J28" i="7"/>
  <c r="J31" i="7"/>
  <c r="J34" i="7"/>
  <c r="J37" i="7"/>
  <c r="J40" i="7"/>
  <c r="J43" i="7"/>
  <c r="J46" i="7"/>
  <c r="J49" i="7"/>
  <c r="J52" i="7"/>
  <c r="J55" i="7"/>
  <c r="J58" i="7"/>
  <c r="J61" i="7"/>
  <c r="J64" i="7"/>
  <c r="J67" i="7"/>
  <c r="J70" i="7"/>
  <c r="J73" i="7"/>
  <c r="J76" i="7"/>
  <c r="J79" i="7"/>
  <c r="J82" i="7"/>
  <c r="J85" i="7"/>
  <c r="J88" i="7"/>
  <c r="J91" i="7"/>
  <c r="J94" i="7"/>
  <c r="J97" i="7"/>
  <c r="J100" i="7"/>
  <c r="J103" i="7"/>
  <c r="J106" i="7"/>
  <c r="J109" i="7"/>
  <c r="J112" i="7"/>
  <c r="J115" i="7"/>
  <c r="J118" i="7"/>
  <c r="J121" i="7"/>
  <c r="J124" i="7"/>
  <c r="J127" i="7"/>
  <c r="J130" i="7"/>
  <c r="J133" i="7"/>
  <c r="J136" i="7"/>
  <c r="J139" i="7"/>
  <c r="J142" i="7"/>
  <c r="J145" i="7"/>
  <c r="J148" i="7"/>
  <c r="J151" i="7"/>
  <c r="J154" i="7"/>
  <c r="J157" i="7"/>
  <c r="J160" i="7"/>
  <c r="J163" i="7"/>
  <c r="J166" i="7"/>
  <c r="J169" i="7"/>
  <c r="J172" i="7"/>
  <c r="J175" i="7"/>
  <c r="J178" i="7"/>
  <c r="J181" i="7"/>
  <c r="J184" i="7"/>
  <c r="J187" i="7"/>
  <c r="J190" i="7"/>
  <c r="J193" i="7"/>
  <c r="J196" i="7"/>
  <c r="J199" i="7"/>
  <c r="J202" i="7"/>
  <c r="J205" i="7"/>
  <c r="J208" i="7"/>
  <c r="J211" i="7"/>
  <c r="J214" i="7"/>
  <c r="J217" i="7"/>
  <c r="J220" i="7"/>
  <c r="J223" i="7"/>
  <c r="J226" i="7"/>
  <c r="J229" i="7"/>
  <c r="J232" i="7"/>
  <c r="J235" i="7"/>
  <c r="J238" i="7"/>
  <c r="J241" i="7"/>
  <c r="J244" i="7"/>
  <c r="J247" i="7"/>
  <c r="J250" i="7"/>
  <c r="J253" i="7"/>
  <c r="J256" i="7"/>
  <c r="K4" i="7"/>
  <c r="K7" i="7"/>
  <c r="K10" i="7"/>
  <c r="K13" i="7"/>
  <c r="K16" i="7"/>
  <c r="K19" i="7"/>
  <c r="K22" i="7"/>
  <c r="K25" i="7"/>
  <c r="K28" i="7"/>
  <c r="K31" i="7"/>
  <c r="K34" i="7"/>
  <c r="K37" i="7"/>
  <c r="K40" i="7"/>
  <c r="K43" i="7"/>
  <c r="K46" i="7"/>
  <c r="K49" i="7"/>
  <c r="K52" i="7"/>
  <c r="K55" i="7"/>
  <c r="K58" i="7"/>
  <c r="K61" i="7"/>
  <c r="K64" i="7"/>
  <c r="K67" i="7"/>
  <c r="K70" i="7"/>
  <c r="K73" i="7"/>
  <c r="K76" i="7"/>
  <c r="K79" i="7"/>
  <c r="K82" i="7"/>
  <c r="K85" i="7"/>
  <c r="K88" i="7"/>
  <c r="K91" i="7"/>
  <c r="K94" i="7"/>
  <c r="K97" i="7"/>
  <c r="K100" i="7"/>
  <c r="K103" i="7"/>
  <c r="K106" i="7"/>
  <c r="K109" i="7"/>
  <c r="K112" i="7"/>
  <c r="K115" i="7"/>
  <c r="K118" i="7"/>
  <c r="K121" i="7"/>
  <c r="K124" i="7"/>
  <c r="K127" i="7"/>
  <c r="K130" i="7"/>
  <c r="K133" i="7"/>
  <c r="K136" i="7"/>
  <c r="K139" i="7"/>
  <c r="K142" i="7"/>
  <c r="K145" i="7"/>
  <c r="K148" i="7"/>
  <c r="K151" i="7"/>
  <c r="K154" i="7"/>
  <c r="K157" i="7"/>
  <c r="K160" i="7"/>
  <c r="K163" i="7"/>
  <c r="K166" i="7"/>
  <c r="K169" i="7"/>
  <c r="K172" i="7"/>
  <c r="K175" i="7"/>
  <c r="K178" i="7"/>
  <c r="K181" i="7"/>
  <c r="K184" i="7"/>
  <c r="K187" i="7"/>
  <c r="K190" i="7"/>
  <c r="K193" i="7"/>
  <c r="K196" i="7"/>
  <c r="K199" i="7"/>
  <c r="K202" i="7"/>
  <c r="K205" i="7"/>
  <c r="K208" i="7"/>
  <c r="K211" i="7"/>
  <c r="K214" i="7"/>
  <c r="K217" i="7"/>
  <c r="K220" i="7"/>
  <c r="K223" i="7"/>
  <c r="K226" i="7"/>
  <c r="K229" i="7"/>
  <c r="K232" i="7"/>
  <c r="K235" i="7"/>
  <c r="K238" i="7"/>
  <c r="K241" i="7"/>
  <c r="K244" i="7"/>
  <c r="K247" i="7"/>
  <c r="K250" i="7"/>
  <c r="K253" i="7"/>
  <c r="K256" i="7"/>
  <c r="L4" i="7"/>
  <c r="L7" i="7"/>
  <c r="L10" i="7"/>
  <c r="L13" i="7"/>
  <c r="L16" i="7"/>
  <c r="L19" i="7"/>
  <c r="L22" i="7"/>
  <c r="L25" i="7"/>
  <c r="L28" i="7"/>
  <c r="L31" i="7"/>
  <c r="L34" i="7"/>
  <c r="L37" i="7"/>
  <c r="L40" i="7"/>
  <c r="L43" i="7"/>
  <c r="L46" i="7"/>
  <c r="L49" i="7"/>
  <c r="L52" i="7"/>
  <c r="L55" i="7"/>
  <c r="L58" i="7"/>
  <c r="L61" i="7"/>
  <c r="L64" i="7"/>
  <c r="L67" i="7"/>
  <c r="L70" i="7"/>
  <c r="L73" i="7"/>
  <c r="L76" i="7"/>
  <c r="L79" i="7"/>
  <c r="L82" i="7"/>
  <c r="L85" i="7"/>
  <c r="L88" i="7"/>
  <c r="L91" i="7"/>
  <c r="L94" i="7"/>
  <c r="L97" i="7"/>
  <c r="L100" i="7"/>
  <c r="L103" i="7"/>
  <c r="L106" i="7"/>
  <c r="L109" i="7"/>
  <c r="L112" i="7"/>
  <c r="L115" i="7"/>
  <c r="L118" i="7"/>
  <c r="L121" i="7"/>
  <c r="L124" i="7"/>
  <c r="L127" i="7"/>
  <c r="L130" i="7"/>
  <c r="L133" i="7"/>
  <c r="L136" i="7"/>
  <c r="L139" i="7"/>
  <c r="L142" i="7"/>
  <c r="L145" i="7"/>
  <c r="L148" i="7"/>
  <c r="L151" i="7"/>
  <c r="L154" i="7"/>
  <c r="L157" i="7"/>
  <c r="L160" i="7"/>
  <c r="L163" i="7"/>
  <c r="L166" i="7"/>
  <c r="L169" i="7"/>
  <c r="L172" i="7"/>
  <c r="L175" i="7"/>
  <c r="L178" i="7"/>
  <c r="L181" i="7"/>
  <c r="L184" i="7"/>
  <c r="L187" i="7"/>
  <c r="L190" i="7"/>
  <c r="L193" i="7"/>
  <c r="L196" i="7"/>
  <c r="L199" i="7"/>
  <c r="L202" i="7"/>
  <c r="L205" i="7"/>
  <c r="L208" i="7"/>
  <c r="L211" i="7"/>
  <c r="L214" i="7"/>
  <c r="L217" i="7"/>
  <c r="L220" i="7"/>
  <c r="L223" i="7"/>
  <c r="L226" i="7"/>
  <c r="L229" i="7"/>
  <c r="L232" i="7"/>
  <c r="L235" i="7"/>
  <c r="L238" i="7"/>
  <c r="L241" i="7"/>
  <c r="L244" i="7"/>
  <c r="L247" i="7"/>
  <c r="L250" i="7"/>
  <c r="L253" i="7"/>
  <c r="L256" i="7"/>
  <c r="M4" i="7"/>
  <c r="M7" i="7"/>
  <c r="M10" i="7"/>
  <c r="M16" i="7"/>
  <c r="M19" i="7"/>
  <c r="M22" i="7"/>
  <c r="M25" i="7"/>
  <c r="M28" i="7"/>
  <c r="M31" i="7"/>
  <c r="M34" i="7"/>
  <c r="M37" i="7"/>
  <c r="M40" i="7"/>
  <c r="M43" i="7"/>
  <c r="M46" i="7"/>
  <c r="M49" i="7"/>
  <c r="M52" i="7"/>
  <c r="M55" i="7"/>
  <c r="M58" i="7"/>
  <c r="M61" i="7"/>
  <c r="M64" i="7"/>
  <c r="M67" i="7"/>
  <c r="M70" i="7"/>
  <c r="M73" i="7"/>
  <c r="M76" i="7"/>
  <c r="M79" i="7"/>
  <c r="M82" i="7"/>
  <c r="M85" i="7"/>
  <c r="M88" i="7"/>
  <c r="M91" i="7"/>
  <c r="M94" i="7"/>
  <c r="M97" i="7"/>
  <c r="M100" i="7"/>
  <c r="M103" i="7"/>
  <c r="M106" i="7"/>
  <c r="M109" i="7"/>
  <c r="M112" i="7"/>
  <c r="M115" i="7"/>
  <c r="M118" i="7"/>
  <c r="M121" i="7"/>
  <c r="M124" i="7"/>
  <c r="M127" i="7"/>
  <c r="M130" i="7"/>
  <c r="M133" i="7"/>
  <c r="M136" i="7"/>
  <c r="M139" i="7"/>
  <c r="M142" i="7"/>
  <c r="M145" i="7"/>
  <c r="M148" i="7"/>
  <c r="M151" i="7"/>
  <c r="M154" i="7"/>
  <c r="M157" i="7"/>
  <c r="M160" i="7"/>
  <c r="M163" i="7"/>
  <c r="M166" i="7"/>
  <c r="M169" i="7"/>
  <c r="M172" i="7"/>
  <c r="M175" i="7"/>
  <c r="M178" i="7"/>
  <c r="M181" i="7"/>
  <c r="M184" i="7"/>
  <c r="M187" i="7"/>
  <c r="M190" i="7"/>
  <c r="M193" i="7"/>
  <c r="M196" i="7"/>
  <c r="M199" i="7"/>
  <c r="M202" i="7"/>
  <c r="M205" i="7"/>
  <c r="M208" i="7"/>
  <c r="M211" i="7"/>
  <c r="M214" i="7"/>
  <c r="M217" i="7"/>
  <c r="M220" i="7"/>
  <c r="M223" i="7"/>
  <c r="M226" i="7"/>
  <c r="M229" i="7"/>
  <c r="M232" i="7"/>
  <c r="M235" i="7"/>
  <c r="M238" i="7"/>
  <c r="M241" i="7"/>
  <c r="M244" i="7"/>
  <c r="M247" i="7"/>
  <c r="M250" i="7"/>
  <c r="M253" i="7"/>
  <c r="M256" i="7"/>
  <c r="J5" i="7"/>
  <c r="J8" i="7"/>
  <c r="J11" i="7"/>
  <c r="J14" i="7"/>
  <c r="J17" i="7"/>
  <c r="J20" i="7"/>
  <c r="J23" i="7"/>
  <c r="J26" i="7"/>
  <c r="J29" i="7"/>
  <c r="J32" i="7"/>
  <c r="J35" i="7"/>
  <c r="J38" i="7"/>
  <c r="J41" i="7"/>
  <c r="J44" i="7"/>
  <c r="J47" i="7"/>
  <c r="J50" i="7"/>
  <c r="J53" i="7"/>
  <c r="J56" i="7"/>
  <c r="J59" i="7"/>
  <c r="J62" i="7"/>
  <c r="J65" i="7"/>
  <c r="J68" i="7"/>
  <c r="J71" i="7"/>
  <c r="J74" i="7"/>
  <c r="J77" i="7"/>
  <c r="J80" i="7"/>
  <c r="J83" i="7"/>
  <c r="J86" i="7"/>
  <c r="J89" i="7"/>
  <c r="J92" i="7"/>
  <c r="J95" i="7"/>
  <c r="J98" i="7"/>
  <c r="J101" i="7"/>
  <c r="J104" i="7"/>
  <c r="J107" i="7"/>
  <c r="J110" i="7"/>
  <c r="J113" i="7"/>
  <c r="J116" i="7"/>
  <c r="J119" i="7"/>
  <c r="J122" i="7"/>
  <c r="J125" i="7"/>
  <c r="J128" i="7"/>
  <c r="J131" i="7"/>
  <c r="J134" i="7"/>
  <c r="J137" i="7"/>
  <c r="J140" i="7"/>
  <c r="J143" i="7"/>
  <c r="J146" i="7"/>
  <c r="J149" i="7"/>
  <c r="J152" i="7"/>
  <c r="J155" i="7"/>
  <c r="J158" i="7"/>
  <c r="J161" i="7"/>
  <c r="J164" i="7"/>
  <c r="J167" i="7"/>
  <c r="J170" i="7"/>
  <c r="J173" i="7"/>
  <c r="J176" i="7"/>
  <c r="J179" i="7"/>
  <c r="J182" i="7"/>
  <c r="J185" i="7"/>
  <c r="J188" i="7"/>
  <c r="J191" i="7"/>
  <c r="J194" i="7"/>
  <c r="J197" i="7"/>
  <c r="J200" i="7"/>
  <c r="J203" i="7"/>
  <c r="J206" i="7"/>
  <c r="J209" i="7"/>
  <c r="J212" i="7"/>
  <c r="J215" i="7"/>
  <c r="J218" i="7"/>
  <c r="J221" i="7"/>
  <c r="J224" i="7"/>
  <c r="J227" i="7"/>
  <c r="J230" i="7"/>
  <c r="J233" i="7"/>
  <c r="J236" i="7"/>
  <c r="J239" i="7"/>
  <c r="J245" i="7"/>
  <c r="J248" i="7"/>
  <c r="J251" i="7"/>
  <c r="J254" i="7"/>
  <c r="J257" i="7"/>
  <c r="K5" i="7"/>
  <c r="K8" i="7"/>
  <c r="K11" i="7"/>
  <c r="K14" i="7"/>
  <c r="K17" i="7"/>
  <c r="K20" i="7"/>
  <c r="K23" i="7"/>
  <c r="K26" i="7"/>
  <c r="K29" i="7"/>
  <c r="K32" i="7"/>
  <c r="K35" i="7"/>
  <c r="K38" i="7"/>
  <c r="K41" i="7"/>
  <c r="K44" i="7"/>
  <c r="K47" i="7"/>
  <c r="K50" i="7"/>
  <c r="K53" i="7"/>
  <c r="K56" i="7"/>
  <c r="K59" i="7"/>
  <c r="K62" i="7"/>
  <c r="K65" i="7"/>
  <c r="K68" i="7"/>
  <c r="K71" i="7"/>
  <c r="K74" i="7"/>
  <c r="K77" i="7"/>
  <c r="K80" i="7"/>
  <c r="K83" i="7"/>
  <c r="K86" i="7"/>
  <c r="K89" i="7"/>
  <c r="K92" i="7"/>
  <c r="K95" i="7"/>
  <c r="K98" i="7"/>
  <c r="K101" i="7"/>
  <c r="K104" i="7"/>
  <c r="K107" i="7"/>
  <c r="K110" i="7"/>
  <c r="K113" i="7"/>
  <c r="K116" i="7"/>
  <c r="K119" i="7"/>
  <c r="K122" i="7"/>
  <c r="K125" i="7"/>
  <c r="K128" i="7"/>
  <c r="K131" i="7"/>
  <c r="K134" i="7"/>
  <c r="K137" i="7"/>
  <c r="K140" i="7"/>
  <c r="K143" i="7"/>
  <c r="K146" i="7"/>
  <c r="K149" i="7"/>
  <c r="K152" i="7"/>
  <c r="K155" i="7"/>
  <c r="K158" i="7"/>
  <c r="K161" i="7"/>
  <c r="K164" i="7"/>
  <c r="K167" i="7"/>
  <c r="K170" i="7"/>
  <c r="K173" i="7"/>
  <c r="K176" i="7"/>
  <c r="K179" i="7"/>
  <c r="K182" i="7"/>
  <c r="K185" i="7"/>
  <c r="K188" i="7"/>
  <c r="K191" i="7"/>
  <c r="K194" i="7"/>
  <c r="K197" i="7"/>
  <c r="K200" i="7"/>
  <c r="K203" i="7"/>
  <c r="K206" i="7"/>
  <c r="K209" i="7"/>
  <c r="K212" i="7"/>
  <c r="K215" i="7"/>
  <c r="K218" i="7"/>
  <c r="K221" i="7"/>
  <c r="K224" i="7"/>
  <c r="K227" i="7"/>
  <c r="K230" i="7"/>
  <c r="K233" i="7"/>
  <c r="K236" i="7"/>
  <c r="K239" i="7"/>
  <c r="K245" i="7"/>
  <c r="K248" i="7"/>
  <c r="K251" i="7"/>
  <c r="K254" i="7"/>
  <c r="K257" i="7"/>
  <c r="L5" i="7"/>
  <c r="L8" i="7"/>
  <c r="L11" i="7"/>
  <c r="L14" i="7"/>
  <c r="L17" i="7"/>
  <c r="L20" i="7"/>
  <c r="L23" i="7"/>
  <c r="L26" i="7"/>
  <c r="L29" i="7"/>
  <c r="L32" i="7"/>
  <c r="L35" i="7"/>
  <c r="L38" i="7"/>
  <c r="L41" i="7"/>
  <c r="L44" i="7"/>
  <c r="L47" i="7"/>
  <c r="L50" i="7"/>
  <c r="L53" i="7"/>
  <c r="L56" i="7"/>
  <c r="L59" i="7"/>
  <c r="L62" i="7"/>
  <c r="L65" i="7"/>
  <c r="L68" i="7"/>
  <c r="L71" i="7"/>
  <c r="L74" i="7"/>
  <c r="L77" i="7"/>
  <c r="L80" i="7"/>
  <c r="L83" i="7"/>
  <c r="L86" i="7"/>
  <c r="L89" i="7"/>
  <c r="L92" i="7"/>
  <c r="L95" i="7"/>
  <c r="L98" i="7"/>
  <c r="L101" i="7"/>
  <c r="L104" i="7"/>
  <c r="L107" i="7"/>
  <c r="L110" i="7"/>
  <c r="L113" i="7"/>
  <c r="L116" i="7"/>
  <c r="L119" i="7"/>
  <c r="L122" i="7"/>
  <c r="L125" i="7"/>
  <c r="L128" i="7"/>
  <c r="L131" i="7"/>
  <c r="L134" i="7"/>
  <c r="L137" i="7"/>
  <c r="L140" i="7"/>
  <c r="L143" i="7"/>
  <c r="L146" i="7"/>
  <c r="L149" i="7"/>
  <c r="L152" i="7"/>
  <c r="L155" i="7"/>
  <c r="L158" i="7"/>
  <c r="L161" i="7"/>
  <c r="L164" i="7"/>
  <c r="L167" i="7"/>
  <c r="L170" i="7"/>
  <c r="L173" i="7"/>
  <c r="L176" i="7"/>
  <c r="L179" i="7"/>
  <c r="L182" i="7"/>
  <c r="L185" i="7"/>
  <c r="L188" i="7"/>
  <c r="L191" i="7"/>
  <c r="L194" i="7"/>
  <c r="L197" i="7"/>
  <c r="L200" i="7"/>
  <c r="L203" i="7"/>
  <c r="L206" i="7"/>
  <c r="L209" i="7"/>
  <c r="L212" i="7"/>
  <c r="L215" i="7"/>
  <c r="L218" i="7"/>
  <c r="L221" i="7"/>
  <c r="L224" i="7"/>
  <c r="L227" i="7"/>
  <c r="L230" i="7"/>
  <c r="L233" i="7"/>
  <c r="L236" i="7"/>
  <c r="L239" i="7"/>
  <c r="L245" i="7"/>
  <c r="L248" i="7"/>
  <c r="L251" i="7"/>
  <c r="L254" i="7"/>
  <c r="L257" i="7"/>
  <c r="M5" i="7"/>
  <c r="M8" i="7"/>
  <c r="M11" i="7"/>
  <c r="M14" i="7"/>
  <c r="M17" i="7"/>
  <c r="M20" i="7"/>
  <c r="M23" i="7"/>
  <c r="M26" i="7"/>
  <c r="M29" i="7"/>
  <c r="M32" i="7"/>
  <c r="M35" i="7"/>
  <c r="M38" i="7"/>
  <c r="M41" i="7"/>
  <c r="M44" i="7"/>
  <c r="M47" i="7"/>
  <c r="M50" i="7"/>
  <c r="M53" i="7"/>
  <c r="M56" i="7"/>
  <c r="M59" i="7"/>
  <c r="M62" i="7"/>
  <c r="M65" i="7"/>
  <c r="M68" i="7"/>
  <c r="M71" i="7"/>
  <c r="M74" i="7"/>
  <c r="M77" i="7"/>
  <c r="M80" i="7"/>
  <c r="M83" i="7"/>
  <c r="M86" i="7"/>
  <c r="M89" i="7"/>
  <c r="M92" i="7"/>
  <c r="M95" i="7"/>
  <c r="M98" i="7"/>
  <c r="M101" i="7"/>
  <c r="M104" i="7"/>
  <c r="M107" i="7"/>
  <c r="M110" i="7"/>
  <c r="M113" i="7"/>
  <c r="M116" i="7"/>
  <c r="M119" i="7"/>
  <c r="M122" i="7"/>
  <c r="M125" i="7"/>
  <c r="M128" i="7"/>
  <c r="M131" i="7"/>
  <c r="M134" i="7"/>
  <c r="M137" i="7"/>
  <c r="M140" i="7"/>
  <c r="M143" i="7"/>
  <c r="M146" i="7"/>
  <c r="M149" i="7"/>
  <c r="M152" i="7"/>
  <c r="M155" i="7"/>
  <c r="M158" i="7"/>
  <c r="M161" i="7"/>
  <c r="M164" i="7"/>
  <c r="M167" i="7"/>
  <c r="M170" i="7"/>
  <c r="M173" i="7"/>
  <c r="M176" i="7"/>
  <c r="M179" i="7"/>
  <c r="M182" i="7"/>
  <c r="M185" i="7"/>
  <c r="M188" i="7"/>
  <c r="M191" i="7"/>
  <c r="M194" i="7"/>
  <c r="M197" i="7"/>
  <c r="M200" i="7"/>
  <c r="M203" i="7"/>
  <c r="M206" i="7"/>
  <c r="M209" i="7"/>
  <c r="M212" i="7"/>
  <c r="M215" i="7"/>
  <c r="M218" i="7"/>
  <c r="M221" i="7"/>
  <c r="M224" i="7"/>
  <c r="M227" i="7"/>
  <c r="M230" i="7"/>
  <c r="M233" i="7"/>
  <c r="M236" i="7"/>
  <c r="M239" i="7"/>
  <c r="M245" i="7"/>
  <c r="M248" i="7"/>
  <c r="M251" i="7"/>
  <c r="M254" i="7"/>
  <c r="M257" i="7"/>
  <c r="M362" i="7"/>
  <c r="M359" i="7"/>
  <c r="M356" i="7"/>
  <c r="M353" i="7"/>
  <c r="M350" i="7"/>
  <c r="M347" i="7"/>
  <c r="M344" i="7"/>
  <c r="M341" i="7"/>
  <c r="M338" i="7"/>
  <c r="M335" i="7"/>
  <c r="M332" i="7"/>
  <c r="M329" i="7"/>
  <c r="M326" i="7"/>
  <c r="M323" i="7"/>
  <c r="M320" i="7"/>
  <c r="M317" i="7"/>
  <c r="M314" i="7"/>
  <c r="M311" i="7"/>
  <c r="M308" i="7"/>
  <c r="M305" i="7"/>
  <c r="M302" i="7"/>
  <c r="M299" i="7"/>
  <c r="M296" i="7"/>
  <c r="M293" i="7"/>
  <c r="M290" i="7"/>
  <c r="M287" i="7"/>
  <c r="M284" i="7"/>
  <c r="M281" i="7"/>
  <c r="M278" i="7"/>
  <c r="M275" i="7"/>
  <c r="M272" i="7"/>
  <c r="M269" i="7"/>
  <c r="M266" i="7"/>
  <c r="M263" i="7"/>
  <c r="M260" i="7"/>
  <c r="L362" i="7"/>
  <c r="L359" i="7"/>
  <c r="L356" i="7"/>
  <c r="L353" i="7"/>
  <c r="L350" i="7"/>
  <c r="L347" i="7"/>
  <c r="L344" i="7"/>
  <c r="L341" i="7"/>
  <c r="L338" i="7"/>
  <c r="L335" i="7"/>
  <c r="L332" i="7"/>
  <c r="L329" i="7"/>
  <c r="L326" i="7"/>
  <c r="L323" i="7"/>
  <c r="L320" i="7"/>
  <c r="L317" i="7"/>
  <c r="L314" i="7"/>
  <c r="L311" i="7"/>
  <c r="L308" i="7"/>
  <c r="L305" i="7"/>
  <c r="L302" i="7"/>
  <c r="L299" i="7"/>
  <c r="L296" i="7"/>
  <c r="L293" i="7"/>
  <c r="L290" i="7"/>
  <c r="L287" i="7"/>
  <c r="L284" i="7"/>
  <c r="L281" i="7"/>
  <c r="L278" i="7"/>
  <c r="L275" i="7"/>
  <c r="L272" i="7"/>
  <c r="L269" i="7"/>
  <c r="L266" i="7"/>
  <c r="L263" i="7"/>
  <c r="L260" i="7"/>
  <c r="K362" i="7"/>
  <c r="K359" i="7"/>
  <c r="K356" i="7"/>
  <c r="K353" i="7"/>
  <c r="K350" i="7"/>
  <c r="K347" i="7"/>
  <c r="K344" i="7"/>
  <c r="K341" i="7"/>
  <c r="K338" i="7"/>
  <c r="K335" i="7"/>
  <c r="K332" i="7"/>
  <c r="K329" i="7"/>
  <c r="K326" i="7"/>
  <c r="K323" i="7"/>
  <c r="K320" i="7"/>
  <c r="K317" i="7"/>
  <c r="K314" i="7"/>
  <c r="K311" i="7"/>
  <c r="K308" i="7"/>
  <c r="K305" i="7"/>
  <c r="K302" i="7"/>
  <c r="K299" i="7"/>
  <c r="K296" i="7"/>
  <c r="K293" i="7"/>
  <c r="K290" i="7"/>
  <c r="K287" i="7"/>
  <c r="K284" i="7"/>
  <c r="K281" i="7"/>
  <c r="K278" i="7"/>
  <c r="K275" i="7"/>
  <c r="K272" i="7"/>
  <c r="K269" i="7"/>
  <c r="K266" i="7"/>
  <c r="K263" i="7"/>
  <c r="K260" i="7"/>
  <c r="J362" i="7"/>
  <c r="J359" i="7"/>
  <c r="J356" i="7"/>
  <c r="J353" i="7"/>
  <c r="J350" i="7"/>
  <c r="J347" i="7"/>
  <c r="J344" i="7"/>
  <c r="J341" i="7"/>
  <c r="J338" i="7"/>
  <c r="J335" i="7"/>
  <c r="J332" i="7"/>
  <c r="J329" i="7"/>
  <c r="J326" i="7"/>
  <c r="J323" i="7"/>
  <c r="J320" i="7"/>
  <c r="J317" i="7"/>
  <c r="J314" i="7"/>
  <c r="J311" i="7"/>
  <c r="J308" i="7"/>
  <c r="J305" i="7"/>
  <c r="J302" i="7"/>
  <c r="J299" i="7"/>
  <c r="J296" i="7"/>
  <c r="J293" i="7"/>
  <c r="J290" i="7"/>
  <c r="J287" i="7"/>
  <c r="J284" i="7"/>
  <c r="J281" i="7"/>
  <c r="J278" i="7"/>
  <c r="J275" i="7"/>
  <c r="J272" i="7"/>
  <c r="J269" i="7"/>
  <c r="J266" i="7"/>
  <c r="J263" i="7"/>
  <c r="J260" i="7"/>
  <c r="M361" i="7"/>
  <c r="M358" i="7"/>
  <c r="M355" i="7"/>
  <c r="M352" i="7"/>
  <c r="M349" i="7"/>
  <c r="M346" i="7"/>
  <c r="M343" i="7"/>
  <c r="M340" i="7"/>
  <c r="M337" i="7"/>
  <c r="M334" i="7"/>
  <c r="M331" i="7"/>
  <c r="M328" i="7"/>
  <c r="M325" i="7"/>
  <c r="M322" i="7"/>
  <c r="M319" i="7"/>
  <c r="M316" i="7"/>
  <c r="M313" i="7"/>
  <c r="M310" i="7"/>
  <c r="M307" i="7"/>
  <c r="M304" i="7"/>
  <c r="M301" i="7"/>
  <c r="M298" i="7"/>
  <c r="M295" i="7"/>
  <c r="M292" i="7"/>
  <c r="M289" i="7"/>
  <c r="M286" i="7"/>
  <c r="M283" i="7"/>
  <c r="M280" i="7"/>
  <c r="M277" i="7"/>
  <c r="M274" i="7"/>
  <c r="M271" i="7"/>
  <c r="M268" i="7"/>
  <c r="M265" i="7"/>
  <c r="M262" i="7"/>
  <c r="M259" i="7"/>
  <c r="L361" i="7"/>
  <c r="L358" i="7"/>
  <c r="L355" i="7"/>
  <c r="L352" i="7"/>
  <c r="L349" i="7"/>
  <c r="L346" i="7"/>
  <c r="L343" i="7"/>
  <c r="L340" i="7"/>
  <c r="L337" i="7"/>
  <c r="L334" i="7"/>
  <c r="L331" i="7"/>
  <c r="L328" i="7"/>
  <c r="L325" i="7"/>
  <c r="L322" i="7"/>
  <c r="L319" i="7"/>
  <c r="L316" i="7"/>
  <c r="L313" i="7"/>
  <c r="L310" i="7"/>
  <c r="L307" i="7"/>
  <c r="L304" i="7"/>
  <c r="L301" i="7"/>
  <c r="L298" i="7"/>
  <c r="L295" i="7"/>
  <c r="L292" i="7"/>
  <c r="L289" i="7"/>
  <c r="L286" i="7"/>
  <c r="L283" i="7"/>
  <c r="L280" i="7"/>
  <c r="L277" i="7"/>
  <c r="L274" i="7"/>
  <c r="L271" i="7"/>
  <c r="L268" i="7"/>
  <c r="L265" i="7"/>
  <c r="L262" i="7"/>
  <c r="L259" i="7"/>
  <c r="K361" i="7"/>
  <c r="K358" i="7"/>
  <c r="K355" i="7"/>
  <c r="K352" i="7"/>
  <c r="K349" i="7"/>
  <c r="K346" i="7"/>
  <c r="K343" i="7"/>
  <c r="K340" i="7"/>
  <c r="K337" i="7"/>
  <c r="K334" i="7"/>
  <c r="K331" i="7"/>
  <c r="K328" i="7"/>
  <c r="K325" i="7"/>
  <c r="K322" i="7"/>
  <c r="K319" i="7"/>
  <c r="K316" i="7"/>
  <c r="K313" i="7"/>
  <c r="K310" i="7"/>
  <c r="K307" i="7"/>
  <c r="K304" i="7"/>
  <c r="K301" i="7"/>
  <c r="K298" i="7"/>
  <c r="K295" i="7"/>
  <c r="K292" i="7"/>
  <c r="K289" i="7"/>
  <c r="K286" i="7"/>
  <c r="K283" i="7"/>
  <c r="K280" i="7"/>
  <c r="K277" i="7"/>
  <c r="K274" i="7"/>
  <c r="K271" i="7"/>
  <c r="K268" i="7"/>
  <c r="K265" i="7"/>
  <c r="K262" i="7"/>
  <c r="K259" i="7"/>
  <c r="J361" i="7"/>
  <c r="J358" i="7"/>
  <c r="J355" i="7"/>
  <c r="J352" i="7"/>
  <c r="J349" i="7"/>
  <c r="J346" i="7"/>
  <c r="J343" i="7"/>
  <c r="J340" i="7"/>
  <c r="J337" i="7"/>
  <c r="J334" i="7"/>
  <c r="J331" i="7"/>
  <c r="J328" i="7"/>
  <c r="J325" i="7"/>
  <c r="J322" i="7"/>
  <c r="J319" i="7"/>
  <c r="J316" i="7"/>
  <c r="J313" i="7"/>
  <c r="J310" i="7"/>
  <c r="J307" i="7"/>
  <c r="J304" i="7"/>
  <c r="J301" i="7"/>
  <c r="J298" i="7"/>
  <c r="J295" i="7"/>
  <c r="J292" i="7"/>
  <c r="J289" i="7"/>
  <c r="J286" i="7"/>
  <c r="J283" i="7"/>
  <c r="J280" i="7"/>
  <c r="J277" i="7"/>
  <c r="J274" i="7"/>
  <c r="J271" i="7"/>
  <c r="J268" i="7"/>
  <c r="J265" i="7"/>
  <c r="J262" i="7"/>
  <c r="J259" i="7"/>
  <c r="J2" i="7"/>
  <c r="M360" i="7"/>
  <c r="M357" i="7"/>
  <c r="M354" i="7"/>
  <c r="M351" i="7"/>
  <c r="M348" i="7"/>
  <c r="M345" i="7"/>
  <c r="M342" i="7"/>
  <c r="M339" i="7"/>
  <c r="M336" i="7"/>
  <c r="M333" i="7"/>
  <c r="M330" i="7"/>
  <c r="M327" i="7"/>
  <c r="M324" i="7"/>
  <c r="M321" i="7"/>
  <c r="M318" i="7"/>
  <c r="M315" i="7"/>
  <c r="M312" i="7"/>
  <c r="M309" i="7"/>
  <c r="M306" i="7"/>
  <c r="M303" i="7"/>
  <c r="M300" i="7"/>
  <c r="M297" i="7"/>
  <c r="M294" i="7"/>
  <c r="M291" i="7"/>
  <c r="M288" i="7"/>
  <c r="M285" i="7"/>
  <c r="M282" i="7"/>
  <c r="M279" i="7"/>
  <c r="M276" i="7"/>
  <c r="M273" i="7"/>
  <c r="M270" i="7"/>
  <c r="M267" i="7"/>
  <c r="M264" i="7"/>
  <c r="M261" i="7"/>
  <c r="M258" i="7"/>
  <c r="K2" i="7"/>
  <c r="L360" i="7"/>
  <c r="L357" i="7"/>
  <c r="L354" i="7"/>
  <c r="L351" i="7"/>
  <c r="L348" i="7"/>
  <c r="L345" i="7"/>
  <c r="L342" i="7"/>
  <c r="L339" i="7"/>
  <c r="L336" i="7"/>
  <c r="L333" i="7"/>
  <c r="L330" i="7"/>
  <c r="L327" i="7"/>
  <c r="L324" i="7"/>
  <c r="L321" i="7"/>
  <c r="L318" i="7"/>
  <c r="L315" i="7"/>
  <c r="L312" i="7"/>
  <c r="L309" i="7"/>
  <c r="L306" i="7"/>
  <c r="L303" i="7"/>
  <c r="L300" i="7"/>
  <c r="L297" i="7"/>
  <c r="L294" i="7"/>
  <c r="L291" i="7"/>
  <c r="L288" i="7"/>
  <c r="L285" i="7"/>
  <c r="L282" i="7"/>
  <c r="L279" i="7"/>
  <c r="L276" i="7"/>
  <c r="L273" i="7"/>
  <c r="L270" i="7"/>
  <c r="L267" i="7"/>
  <c r="L264" i="7"/>
  <c r="L261" i="7"/>
  <c r="L258" i="7"/>
  <c r="L2" i="7"/>
  <c r="K360" i="7"/>
  <c r="K357" i="7"/>
  <c r="K354" i="7"/>
  <c r="K351" i="7"/>
  <c r="K348" i="7"/>
  <c r="K345" i="7"/>
  <c r="K342" i="7"/>
  <c r="K339" i="7"/>
  <c r="K336" i="7"/>
  <c r="K333" i="7"/>
  <c r="K330" i="7"/>
  <c r="K327" i="7"/>
  <c r="K324" i="7"/>
  <c r="K321" i="7"/>
  <c r="K318" i="7"/>
  <c r="K315" i="7"/>
  <c r="K312" i="7"/>
  <c r="K309" i="7"/>
  <c r="K306" i="7"/>
  <c r="K303" i="7"/>
  <c r="K300" i="7"/>
  <c r="K297" i="7"/>
  <c r="K294" i="7"/>
  <c r="K291" i="7"/>
  <c r="K288" i="7"/>
  <c r="K285" i="7"/>
  <c r="K282" i="7"/>
  <c r="K279" i="7"/>
  <c r="K276" i="7"/>
  <c r="K273" i="7"/>
  <c r="K270" i="7"/>
  <c r="K267" i="7"/>
  <c r="K264" i="7"/>
  <c r="K261" i="7"/>
  <c r="K258" i="7"/>
  <c r="M2" i="7"/>
  <c r="J360" i="7"/>
  <c r="J357" i="7"/>
  <c r="J354" i="7"/>
  <c r="J351" i="7"/>
  <c r="J348" i="7"/>
  <c r="J345" i="7"/>
  <c r="J342" i="7"/>
  <c r="J339" i="7"/>
  <c r="J336" i="7"/>
  <c r="J333" i="7"/>
  <c r="J330" i="7"/>
  <c r="J327" i="7"/>
  <c r="J324" i="7"/>
  <c r="J321" i="7"/>
  <c r="J318" i="7"/>
  <c r="J315" i="7"/>
  <c r="J312" i="7"/>
  <c r="J309" i="7"/>
  <c r="J306" i="7"/>
  <c r="J303" i="7"/>
  <c r="J300" i="7"/>
  <c r="J297" i="7"/>
  <c r="J294" i="7"/>
  <c r="J291" i="7"/>
  <c r="J288" i="7"/>
  <c r="J285" i="7"/>
  <c r="J282" i="7"/>
  <c r="J279" i="7"/>
  <c r="J276" i="7"/>
  <c r="J273" i="7"/>
  <c r="J270" i="7"/>
  <c r="J267" i="7"/>
  <c r="J264" i="7"/>
  <c r="J261" i="7"/>
  <c r="J258" i="7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F3" i="6"/>
  <c r="J123" i="4" s="1"/>
  <c r="F123" i="11" s="1"/>
  <c r="F4" i="6"/>
  <c r="J124" i="4" s="1"/>
  <c r="F124" i="11" s="1"/>
  <c r="F5" i="6"/>
  <c r="J125" i="4" s="1"/>
  <c r="F125" i="11" s="1"/>
  <c r="F6" i="6"/>
  <c r="J126" i="4" s="1"/>
  <c r="F126" i="11" s="1"/>
  <c r="F7" i="6"/>
  <c r="J127" i="4" s="1"/>
  <c r="F127" i="11" s="1"/>
  <c r="F8" i="6"/>
  <c r="J128" i="4" s="1"/>
  <c r="F128" i="11" s="1"/>
  <c r="F9" i="6"/>
  <c r="J129" i="4" s="1"/>
  <c r="F129" i="11" s="1"/>
  <c r="F10" i="6"/>
  <c r="J130" i="4" s="1"/>
  <c r="F130" i="11" s="1"/>
  <c r="F11" i="6"/>
  <c r="J131" i="4" s="1"/>
  <c r="F131" i="11" s="1"/>
  <c r="F12" i="6"/>
  <c r="J132" i="4" s="1"/>
  <c r="F132" i="11" s="1"/>
  <c r="F13" i="6"/>
  <c r="J133" i="4" s="1"/>
  <c r="F133" i="11" s="1"/>
  <c r="F14" i="6"/>
  <c r="J134" i="4" s="1"/>
  <c r="F134" i="11" s="1"/>
  <c r="F15" i="6"/>
  <c r="J135" i="4" s="1"/>
  <c r="F135" i="11" s="1"/>
  <c r="F16" i="6"/>
  <c r="J136" i="4" s="1"/>
  <c r="F136" i="11" s="1"/>
  <c r="F17" i="6"/>
  <c r="J137" i="4" s="1"/>
  <c r="F137" i="11" s="1"/>
  <c r="F18" i="6"/>
  <c r="J138" i="4" s="1"/>
  <c r="F138" i="11" s="1"/>
  <c r="F19" i="6"/>
  <c r="J139" i="4" s="1"/>
  <c r="F139" i="11" s="1"/>
  <c r="F20" i="6"/>
  <c r="J140" i="4" s="1"/>
  <c r="F140" i="11" s="1"/>
  <c r="F21" i="6"/>
  <c r="J141" i="4" s="1"/>
  <c r="F141" i="11" s="1"/>
  <c r="F22" i="6"/>
  <c r="J142" i="4" s="1"/>
  <c r="F142" i="11" s="1"/>
  <c r="F23" i="6"/>
  <c r="J143" i="4" s="1"/>
  <c r="F143" i="11" s="1"/>
  <c r="F24" i="6"/>
  <c r="J144" i="4" s="1"/>
  <c r="F144" i="11" s="1"/>
  <c r="F25" i="6"/>
  <c r="J145" i="4" s="1"/>
  <c r="F145" i="11" s="1"/>
  <c r="F26" i="6"/>
  <c r="J146" i="4" s="1"/>
  <c r="F146" i="11" s="1"/>
  <c r="F27" i="6"/>
  <c r="J147" i="4" s="1"/>
  <c r="F147" i="11" s="1"/>
  <c r="F28" i="6"/>
  <c r="J148" i="4" s="1"/>
  <c r="F148" i="11" s="1"/>
  <c r="F29" i="6"/>
  <c r="J149" i="4" s="1"/>
  <c r="F149" i="11" s="1"/>
  <c r="F30" i="6"/>
  <c r="J150" i="4" s="1"/>
  <c r="F150" i="11" s="1"/>
  <c r="F31" i="6"/>
  <c r="J151" i="4" s="1"/>
  <c r="F151" i="11" s="1"/>
  <c r="F32" i="6"/>
  <c r="J152" i="4" s="1"/>
  <c r="F152" i="11" s="1"/>
  <c r="F33" i="6"/>
  <c r="J153" i="4" s="1"/>
  <c r="F153" i="11" s="1"/>
  <c r="F34" i="6"/>
  <c r="J154" i="4" s="1"/>
  <c r="F154" i="11" s="1"/>
  <c r="F35" i="6"/>
  <c r="J155" i="4" s="1"/>
  <c r="F155" i="11" s="1"/>
  <c r="F36" i="6"/>
  <c r="J156" i="4" s="1"/>
  <c r="F156" i="11" s="1"/>
  <c r="F37" i="6"/>
  <c r="J157" i="4" s="1"/>
  <c r="F157" i="11" s="1"/>
  <c r="F38" i="6"/>
  <c r="J158" i="4" s="1"/>
  <c r="F158" i="11" s="1"/>
  <c r="F39" i="6"/>
  <c r="J159" i="4" s="1"/>
  <c r="F159" i="11" s="1"/>
  <c r="F40" i="6"/>
  <c r="J160" i="4" s="1"/>
  <c r="F160" i="11" s="1"/>
  <c r="F41" i="6"/>
  <c r="J161" i="4" s="1"/>
  <c r="F161" i="11" s="1"/>
  <c r="F42" i="6"/>
  <c r="J162" i="4" s="1"/>
  <c r="F162" i="11" s="1"/>
  <c r="F43" i="6"/>
  <c r="J163" i="4" s="1"/>
  <c r="F163" i="11" s="1"/>
  <c r="F44" i="6"/>
  <c r="J164" i="4" s="1"/>
  <c r="F164" i="11" s="1"/>
  <c r="F45" i="6"/>
  <c r="J165" i="4" s="1"/>
  <c r="F165" i="11" s="1"/>
  <c r="F46" i="6"/>
  <c r="J166" i="4" s="1"/>
  <c r="F166" i="11" s="1"/>
  <c r="F47" i="6"/>
  <c r="J167" i="4" s="1"/>
  <c r="F167" i="11" s="1"/>
  <c r="F48" i="6"/>
  <c r="J168" i="4" s="1"/>
  <c r="F168" i="11" s="1"/>
  <c r="F49" i="6"/>
  <c r="J169" i="4" s="1"/>
  <c r="F169" i="11" s="1"/>
  <c r="F50" i="6"/>
  <c r="J170" i="4" s="1"/>
  <c r="F170" i="11" s="1"/>
  <c r="F51" i="6"/>
  <c r="J171" i="4" s="1"/>
  <c r="F171" i="11" s="1"/>
  <c r="F52" i="6"/>
  <c r="J172" i="4" s="1"/>
  <c r="F172" i="11" s="1"/>
  <c r="F53" i="6"/>
  <c r="J173" i="4" s="1"/>
  <c r="F173" i="11" s="1"/>
  <c r="F54" i="6"/>
  <c r="J174" i="4" s="1"/>
  <c r="F174" i="11" s="1"/>
  <c r="F55" i="6"/>
  <c r="J175" i="4" s="1"/>
  <c r="F175" i="11" s="1"/>
  <c r="F56" i="6"/>
  <c r="J176" i="4" s="1"/>
  <c r="F176" i="11" s="1"/>
  <c r="F57" i="6"/>
  <c r="J177" i="4" s="1"/>
  <c r="F177" i="11" s="1"/>
  <c r="F58" i="6"/>
  <c r="J178" i="4" s="1"/>
  <c r="F178" i="11" s="1"/>
  <c r="F59" i="6"/>
  <c r="J179" i="4" s="1"/>
  <c r="F179" i="11" s="1"/>
  <c r="F60" i="6"/>
  <c r="J180" i="4" s="1"/>
  <c r="F180" i="11" s="1"/>
  <c r="F61" i="6"/>
  <c r="J181" i="4" s="1"/>
  <c r="F181" i="11" s="1"/>
  <c r="F62" i="6"/>
  <c r="J182" i="4" s="1"/>
  <c r="F182" i="11" s="1"/>
  <c r="F63" i="6"/>
  <c r="J183" i="4" s="1"/>
  <c r="F183" i="11" s="1"/>
  <c r="F64" i="6"/>
  <c r="J184" i="4" s="1"/>
  <c r="F184" i="11" s="1"/>
  <c r="F65" i="6"/>
  <c r="J185" i="4" s="1"/>
  <c r="F185" i="11" s="1"/>
  <c r="F66" i="6"/>
  <c r="J186" i="4" s="1"/>
  <c r="F186" i="11" s="1"/>
  <c r="F67" i="6"/>
  <c r="J187" i="4" s="1"/>
  <c r="F187" i="11" s="1"/>
  <c r="F68" i="6"/>
  <c r="J188" i="4" s="1"/>
  <c r="F188" i="11" s="1"/>
  <c r="F69" i="6"/>
  <c r="J189" i="4" s="1"/>
  <c r="F189" i="11" s="1"/>
  <c r="F70" i="6"/>
  <c r="J190" i="4" s="1"/>
  <c r="F190" i="11" s="1"/>
  <c r="F71" i="6"/>
  <c r="J191" i="4" s="1"/>
  <c r="F191" i="11" s="1"/>
  <c r="F72" i="6"/>
  <c r="J192" i="4" s="1"/>
  <c r="F192" i="11" s="1"/>
  <c r="F73" i="6"/>
  <c r="J193" i="4" s="1"/>
  <c r="F193" i="11" s="1"/>
  <c r="F74" i="6"/>
  <c r="J194" i="4" s="1"/>
  <c r="F194" i="11" s="1"/>
  <c r="F75" i="6"/>
  <c r="J195" i="4" s="1"/>
  <c r="F195" i="11" s="1"/>
  <c r="F76" i="6"/>
  <c r="J196" i="4" s="1"/>
  <c r="F196" i="11" s="1"/>
  <c r="F77" i="6"/>
  <c r="J197" i="4" s="1"/>
  <c r="F197" i="11" s="1"/>
  <c r="F78" i="6"/>
  <c r="J198" i="4" s="1"/>
  <c r="F198" i="11" s="1"/>
  <c r="F79" i="6"/>
  <c r="J199" i="4" s="1"/>
  <c r="F199" i="11" s="1"/>
  <c r="F80" i="6"/>
  <c r="J200" i="4" s="1"/>
  <c r="F200" i="11" s="1"/>
  <c r="F81" i="6"/>
  <c r="J201" i="4" s="1"/>
  <c r="F201" i="11" s="1"/>
  <c r="F82" i="6"/>
  <c r="J202" i="4" s="1"/>
  <c r="F202" i="11" s="1"/>
  <c r="F83" i="6"/>
  <c r="J203" i="4" s="1"/>
  <c r="F203" i="11" s="1"/>
  <c r="F84" i="6"/>
  <c r="J204" i="4" s="1"/>
  <c r="F204" i="11" s="1"/>
  <c r="F85" i="6"/>
  <c r="J205" i="4" s="1"/>
  <c r="F205" i="11" s="1"/>
  <c r="F86" i="6"/>
  <c r="J206" i="4" s="1"/>
  <c r="F206" i="11" s="1"/>
  <c r="F87" i="6"/>
  <c r="J207" i="4" s="1"/>
  <c r="F207" i="11" s="1"/>
  <c r="F88" i="6"/>
  <c r="J208" i="4" s="1"/>
  <c r="F208" i="11" s="1"/>
  <c r="F89" i="6"/>
  <c r="J209" i="4" s="1"/>
  <c r="F209" i="11" s="1"/>
  <c r="F90" i="6"/>
  <c r="J210" i="4" s="1"/>
  <c r="F210" i="11" s="1"/>
  <c r="F91" i="6"/>
  <c r="J211" i="4" s="1"/>
  <c r="F211" i="11" s="1"/>
  <c r="F92" i="6"/>
  <c r="J212" i="4" s="1"/>
  <c r="F212" i="11" s="1"/>
  <c r="F93" i="6"/>
  <c r="J213" i="4" s="1"/>
  <c r="F213" i="11" s="1"/>
  <c r="F94" i="6"/>
  <c r="J214" i="4" s="1"/>
  <c r="F214" i="11" s="1"/>
  <c r="F95" i="6"/>
  <c r="J215" i="4" s="1"/>
  <c r="F215" i="11" s="1"/>
  <c r="F96" i="6"/>
  <c r="J216" i="4" s="1"/>
  <c r="F216" i="11" s="1"/>
  <c r="F97" i="6"/>
  <c r="J217" i="4" s="1"/>
  <c r="F217" i="11" s="1"/>
  <c r="F98" i="6"/>
  <c r="J218" i="4" s="1"/>
  <c r="F218" i="11" s="1"/>
  <c r="F99" i="6"/>
  <c r="J219" i="4" s="1"/>
  <c r="F219" i="11" s="1"/>
  <c r="F100" i="6"/>
  <c r="J220" i="4" s="1"/>
  <c r="F220" i="11" s="1"/>
  <c r="F101" i="6"/>
  <c r="J221" i="4" s="1"/>
  <c r="F221" i="11" s="1"/>
  <c r="F102" i="6"/>
  <c r="J222" i="4" s="1"/>
  <c r="F222" i="11" s="1"/>
  <c r="F103" i="6"/>
  <c r="J223" i="4" s="1"/>
  <c r="F223" i="11" s="1"/>
  <c r="F104" i="6"/>
  <c r="J224" i="4" s="1"/>
  <c r="F224" i="11" s="1"/>
  <c r="F105" i="6"/>
  <c r="J225" i="4" s="1"/>
  <c r="F225" i="11" s="1"/>
  <c r="F106" i="6"/>
  <c r="J226" i="4" s="1"/>
  <c r="F226" i="11" s="1"/>
  <c r="F107" i="6"/>
  <c r="J227" i="4" s="1"/>
  <c r="F227" i="11" s="1"/>
  <c r="F108" i="6"/>
  <c r="J228" i="4" s="1"/>
  <c r="F228" i="11" s="1"/>
  <c r="F109" i="6"/>
  <c r="J229" i="4" s="1"/>
  <c r="F229" i="11" s="1"/>
  <c r="F110" i="6"/>
  <c r="J230" i="4" s="1"/>
  <c r="F230" i="11" s="1"/>
  <c r="F111" i="6"/>
  <c r="J231" i="4" s="1"/>
  <c r="F231" i="11" s="1"/>
  <c r="F112" i="6"/>
  <c r="J232" i="4" s="1"/>
  <c r="F232" i="11" s="1"/>
  <c r="F113" i="6"/>
  <c r="J233" i="4" s="1"/>
  <c r="F233" i="11" s="1"/>
  <c r="F114" i="6"/>
  <c r="J234" i="4" s="1"/>
  <c r="F234" i="11" s="1"/>
  <c r="F115" i="6"/>
  <c r="J235" i="4" s="1"/>
  <c r="F235" i="11" s="1"/>
  <c r="F116" i="6"/>
  <c r="J236" i="4" s="1"/>
  <c r="F236" i="11" s="1"/>
  <c r="F117" i="6"/>
  <c r="J237" i="4" s="1"/>
  <c r="F237" i="11" s="1"/>
  <c r="F118" i="6"/>
  <c r="J238" i="4" s="1"/>
  <c r="F238" i="11" s="1"/>
  <c r="F119" i="6"/>
  <c r="J239" i="4" s="1"/>
  <c r="F239" i="11" s="1"/>
  <c r="F120" i="6"/>
  <c r="J240" i="4" s="1"/>
  <c r="F240" i="11" s="1"/>
  <c r="F121" i="6"/>
  <c r="J241" i="4" s="1"/>
  <c r="F241" i="11" s="1"/>
  <c r="O2" i="6"/>
  <c r="U122" i="4" s="1"/>
  <c r="O3" i="6"/>
  <c r="U123" i="4" s="1"/>
  <c r="O4" i="6"/>
  <c r="U124" i="4" s="1"/>
  <c r="O5" i="6"/>
  <c r="U125" i="4" s="1"/>
  <c r="O6" i="6"/>
  <c r="U126" i="4" s="1"/>
  <c r="O7" i="6"/>
  <c r="U127" i="4" s="1"/>
  <c r="O8" i="6"/>
  <c r="U128" i="4" s="1"/>
  <c r="O9" i="6"/>
  <c r="U129" i="4" s="1"/>
  <c r="O10" i="6"/>
  <c r="U130" i="4" s="1"/>
  <c r="O11" i="6"/>
  <c r="U131" i="4" s="1"/>
  <c r="O12" i="6"/>
  <c r="U132" i="4" s="1"/>
  <c r="O13" i="6"/>
  <c r="U133" i="4" s="1"/>
  <c r="O14" i="6"/>
  <c r="U134" i="4" s="1"/>
  <c r="O15" i="6"/>
  <c r="U135" i="4" s="1"/>
  <c r="O16" i="6"/>
  <c r="U136" i="4" s="1"/>
  <c r="O17" i="6"/>
  <c r="U137" i="4" s="1"/>
  <c r="O18" i="6"/>
  <c r="U138" i="4" s="1"/>
  <c r="O19" i="6"/>
  <c r="U139" i="4" s="1"/>
  <c r="O20" i="6"/>
  <c r="U140" i="4" s="1"/>
  <c r="O21" i="6"/>
  <c r="U141" i="4" s="1"/>
  <c r="O22" i="6"/>
  <c r="U142" i="4" s="1"/>
  <c r="O23" i="6"/>
  <c r="U143" i="4" s="1"/>
  <c r="O24" i="6"/>
  <c r="U144" i="4" s="1"/>
  <c r="O25" i="6"/>
  <c r="U145" i="4" s="1"/>
  <c r="O26" i="6"/>
  <c r="U146" i="4" s="1"/>
  <c r="O27" i="6"/>
  <c r="U147" i="4" s="1"/>
  <c r="O28" i="6"/>
  <c r="U148" i="4" s="1"/>
  <c r="O29" i="6"/>
  <c r="U149" i="4" s="1"/>
  <c r="O30" i="6"/>
  <c r="U150" i="4" s="1"/>
  <c r="O31" i="6"/>
  <c r="U151" i="4" s="1"/>
  <c r="O32" i="6"/>
  <c r="U152" i="4" s="1"/>
  <c r="O33" i="6"/>
  <c r="U153" i="4" s="1"/>
  <c r="O34" i="6"/>
  <c r="U154" i="4" s="1"/>
  <c r="O35" i="6"/>
  <c r="U155" i="4" s="1"/>
  <c r="O36" i="6"/>
  <c r="U156" i="4" s="1"/>
  <c r="O37" i="6"/>
  <c r="U157" i="4" s="1"/>
  <c r="O38" i="6"/>
  <c r="U158" i="4" s="1"/>
  <c r="O39" i="6"/>
  <c r="U159" i="4" s="1"/>
  <c r="O40" i="6"/>
  <c r="U160" i="4" s="1"/>
  <c r="O41" i="6"/>
  <c r="U161" i="4" s="1"/>
  <c r="O42" i="6"/>
  <c r="U162" i="4" s="1"/>
  <c r="O43" i="6"/>
  <c r="U163" i="4" s="1"/>
  <c r="O44" i="6"/>
  <c r="U164" i="4" s="1"/>
  <c r="O45" i="6"/>
  <c r="U165" i="4" s="1"/>
  <c r="O46" i="6"/>
  <c r="U166" i="4" s="1"/>
  <c r="O47" i="6"/>
  <c r="U167" i="4" s="1"/>
  <c r="O48" i="6"/>
  <c r="U168" i="4" s="1"/>
  <c r="O49" i="6"/>
  <c r="U169" i="4" s="1"/>
  <c r="O50" i="6"/>
  <c r="U170" i="4" s="1"/>
  <c r="O51" i="6"/>
  <c r="U171" i="4" s="1"/>
  <c r="O52" i="6"/>
  <c r="U172" i="4" s="1"/>
  <c r="O53" i="6"/>
  <c r="U173" i="4" s="1"/>
  <c r="O54" i="6"/>
  <c r="U174" i="4" s="1"/>
  <c r="O55" i="6"/>
  <c r="U175" i="4" s="1"/>
  <c r="O56" i="6"/>
  <c r="U176" i="4" s="1"/>
  <c r="O57" i="6"/>
  <c r="U177" i="4" s="1"/>
  <c r="O58" i="6"/>
  <c r="U178" i="4" s="1"/>
  <c r="O59" i="6"/>
  <c r="U179" i="4" s="1"/>
  <c r="O60" i="6"/>
  <c r="U180" i="4" s="1"/>
  <c r="O61" i="6"/>
  <c r="U181" i="4" s="1"/>
  <c r="O62" i="6"/>
  <c r="U182" i="4" s="1"/>
  <c r="O63" i="6"/>
  <c r="U183" i="4" s="1"/>
  <c r="O64" i="6"/>
  <c r="U184" i="4" s="1"/>
  <c r="O65" i="6"/>
  <c r="U185" i="4" s="1"/>
  <c r="O66" i="6"/>
  <c r="U186" i="4" s="1"/>
  <c r="O67" i="6"/>
  <c r="U187" i="4" s="1"/>
  <c r="O68" i="6"/>
  <c r="U188" i="4" s="1"/>
  <c r="O69" i="6"/>
  <c r="U189" i="4" s="1"/>
  <c r="O70" i="6"/>
  <c r="U190" i="4" s="1"/>
  <c r="O71" i="6"/>
  <c r="U191" i="4" s="1"/>
  <c r="O72" i="6"/>
  <c r="U192" i="4" s="1"/>
  <c r="O73" i="6"/>
  <c r="U193" i="4" s="1"/>
  <c r="O74" i="6"/>
  <c r="U194" i="4" s="1"/>
  <c r="O75" i="6"/>
  <c r="U195" i="4" s="1"/>
  <c r="O76" i="6"/>
  <c r="U196" i="4" s="1"/>
  <c r="O77" i="6"/>
  <c r="U197" i="4" s="1"/>
  <c r="O78" i="6"/>
  <c r="U198" i="4" s="1"/>
  <c r="O79" i="6"/>
  <c r="U199" i="4" s="1"/>
  <c r="O80" i="6"/>
  <c r="U200" i="4" s="1"/>
  <c r="O81" i="6"/>
  <c r="U201" i="4" s="1"/>
  <c r="O82" i="6"/>
  <c r="U202" i="4" s="1"/>
  <c r="O83" i="6"/>
  <c r="U203" i="4" s="1"/>
  <c r="O84" i="6"/>
  <c r="U204" i="4" s="1"/>
  <c r="O85" i="6"/>
  <c r="U205" i="4" s="1"/>
  <c r="O86" i="6"/>
  <c r="U206" i="4" s="1"/>
  <c r="O87" i="6"/>
  <c r="U207" i="4" s="1"/>
  <c r="O88" i="6"/>
  <c r="U208" i="4" s="1"/>
  <c r="O89" i="6"/>
  <c r="U209" i="4" s="1"/>
  <c r="O90" i="6"/>
  <c r="U210" i="4" s="1"/>
  <c r="O91" i="6"/>
  <c r="U211" i="4" s="1"/>
  <c r="O92" i="6"/>
  <c r="U212" i="4" s="1"/>
  <c r="O93" i="6"/>
  <c r="U213" i="4" s="1"/>
  <c r="O94" i="6"/>
  <c r="U214" i="4" s="1"/>
  <c r="O95" i="6"/>
  <c r="U215" i="4" s="1"/>
  <c r="O96" i="6"/>
  <c r="U216" i="4" s="1"/>
  <c r="O97" i="6"/>
  <c r="U217" i="4" s="1"/>
  <c r="O98" i="6"/>
  <c r="U218" i="4" s="1"/>
  <c r="O99" i="6"/>
  <c r="U219" i="4" s="1"/>
  <c r="O100" i="6"/>
  <c r="U220" i="4" s="1"/>
  <c r="O101" i="6"/>
  <c r="U221" i="4" s="1"/>
  <c r="O102" i="6"/>
  <c r="U222" i="4" s="1"/>
  <c r="O103" i="6"/>
  <c r="U223" i="4" s="1"/>
  <c r="O104" i="6"/>
  <c r="U224" i="4" s="1"/>
  <c r="O105" i="6"/>
  <c r="U225" i="4" s="1"/>
  <c r="O106" i="6"/>
  <c r="U226" i="4" s="1"/>
  <c r="O107" i="6"/>
  <c r="U227" i="4" s="1"/>
  <c r="O108" i="6"/>
  <c r="U228" i="4" s="1"/>
  <c r="O109" i="6"/>
  <c r="U229" i="4" s="1"/>
  <c r="O110" i="6"/>
  <c r="U230" i="4" s="1"/>
  <c r="O111" i="6"/>
  <c r="U231" i="4" s="1"/>
  <c r="O112" i="6"/>
  <c r="U232" i="4" s="1"/>
  <c r="O113" i="6"/>
  <c r="U233" i="4" s="1"/>
  <c r="O114" i="6"/>
  <c r="U234" i="4" s="1"/>
  <c r="O115" i="6"/>
  <c r="U235" i="4" s="1"/>
  <c r="O116" i="6"/>
  <c r="U236" i="4" s="1"/>
  <c r="O117" i="6"/>
  <c r="U237" i="4" s="1"/>
  <c r="O118" i="6"/>
  <c r="U238" i="4" s="1"/>
  <c r="O119" i="6"/>
  <c r="U239" i="4" s="1"/>
  <c r="O120" i="6"/>
  <c r="U240" i="4" s="1"/>
  <c r="O121" i="6"/>
  <c r="U241" i="4" s="1"/>
  <c r="O122" i="6"/>
  <c r="O121" i="5"/>
  <c r="U361" i="4" s="1"/>
  <c r="O120" i="5"/>
  <c r="U360" i="4" s="1"/>
  <c r="O119" i="5"/>
  <c r="U359" i="4" s="1"/>
  <c r="O118" i="5"/>
  <c r="U358" i="4" s="1"/>
  <c r="O117" i="5"/>
  <c r="U357" i="4" s="1"/>
  <c r="O116" i="5"/>
  <c r="U356" i="4" s="1"/>
  <c r="O115" i="5"/>
  <c r="U355" i="4" s="1"/>
  <c r="O114" i="5"/>
  <c r="U354" i="4" s="1"/>
  <c r="O113" i="5"/>
  <c r="U353" i="4" s="1"/>
  <c r="O112" i="5"/>
  <c r="U352" i="4" s="1"/>
  <c r="O111" i="5"/>
  <c r="U351" i="4" s="1"/>
  <c r="O110" i="5"/>
  <c r="U350" i="4" s="1"/>
  <c r="O109" i="5"/>
  <c r="U349" i="4" s="1"/>
  <c r="O108" i="5"/>
  <c r="U348" i="4" s="1"/>
  <c r="O107" i="5"/>
  <c r="U347" i="4" s="1"/>
  <c r="O106" i="5"/>
  <c r="U346" i="4" s="1"/>
  <c r="O105" i="5"/>
  <c r="U345" i="4" s="1"/>
  <c r="O104" i="5"/>
  <c r="U344" i="4" s="1"/>
  <c r="O103" i="5"/>
  <c r="U343" i="4" s="1"/>
  <c r="O102" i="5"/>
  <c r="U342" i="4" s="1"/>
  <c r="O101" i="5"/>
  <c r="U341" i="4" s="1"/>
  <c r="O100" i="5"/>
  <c r="U340" i="4" s="1"/>
  <c r="O99" i="5"/>
  <c r="U339" i="4" s="1"/>
  <c r="O98" i="5"/>
  <c r="U338" i="4" s="1"/>
  <c r="O97" i="5"/>
  <c r="U337" i="4" s="1"/>
  <c r="O96" i="5"/>
  <c r="U336" i="4" s="1"/>
  <c r="O95" i="5"/>
  <c r="U335" i="4" s="1"/>
  <c r="O94" i="5"/>
  <c r="U334" i="4" s="1"/>
  <c r="O93" i="5"/>
  <c r="U333" i="4" s="1"/>
  <c r="O92" i="5"/>
  <c r="U332" i="4" s="1"/>
  <c r="O91" i="5"/>
  <c r="U331" i="4" s="1"/>
  <c r="O90" i="5"/>
  <c r="U330" i="4" s="1"/>
  <c r="O89" i="5"/>
  <c r="U329" i="4" s="1"/>
  <c r="O88" i="5"/>
  <c r="U328" i="4" s="1"/>
  <c r="O87" i="5"/>
  <c r="U327" i="4" s="1"/>
  <c r="O86" i="5"/>
  <c r="U326" i="4" s="1"/>
  <c r="O85" i="5"/>
  <c r="U325" i="4" s="1"/>
  <c r="O84" i="5"/>
  <c r="U324" i="4" s="1"/>
  <c r="O83" i="5"/>
  <c r="U323" i="4" s="1"/>
  <c r="O82" i="5"/>
  <c r="U322" i="4" s="1"/>
  <c r="O81" i="5"/>
  <c r="U321" i="4" s="1"/>
  <c r="O80" i="5"/>
  <c r="U320" i="4" s="1"/>
  <c r="O79" i="5"/>
  <c r="U319" i="4" s="1"/>
  <c r="O78" i="5"/>
  <c r="U318" i="4" s="1"/>
  <c r="O77" i="5"/>
  <c r="U317" i="4" s="1"/>
  <c r="O76" i="5"/>
  <c r="U316" i="4" s="1"/>
  <c r="O75" i="5"/>
  <c r="U315" i="4" s="1"/>
  <c r="O74" i="5"/>
  <c r="U314" i="4" s="1"/>
  <c r="O73" i="5"/>
  <c r="U313" i="4" s="1"/>
  <c r="O72" i="5"/>
  <c r="U312" i="4" s="1"/>
  <c r="O71" i="5"/>
  <c r="U311" i="4" s="1"/>
  <c r="O70" i="5"/>
  <c r="U310" i="4" s="1"/>
  <c r="O69" i="5"/>
  <c r="U309" i="4" s="1"/>
  <c r="O68" i="5"/>
  <c r="U308" i="4" s="1"/>
  <c r="O67" i="5"/>
  <c r="U307" i="4" s="1"/>
  <c r="O66" i="5"/>
  <c r="U306" i="4" s="1"/>
  <c r="O65" i="5"/>
  <c r="U305" i="4" s="1"/>
  <c r="O64" i="5"/>
  <c r="U304" i="4" s="1"/>
  <c r="O63" i="5"/>
  <c r="U303" i="4" s="1"/>
  <c r="O62" i="5"/>
  <c r="U302" i="4" s="1"/>
  <c r="O61" i="5"/>
  <c r="U301" i="4" s="1"/>
  <c r="O60" i="5"/>
  <c r="U300" i="4" s="1"/>
  <c r="O59" i="5"/>
  <c r="U299" i="4" s="1"/>
  <c r="O58" i="5"/>
  <c r="U298" i="4" s="1"/>
  <c r="O57" i="5"/>
  <c r="U297" i="4" s="1"/>
  <c r="O56" i="5"/>
  <c r="U296" i="4" s="1"/>
  <c r="O55" i="5"/>
  <c r="U295" i="4" s="1"/>
  <c r="O54" i="5"/>
  <c r="U294" i="4" s="1"/>
  <c r="O53" i="5"/>
  <c r="U293" i="4" s="1"/>
  <c r="O52" i="5"/>
  <c r="U292" i="4" s="1"/>
  <c r="O51" i="5"/>
  <c r="U291" i="4" s="1"/>
  <c r="O50" i="5"/>
  <c r="U290" i="4" s="1"/>
  <c r="O49" i="5"/>
  <c r="U289" i="4" s="1"/>
  <c r="O48" i="5"/>
  <c r="U288" i="4" s="1"/>
  <c r="O47" i="5"/>
  <c r="U287" i="4" s="1"/>
  <c r="O46" i="5"/>
  <c r="U286" i="4" s="1"/>
  <c r="O45" i="5"/>
  <c r="U285" i="4" s="1"/>
  <c r="O44" i="5"/>
  <c r="U284" i="4" s="1"/>
  <c r="O43" i="5"/>
  <c r="U283" i="4" s="1"/>
  <c r="O42" i="5"/>
  <c r="U282" i="4" s="1"/>
  <c r="O41" i="5"/>
  <c r="U281" i="4" s="1"/>
  <c r="O40" i="5"/>
  <c r="U280" i="4" s="1"/>
  <c r="O39" i="5"/>
  <c r="U279" i="4" s="1"/>
  <c r="O38" i="5"/>
  <c r="U278" i="4" s="1"/>
  <c r="O37" i="5"/>
  <c r="U277" i="4" s="1"/>
  <c r="O36" i="5"/>
  <c r="U276" i="4" s="1"/>
  <c r="O35" i="5"/>
  <c r="U275" i="4" s="1"/>
  <c r="O34" i="5"/>
  <c r="U274" i="4" s="1"/>
  <c r="O33" i="5"/>
  <c r="U273" i="4" s="1"/>
  <c r="O32" i="5"/>
  <c r="U272" i="4" s="1"/>
  <c r="O31" i="5"/>
  <c r="U271" i="4" s="1"/>
  <c r="O30" i="5"/>
  <c r="U270" i="4" s="1"/>
  <c r="O29" i="5"/>
  <c r="U269" i="4" s="1"/>
  <c r="O28" i="5"/>
  <c r="U268" i="4" s="1"/>
  <c r="O27" i="5"/>
  <c r="U267" i="4" s="1"/>
  <c r="O26" i="5"/>
  <c r="U266" i="4" s="1"/>
  <c r="O25" i="5"/>
  <c r="U265" i="4" s="1"/>
  <c r="O24" i="5"/>
  <c r="U264" i="4" s="1"/>
  <c r="O23" i="5"/>
  <c r="U263" i="4" s="1"/>
  <c r="O22" i="5"/>
  <c r="U262" i="4" s="1"/>
  <c r="O21" i="5"/>
  <c r="U261" i="4" s="1"/>
  <c r="O20" i="5"/>
  <c r="U260" i="4" s="1"/>
  <c r="O19" i="5"/>
  <c r="U259" i="4" s="1"/>
  <c r="O18" i="5"/>
  <c r="U258" i="4" s="1"/>
  <c r="O17" i="5"/>
  <c r="U257" i="4" s="1"/>
  <c r="O16" i="5"/>
  <c r="U256" i="4" s="1"/>
  <c r="O15" i="5"/>
  <c r="U255" i="4" s="1"/>
  <c r="O14" i="5"/>
  <c r="U254" i="4" s="1"/>
  <c r="O13" i="5"/>
  <c r="U253" i="4" s="1"/>
  <c r="O12" i="5"/>
  <c r="U252" i="4" s="1"/>
  <c r="O11" i="5"/>
  <c r="U251" i="4" s="1"/>
  <c r="O10" i="5"/>
  <c r="U250" i="4" s="1"/>
  <c r="O9" i="5"/>
  <c r="U249" i="4" s="1"/>
  <c r="O8" i="5"/>
  <c r="U248" i="4" s="1"/>
  <c r="O7" i="5"/>
  <c r="U247" i="4" s="1"/>
  <c r="O6" i="5"/>
  <c r="U246" i="4" s="1"/>
  <c r="O5" i="5"/>
  <c r="U245" i="4" s="1"/>
  <c r="O4" i="5"/>
  <c r="U244" i="4" s="1"/>
  <c r="O3" i="5"/>
  <c r="U243" i="4" s="1"/>
  <c r="O2" i="5"/>
  <c r="U242" i="4" s="1"/>
  <c r="O122" i="5"/>
  <c r="U362" i="4" s="1"/>
  <c r="U3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2" i="4"/>
  <c r="C122" i="6"/>
  <c r="D122" i="6"/>
  <c r="E122" i="6"/>
  <c r="B122" i="6"/>
  <c r="F40" i="11" l="1"/>
  <c r="F84" i="7"/>
  <c r="F3" i="7"/>
  <c r="F121" i="11"/>
  <c r="F15" i="7"/>
  <c r="F109" i="11"/>
  <c r="F27" i="7"/>
  <c r="F97" i="11"/>
  <c r="F39" i="7"/>
  <c r="F85" i="11"/>
  <c r="F51" i="7"/>
  <c r="F73" i="11"/>
  <c r="F63" i="7"/>
  <c r="F61" i="11"/>
  <c r="F75" i="7"/>
  <c r="F49" i="11"/>
  <c r="F37" i="11"/>
  <c r="F87" i="7"/>
  <c r="F25" i="11"/>
  <c r="F99" i="7"/>
  <c r="F111" i="7"/>
  <c r="F13" i="11"/>
  <c r="F4" i="7"/>
  <c r="F120" i="11"/>
  <c r="F16" i="7"/>
  <c r="F108" i="11"/>
  <c r="F28" i="7"/>
  <c r="F96" i="11"/>
  <c r="F40" i="7"/>
  <c r="F84" i="11"/>
  <c r="F52" i="7"/>
  <c r="F72" i="11"/>
  <c r="F64" i="7"/>
  <c r="F60" i="11"/>
  <c r="F76" i="7"/>
  <c r="F48" i="11"/>
  <c r="F36" i="11"/>
  <c r="F88" i="7"/>
  <c r="F24" i="11"/>
  <c r="F100" i="7"/>
  <c r="F112" i="7"/>
  <c r="F12" i="11"/>
  <c r="F12" i="7"/>
  <c r="F112" i="11"/>
  <c r="F120" i="7"/>
  <c r="F4" i="11"/>
  <c r="F5" i="7"/>
  <c r="F119" i="11"/>
  <c r="F17" i="7"/>
  <c r="F107" i="11"/>
  <c r="F29" i="7"/>
  <c r="F95" i="11"/>
  <c r="F41" i="7"/>
  <c r="F83" i="11"/>
  <c r="F53" i="7"/>
  <c r="F71" i="11"/>
  <c r="F65" i="7"/>
  <c r="F59" i="11"/>
  <c r="F77" i="7"/>
  <c r="F47" i="11"/>
  <c r="F35" i="11"/>
  <c r="F89" i="7"/>
  <c r="F23" i="11"/>
  <c r="F101" i="7"/>
  <c r="F11" i="11"/>
  <c r="F113" i="7"/>
  <c r="F30" i="7"/>
  <c r="F94" i="11"/>
  <c r="F54" i="7"/>
  <c r="F70" i="11"/>
  <c r="F66" i="7"/>
  <c r="F58" i="11"/>
  <c r="F78" i="7"/>
  <c r="F46" i="11"/>
  <c r="F34" i="11"/>
  <c r="F90" i="7"/>
  <c r="F22" i="11"/>
  <c r="F102" i="7"/>
  <c r="F10" i="11"/>
  <c r="F114" i="7"/>
  <c r="F76" i="11"/>
  <c r="F48" i="7"/>
  <c r="F7" i="7"/>
  <c r="F117" i="11"/>
  <c r="F19" i="7"/>
  <c r="F105" i="11"/>
  <c r="F31" i="7"/>
  <c r="F93" i="11"/>
  <c r="F43" i="7"/>
  <c r="F81" i="11"/>
  <c r="F55" i="7"/>
  <c r="F69" i="11"/>
  <c r="F67" i="7"/>
  <c r="F57" i="11"/>
  <c r="F79" i="7"/>
  <c r="F45" i="11"/>
  <c r="F33" i="11"/>
  <c r="F91" i="7"/>
  <c r="F21" i="11"/>
  <c r="F103" i="7"/>
  <c r="F9" i="11"/>
  <c r="F115" i="7"/>
  <c r="F108" i="7"/>
  <c r="F16" i="11"/>
  <c r="F42" i="7"/>
  <c r="F82" i="11"/>
  <c r="F8" i="7"/>
  <c r="F116" i="11"/>
  <c r="F20" i="7"/>
  <c r="F104" i="11"/>
  <c r="F32" i="7"/>
  <c r="F92" i="11"/>
  <c r="F44" i="7"/>
  <c r="F80" i="11"/>
  <c r="F56" i="7"/>
  <c r="F68" i="11"/>
  <c r="F68" i="7"/>
  <c r="F56" i="11"/>
  <c r="F80" i="7"/>
  <c r="F44" i="11"/>
  <c r="F32" i="11"/>
  <c r="F92" i="7"/>
  <c r="F20" i="11"/>
  <c r="F104" i="7"/>
  <c r="F8" i="11"/>
  <c r="F116" i="7"/>
  <c r="F52" i="11"/>
  <c r="F72" i="7"/>
  <c r="F6" i="7"/>
  <c r="F118" i="11"/>
  <c r="F9" i="7"/>
  <c r="F115" i="11"/>
  <c r="F21" i="7"/>
  <c r="F103" i="11"/>
  <c r="F33" i="7"/>
  <c r="F91" i="11"/>
  <c r="F45" i="7"/>
  <c r="F79" i="11"/>
  <c r="F57" i="7"/>
  <c r="F67" i="11"/>
  <c r="F69" i="7"/>
  <c r="F55" i="11"/>
  <c r="F81" i="7"/>
  <c r="F43" i="11"/>
  <c r="F93" i="7"/>
  <c r="F31" i="11"/>
  <c r="F105" i="7"/>
  <c r="F19" i="11"/>
  <c r="F117" i="7"/>
  <c r="F7" i="11"/>
  <c r="F100" i="11"/>
  <c r="F24" i="7"/>
  <c r="F18" i="7"/>
  <c r="F106" i="11"/>
  <c r="F10" i="7"/>
  <c r="F114" i="11"/>
  <c r="F22" i="7"/>
  <c r="F102" i="11"/>
  <c r="F34" i="7"/>
  <c r="F90" i="11"/>
  <c r="F46" i="7"/>
  <c r="F78" i="11"/>
  <c r="F58" i="7"/>
  <c r="F66" i="11"/>
  <c r="F70" i="7"/>
  <c r="F54" i="11"/>
  <c r="F82" i="7"/>
  <c r="F42" i="11"/>
  <c r="F30" i="11"/>
  <c r="F94" i="7"/>
  <c r="F18" i="11"/>
  <c r="F106" i="7"/>
  <c r="F6" i="11"/>
  <c r="F118" i="7"/>
  <c r="F88" i="11"/>
  <c r="F36" i="7"/>
  <c r="F113" i="11"/>
  <c r="F11" i="7"/>
  <c r="F101" i="11"/>
  <c r="F23" i="7"/>
  <c r="F89" i="11"/>
  <c r="F35" i="7"/>
  <c r="F77" i="11"/>
  <c r="F47" i="7"/>
  <c r="F65" i="11"/>
  <c r="F59" i="7"/>
  <c r="F53" i="11"/>
  <c r="F71" i="7"/>
  <c r="F83" i="7"/>
  <c r="F41" i="11"/>
  <c r="F29" i="11"/>
  <c r="F95" i="7"/>
  <c r="F17" i="11"/>
  <c r="F107" i="7"/>
  <c r="F5" i="11"/>
  <c r="F119" i="7"/>
  <c r="F64" i="11"/>
  <c r="F60" i="7"/>
  <c r="F13" i="7"/>
  <c r="F111" i="11"/>
  <c r="F25" i="7"/>
  <c r="F99" i="11"/>
  <c r="F37" i="7"/>
  <c r="F87" i="11"/>
  <c r="F49" i="7"/>
  <c r="F75" i="11"/>
  <c r="F61" i="7"/>
  <c r="F63" i="11"/>
  <c r="F73" i="7"/>
  <c r="F51" i="11"/>
  <c r="F39" i="11"/>
  <c r="F85" i="7"/>
  <c r="F97" i="7"/>
  <c r="F27" i="11"/>
  <c r="F109" i="7"/>
  <c r="F15" i="11"/>
  <c r="F121" i="7"/>
  <c r="F3" i="11"/>
  <c r="F96" i="7"/>
  <c r="F28" i="11"/>
  <c r="F14" i="7"/>
  <c r="F110" i="11"/>
  <c r="F26" i="7"/>
  <c r="F98" i="11"/>
  <c r="F38" i="7"/>
  <c r="F86" i="11"/>
  <c r="F50" i="7"/>
  <c r="F74" i="11"/>
  <c r="F62" i="7"/>
  <c r="F62" i="11"/>
  <c r="F74" i="7"/>
  <c r="F50" i="11"/>
  <c r="F86" i="7"/>
  <c r="F38" i="11"/>
  <c r="F98" i="7"/>
  <c r="F26" i="11"/>
  <c r="F110" i="7"/>
  <c r="F14" i="11"/>
  <c r="B3" i="6"/>
  <c r="F123" i="4" s="1"/>
  <c r="C3" i="6"/>
  <c r="G123" i="4" s="1"/>
  <c r="D3" i="6"/>
  <c r="E3" i="6"/>
  <c r="B4" i="6"/>
  <c r="C4" i="6"/>
  <c r="D4" i="6"/>
  <c r="H124" i="4" s="1"/>
  <c r="E4" i="6"/>
  <c r="B5" i="6"/>
  <c r="C5" i="6"/>
  <c r="G125" i="4" s="1"/>
  <c r="D5" i="6"/>
  <c r="E5" i="6"/>
  <c r="I125" i="4" s="1"/>
  <c r="B6" i="6"/>
  <c r="F126" i="4" s="1"/>
  <c r="C6" i="6"/>
  <c r="G126" i="4" s="1"/>
  <c r="D6" i="6"/>
  <c r="E6" i="6"/>
  <c r="B7" i="6"/>
  <c r="C7" i="6"/>
  <c r="D7" i="6"/>
  <c r="H127" i="4" s="1"/>
  <c r="E7" i="6"/>
  <c r="I127" i="4" s="1"/>
  <c r="B8" i="6"/>
  <c r="C8" i="6"/>
  <c r="G128" i="4" s="1"/>
  <c r="D8" i="6"/>
  <c r="H128" i="4" s="1"/>
  <c r="E8" i="6"/>
  <c r="I128" i="4" s="1"/>
  <c r="B9" i="6"/>
  <c r="F129" i="4" s="1"/>
  <c r="C9" i="6"/>
  <c r="G129" i="4" s="1"/>
  <c r="D9" i="6"/>
  <c r="E9" i="6"/>
  <c r="B10" i="6"/>
  <c r="F130" i="4" s="1"/>
  <c r="C10" i="6"/>
  <c r="D10" i="6"/>
  <c r="H130" i="4" s="1"/>
  <c r="E10" i="6"/>
  <c r="B11" i="6"/>
  <c r="C11" i="6"/>
  <c r="G131" i="4" s="1"/>
  <c r="D11" i="6"/>
  <c r="H131" i="4" s="1"/>
  <c r="E11" i="6"/>
  <c r="I131" i="4" s="1"/>
  <c r="B12" i="6"/>
  <c r="F132" i="4" s="1"/>
  <c r="C12" i="6"/>
  <c r="G132" i="4" s="1"/>
  <c r="D12" i="6"/>
  <c r="H132" i="4" s="1"/>
  <c r="E12" i="6"/>
  <c r="B13" i="6"/>
  <c r="C13" i="6"/>
  <c r="D13" i="6"/>
  <c r="H133" i="4" s="1"/>
  <c r="E13" i="6"/>
  <c r="I133" i="4" s="1"/>
  <c r="B14" i="6"/>
  <c r="C14" i="6"/>
  <c r="G134" i="4" s="1"/>
  <c r="D14" i="6"/>
  <c r="H134" i="4" s="1"/>
  <c r="E14" i="6"/>
  <c r="I134" i="4" s="1"/>
  <c r="B15" i="6"/>
  <c r="F135" i="4" s="1"/>
  <c r="C15" i="6"/>
  <c r="G135" i="4" s="1"/>
  <c r="D15" i="6"/>
  <c r="E15" i="6"/>
  <c r="B16" i="6"/>
  <c r="C16" i="6"/>
  <c r="G136" i="4" s="1"/>
  <c r="D16" i="6"/>
  <c r="H136" i="4" s="1"/>
  <c r="E16" i="6"/>
  <c r="B17" i="6"/>
  <c r="C17" i="6"/>
  <c r="G137" i="4" s="1"/>
  <c r="D17" i="6"/>
  <c r="E17" i="6"/>
  <c r="I137" i="4" s="1"/>
  <c r="B18" i="6"/>
  <c r="F138" i="4" s="1"/>
  <c r="C18" i="6"/>
  <c r="G138" i="4" s="1"/>
  <c r="D18" i="6"/>
  <c r="E18" i="6"/>
  <c r="B19" i="6"/>
  <c r="C19" i="6"/>
  <c r="G139" i="4" s="1"/>
  <c r="D19" i="6"/>
  <c r="E19" i="6"/>
  <c r="I139" i="4" s="1"/>
  <c r="B20" i="6"/>
  <c r="C20" i="6"/>
  <c r="G140" i="4" s="1"/>
  <c r="D20" i="6"/>
  <c r="H140" i="4" s="1"/>
  <c r="E20" i="6"/>
  <c r="I140" i="4" s="1"/>
  <c r="B21" i="6"/>
  <c r="F141" i="4" s="1"/>
  <c r="C21" i="6"/>
  <c r="G141" i="4" s="1"/>
  <c r="D21" i="6"/>
  <c r="E21" i="6"/>
  <c r="B22" i="6"/>
  <c r="F142" i="4" s="1"/>
  <c r="C22" i="6"/>
  <c r="G142" i="4" s="1"/>
  <c r="D22" i="6"/>
  <c r="H142" i="4" s="1"/>
  <c r="E22" i="6"/>
  <c r="B23" i="6"/>
  <c r="C23" i="6"/>
  <c r="G143" i="4" s="1"/>
  <c r="D23" i="6"/>
  <c r="H143" i="4" s="1"/>
  <c r="E23" i="6"/>
  <c r="I143" i="4" s="1"/>
  <c r="B24" i="6"/>
  <c r="F144" i="4" s="1"/>
  <c r="C24" i="6"/>
  <c r="G144" i="4" s="1"/>
  <c r="D24" i="6"/>
  <c r="H144" i="4" s="1"/>
  <c r="E24" i="6"/>
  <c r="B25" i="6"/>
  <c r="C25" i="6"/>
  <c r="G145" i="4" s="1"/>
  <c r="D25" i="6"/>
  <c r="H145" i="4" s="1"/>
  <c r="E25" i="6"/>
  <c r="I145" i="4" s="1"/>
  <c r="B26" i="6"/>
  <c r="C26" i="6"/>
  <c r="G146" i="4" s="1"/>
  <c r="D26" i="6"/>
  <c r="H146" i="4" s="1"/>
  <c r="E26" i="6"/>
  <c r="I146" i="4" s="1"/>
  <c r="B27" i="6"/>
  <c r="F147" i="4" s="1"/>
  <c r="C27" i="6"/>
  <c r="G147" i="4" s="1"/>
  <c r="D27" i="6"/>
  <c r="E27" i="6"/>
  <c r="B28" i="6"/>
  <c r="C28" i="6"/>
  <c r="G148" i="4" s="1"/>
  <c r="D28" i="6"/>
  <c r="H148" i="4" s="1"/>
  <c r="E28" i="6"/>
  <c r="B29" i="6"/>
  <c r="C29" i="6"/>
  <c r="G149" i="4" s="1"/>
  <c r="D29" i="6"/>
  <c r="H149" i="4" s="1"/>
  <c r="E29" i="6"/>
  <c r="I149" i="4" s="1"/>
  <c r="B30" i="6"/>
  <c r="C30" i="6"/>
  <c r="G150" i="4" s="1"/>
  <c r="D30" i="6"/>
  <c r="E30" i="6"/>
  <c r="B31" i="6"/>
  <c r="C31" i="6"/>
  <c r="G151" i="4" s="1"/>
  <c r="D31" i="6"/>
  <c r="H151" i="4" s="1"/>
  <c r="E31" i="6"/>
  <c r="I151" i="4" s="1"/>
  <c r="B32" i="6"/>
  <c r="C32" i="6"/>
  <c r="G152" i="4" s="1"/>
  <c r="D32" i="6"/>
  <c r="H152" i="4" s="1"/>
  <c r="E32" i="6"/>
  <c r="I152" i="4" s="1"/>
  <c r="B33" i="6"/>
  <c r="F153" i="4" s="1"/>
  <c r="C33" i="6"/>
  <c r="G153" i="4" s="1"/>
  <c r="D33" i="6"/>
  <c r="H153" i="4" s="1"/>
  <c r="E33" i="6"/>
  <c r="B34" i="6"/>
  <c r="F154" i="4" s="1"/>
  <c r="C34" i="6"/>
  <c r="G154" i="4" s="1"/>
  <c r="D34" i="6"/>
  <c r="H154" i="4" s="1"/>
  <c r="E34" i="6"/>
  <c r="B35" i="6"/>
  <c r="C35" i="6"/>
  <c r="G155" i="4" s="1"/>
  <c r="D35" i="6"/>
  <c r="H155" i="4" s="1"/>
  <c r="E35" i="6"/>
  <c r="I155" i="4" s="1"/>
  <c r="B36" i="6"/>
  <c r="F156" i="4" s="1"/>
  <c r="C36" i="6"/>
  <c r="G156" i="4" s="1"/>
  <c r="D36" i="6"/>
  <c r="H156" i="4" s="1"/>
  <c r="E36" i="6"/>
  <c r="B37" i="6"/>
  <c r="C37" i="6"/>
  <c r="G157" i="4" s="1"/>
  <c r="D37" i="6"/>
  <c r="H157" i="4" s="1"/>
  <c r="E37" i="6"/>
  <c r="I157" i="4" s="1"/>
  <c r="B38" i="6"/>
  <c r="C38" i="6"/>
  <c r="G158" i="4" s="1"/>
  <c r="D38" i="6"/>
  <c r="H158" i="4" s="1"/>
  <c r="E38" i="6"/>
  <c r="I158" i="4" s="1"/>
  <c r="B39" i="6"/>
  <c r="F159" i="4" s="1"/>
  <c r="C39" i="6"/>
  <c r="G159" i="4" s="1"/>
  <c r="D39" i="6"/>
  <c r="E39" i="6"/>
  <c r="B40" i="6"/>
  <c r="C40" i="6"/>
  <c r="G160" i="4" s="1"/>
  <c r="D40" i="6"/>
  <c r="H160" i="4" s="1"/>
  <c r="E40" i="6"/>
  <c r="B41" i="6"/>
  <c r="C41" i="6"/>
  <c r="G161" i="4" s="1"/>
  <c r="D41" i="6"/>
  <c r="H161" i="4" s="1"/>
  <c r="E41" i="6"/>
  <c r="I161" i="4" s="1"/>
  <c r="B42" i="6"/>
  <c r="F162" i="4" s="1"/>
  <c r="C42" i="6"/>
  <c r="G162" i="4" s="1"/>
  <c r="D42" i="6"/>
  <c r="E42" i="6"/>
  <c r="B43" i="6"/>
  <c r="C43" i="6"/>
  <c r="G163" i="4" s="1"/>
  <c r="D43" i="6"/>
  <c r="H163" i="4" s="1"/>
  <c r="E43" i="6"/>
  <c r="I163" i="4" s="1"/>
  <c r="B44" i="6"/>
  <c r="C44" i="6"/>
  <c r="G164" i="4" s="1"/>
  <c r="D44" i="6"/>
  <c r="H164" i="4" s="1"/>
  <c r="E44" i="6"/>
  <c r="I164" i="4" s="1"/>
  <c r="B45" i="6"/>
  <c r="F165" i="4" s="1"/>
  <c r="C45" i="6"/>
  <c r="G165" i="4" s="1"/>
  <c r="D45" i="6"/>
  <c r="E45" i="6"/>
  <c r="B46" i="6"/>
  <c r="F166" i="4" s="1"/>
  <c r="C46" i="6"/>
  <c r="G166" i="4" s="1"/>
  <c r="D46" i="6"/>
  <c r="H166" i="4" s="1"/>
  <c r="E46" i="6"/>
  <c r="I166" i="4" s="1"/>
  <c r="B47" i="6"/>
  <c r="C47" i="6"/>
  <c r="G167" i="4" s="1"/>
  <c r="D47" i="6"/>
  <c r="H167" i="4" s="1"/>
  <c r="E47" i="6"/>
  <c r="I167" i="4" s="1"/>
  <c r="B48" i="6"/>
  <c r="F168" i="4" s="1"/>
  <c r="C48" i="6"/>
  <c r="G168" i="4" s="1"/>
  <c r="D48" i="6"/>
  <c r="H168" i="4" s="1"/>
  <c r="E48" i="6"/>
  <c r="B49" i="6"/>
  <c r="C49" i="6"/>
  <c r="G169" i="4" s="1"/>
  <c r="D49" i="6"/>
  <c r="H169" i="4" s="1"/>
  <c r="E49" i="6"/>
  <c r="I169" i="4" s="1"/>
  <c r="B50" i="6"/>
  <c r="C50" i="6"/>
  <c r="G170" i="4" s="1"/>
  <c r="D50" i="6"/>
  <c r="H170" i="4" s="1"/>
  <c r="E50" i="6"/>
  <c r="I170" i="4" s="1"/>
  <c r="B51" i="6"/>
  <c r="F171" i="4" s="1"/>
  <c r="C51" i="6"/>
  <c r="G171" i="4" s="1"/>
  <c r="D51" i="6"/>
  <c r="E51" i="6"/>
  <c r="B52" i="6"/>
  <c r="C52" i="6"/>
  <c r="G172" i="4" s="1"/>
  <c r="D52" i="6"/>
  <c r="H172" i="4" s="1"/>
  <c r="E52" i="6"/>
  <c r="I172" i="4" s="1"/>
  <c r="B53" i="6"/>
  <c r="C53" i="6"/>
  <c r="G173" i="4" s="1"/>
  <c r="D53" i="6"/>
  <c r="H173" i="4" s="1"/>
  <c r="E53" i="6"/>
  <c r="I173" i="4" s="1"/>
  <c r="B54" i="6"/>
  <c r="F174" i="4" s="1"/>
  <c r="C54" i="6"/>
  <c r="G174" i="4" s="1"/>
  <c r="D54" i="6"/>
  <c r="E54" i="6"/>
  <c r="B55" i="6"/>
  <c r="C55" i="6"/>
  <c r="G175" i="4" s="1"/>
  <c r="D55" i="6"/>
  <c r="H175" i="4" s="1"/>
  <c r="E55" i="6"/>
  <c r="I175" i="4" s="1"/>
  <c r="B56" i="6"/>
  <c r="C56" i="6"/>
  <c r="G176" i="4" s="1"/>
  <c r="D56" i="6"/>
  <c r="H176" i="4" s="1"/>
  <c r="E56" i="6"/>
  <c r="I176" i="4" s="1"/>
  <c r="B57" i="6"/>
  <c r="F177" i="4" s="1"/>
  <c r="C57" i="6"/>
  <c r="G177" i="4" s="1"/>
  <c r="D57" i="6"/>
  <c r="E57" i="6"/>
  <c r="B58" i="6"/>
  <c r="F178" i="4" s="1"/>
  <c r="C58" i="6"/>
  <c r="G178" i="4" s="1"/>
  <c r="D58" i="6"/>
  <c r="H178" i="4" s="1"/>
  <c r="E58" i="6"/>
  <c r="I178" i="4" s="1"/>
  <c r="B59" i="6"/>
  <c r="C59" i="6"/>
  <c r="G179" i="4" s="1"/>
  <c r="D59" i="6"/>
  <c r="H179" i="4" s="1"/>
  <c r="E59" i="6"/>
  <c r="I179" i="4" s="1"/>
  <c r="B60" i="6"/>
  <c r="F180" i="4" s="1"/>
  <c r="C60" i="6"/>
  <c r="G180" i="4" s="1"/>
  <c r="D60" i="6"/>
  <c r="H180" i="4" s="1"/>
  <c r="E60" i="6"/>
  <c r="B61" i="6"/>
  <c r="C61" i="6"/>
  <c r="G181" i="4" s="1"/>
  <c r="D61" i="6"/>
  <c r="H181" i="4" s="1"/>
  <c r="E61" i="6"/>
  <c r="I181" i="4" s="1"/>
  <c r="B62" i="6"/>
  <c r="C62" i="6"/>
  <c r="G182" i="4" s="1"/>
  <c r="D62" i="6"/>
  <c r="H182" i="4" s="1"/>
  <c r="E62" i="6"/>
  <c r="I182" i="4" s="1"/>
  <c r="B63" i="6"/>
  <c r="F183" i="4" s="1"/>
  <c r="C63" i="6"/>
  <c r="G183" i="4" s="1"/>
  <c r="D63" i="6"/>
  <c r="H183" i="4" s="1"/>
  <c r="E63" i="6"/>
  <c r="B64" i="6"/>
  <c r="C64" i="6"/>
  <c r="G184" i="4" s="1"/>
  <c r="D64" i="6"/>
  <c r="H184" i="4" s="1"/>
  <c r="E64" i="6"/>
  <c r="I184" i="4" s="1"/>
  <c r="B65" i="6"/>
  <c r="C65" i="6"/>
  <c r="G185" i="4" s="1"/>
  <c r="D65" i="6"/>
  <c r="H185" i="4" s="1"/>
  <c r="E65" i="6"/>
  <c r="I185" i="4" s="1"/>
  <c r="B66" i="6"/>
  <c r="F186" i="4" s="1"/>
  <c r="C66" i="6"/>
  <c r="G186" i="4" s="1"/>
  <c r="D66" i="6"/>
  <c r="E66" i="6"/>
  <c r="B67" i="6"/>
  <c r="C67" i="6"/>
  <c r="G187" i="4" s="1"/>
  <c r="D67" i="6"/>
  <c r="H187" i="4" s="1"/>
  <c r="E67" i="6"/>
  <c r="I187" i="4" s="1"/>
  <c r="B68" i="6"/>
  <c r="C68" i="6"/>
  <c r="G188" i="4" s="1"/>
  <c r="D68" i="6"/>
  <c r="H188" i="4" s="1"/>
  <c r="E68" i="6"/>
  <c r="I188" i="4" s="1"/>
  <c r="B69" i="6"/>
  <c r="F189" i="4" s="1"/>
  <c r="C69" i="6"/>
  <c r="G189" i="4" s="1"/>
  <c r="D69" i="6"/>
  <c r="E69" i="6"/>
  <c r="B70" i="6"/>
  <c r="F190" i="4" s="1"/>
  <c r="C70" i="6"/>
  <c r="G190" i="4" s="1"/>
  <c r="D70" i="6"/>
  <c r="H190" i="4" s="1"/>
  <c r="E70" i="6"/>
  <c r="I190" i="4" s="1"/>
  <c r="B71" i="6"/>
  <c r="C71" i="6"/>
  <c r="G191" i="4" s="1"/>
  <c r="D71" i="6"/>
  <c r="H191" i="4" s="1"/>
  <c r="E71" i="6"/>
  <c r="I191" i="4" s="1"/>
  <c r="B72" i="6"/>
  <c r="F192" i="4" s="1"/>
  <c r="C72" i="6"/>
  <c r="G192" i="4" s="1"/>
  <c r="D72" i="6"/>
  <c r="H192" i="4" s="1"/>
  <c r="E72" i="6"/>
  <c r="B73" i="6"/>
  <c r="C73" i="6"/>
  <c r="G193" i="4" s="1"/>
  <c r="D73" i="6"/>
  <c r="H193" i="4" s="1"/>
  <c r="E73" i="6"/>
  <c r="I193" i="4" s="1"/>
  <c r="B74" i="6"/>
  <c r="C74" i="6"/>
  <c r="G194" i="4" s="1"/>
  <c r="D74" i="6"/>
  <c r="H194" i="4" s="1"/>
  <c r="E74" i="6"/>
  <c r="I194" i="4" s="1"/>
  <c r="B75" i="6"/>
  <c r="F195" i="4" s="1"/>
  <c r="C75" i="6"/>
  <c r="G195" i="4" s="1"/>
  <c r="D75" i="6"/>
  <c r="E75" i="6"/>
  <c r="B76" i="6"/>
  <c r="C76" i="6"/>
  <c r="G196" i="4" s="1"/>
  <c r="D76" i="6"/>
  <c r="H196" i="4" s="1"/>
  <c r="E76" i="6"/>
  <c r="I196" i="4" s="1"/>
  <c r="B77" i="6"/>
  <c r="C77" i="6"/>
  <c r="G197" i="4" s="1"/>
  <c r="D77" i="6"/>
  <c r="H197" i="4" s="1"/>
  <c r="E77" i="6"/>
  <c r="I197" i="4" s="1"/>
  <c r="B78" i="6"/>
  <c r="F198" i="4" s="1"/>
  <c r="C78" i="6"/>
  <c r="G198" i="4" s="1"/>
  <c r="D78" i="6"/>
  <c r="H198" i="4" s="1"/>
  <c r="E78" i="6"/>
  <c r="B79" i="6"/>
  <c r="C79" i="6"/>
  <c r="G199" i="4" s="1"/>
  <c r="D79" i="6"/>
  <c r="H199" i="4" s="1"/>
  <c r="E79" i="6"/>
  <c r="I199" i="4" s="1"/>
  <c r="B80" i="6"/>
  <c r="C80" i="6"/>
  <c r="G200" i="4" s="1"/>
  <c r="D80" i="6"/>
  <c r="H200" i="4" s="1"/>
  <c r="E80" i="6"/>
  <c r="I200" i="4" s="1"/>
  <c r="B81" i="6"/>
  <c r="F201" i="4" s="1"/>
  <c r="C81" i="6"/>
  <c r="G201" i="4" s="1"/>
  <c r="D81" i="6"/>
  <c r="E81" i="6"/>
  <c r="B82" i="6"/>
  <c r="F202" i="4" s="1"/>
  <c r="C82" i="6"/>
  <c r="G202" i="4" s="1"/>
  <c r="D82" i="6"/>
  <c r="H202" i="4" s="1"/>
  <c r="E82" i="6"/>
  <c r="I202" i="4" s="1"/>
  <c r="B83" i="6"/>
  <c r="C83" i="6"/>
  <c r="G203" i="4" s="1"/>
  <c r="D83" i="6"/>
  <c r="H203" i="4" s="1"/>
  <c r="E83" i="6"/>
  <c r="I203" i="4" s="1"/>
  <c r="B84" i="6"/>
  <c r="F204" i="4" s="1"/>
  <c r="C84" i="6"/>
  <c r="G204" i="4" s="1"/>
  <c r="D84" i="6"/>
  <c r="H204" i="4" s="1"/>
  <c r="E84" i="6"/>
  <c r="B85" i="6"/>
  <c r="C85" i="6"/>
  <c r="G205" i="4" s="1"/>
  <c r="D85" i="6"/>
  <c r="H205" i="4" s="1"/>
  <c r="E85" i="6"/>
  <c r="I205" i="4" s="1"/>
  <c r="B86" i="6"/>
  <c r="C86" i="6"/>
  <c r="G206" i="4" s="1"/>
  <c r="D86" i="6"/>
  <c r="H206" i="4" s="1"/>
  <c r="E86" i="6"/>
  <c r="I206" i="4" s="1"/>
  <c r="B87" i="6"/>
  <c r="F207" i="4" s="1"/>
  <c r="C87" i="6"/>
  <c r="G207" i="4" s="1"/>
  <c r="D87" i="6"/>
  <c r="E87" i="6"/>
  <c r="B88" i="6"/>
  <c r="C88" i="6"/>
  <c r="G208" i="4" s="1"/>
  <c r="D88" i="6"/>
  <c r="H208" i="4" s="1"/>
  <c r="E88" i="6"/>
  <c r="I208" i="4" s="1"/>
  <c r="B89" i="6"/>
  <c r="C89" i="6"/>
  <c r="G209" i="4" s="1"/>
  <c r="D89" i="6"/>
  <c r="H209" i="4" s="1"/>
  <c r="E89" i="6"/>
  <c r="I209" i="4" s="1"/>
  <c r="B90" i="6"/>
  <c r="F210" i="4" s="1"/>
  <c r="C90" i="6"/>
  <c r="G210" i="4" s="1"/>
  <c r="D90" i="6"/>
  <c r="E90" i="6"/>
  <c r="B91" i="6"/>
  <c r="C91" i="6"/>
  <c r="G211" i="4" s="1"/>
  <c r="D91" i="6"/>
  <c r="H211" i="4" s="1"/>
  <c r="E91" i="6"/>
  <c r="I211" i="4" s="1"/>
  <c r="B92" i="6"/>
  <c r="C92" i="6"/>
  <c r="G212" i="4" s="1"/>
  <c r="D92" i="6"/>
  <c r="H212" i="4" s="1"/>
  <c r="E92" i="6"/>
  <c r="I212" i="4" s="1"/>
  <c r="B93" i="6"/>
  <c r="F213" i="4" s="1"/>
  <c r="C93" i="6"/>
  <c r="G213" i="4" s="1"/>
  <c r="D93" i="6"/>
  <c r="E93" i="6"/>
  <c r="B94" i="6"/>
  <c r="F214" i="4" s="1"/>
  <c r="C94" i="6"/>
  <c r="G214" i="4" s="1"/>
  <c r="D94" i="6"/>
  <c r="H214" i="4" s="1"/>
  <c r="E94" i="6"/>
  <c r="I214" i="4" s="1"/>
  <c r="B95" i="6"/>
  <c r="C95" i="6"/>
  <c r="G215" i="4" s="1"/>
  <c r="D95" i="6"/>
  <c r="H215" i="4" s="1"/>
  <c r="E95" i="6"/>
  <c r="I215" i="4" s="1"/>
  <c r="B96" i="6"/>
  <c r="F216" i="4" s="1"/>
  <c r="C96" i="6"/>
  <c r="G216" i="4" s="1"/>
  <c r="D96" i="6"/>
  <c r="H216" i="4" s="1"/>
  <c r="E96" i="6"/>
  <c r="B97" i="6"/>
  <c r="C97" i="6"/>
  <c r="G217" i="4" s="1"/>
  <c r="D97" i="6"/>
  <c r="H217" i="4" s="1"/>
  <c r="E97" i="6"/>
  <c r="I217" i="4" s="1"/>
  <c r="B98" i="6"/>
  <c r="C98" i="6"/>
  <c r="G218" i="4" s="1"/>
  <c r="D98" i="6"/>
  <c r="H218" i="4" s="1"/>
  <c r="E98" i="6"/>
  <c r="I218" i="4" s="1"/>
  <c r="B99" i="6"/>
  <c r="F219" i="4" s="1"/>
  <c r="C99" i="6"/>
  <c r="G219" i="4" s="1"/>
  <c r="D99" i="6"/>
  <c r="H219" i="4" s="1"/>
  <c r="E99" i="6"/>
  <c r="B100" i="6"/>
  <c r="C100" i="6"/>
  <c r="G220" i="4" s="1"/>
  <c r="D100" i="6"/>
  <c r="H220" i="4" s="1"/>
  <c r="E100" i="6"/>
  <c r="I220" i="4" s="1"/>
  <c r="B101" i="6"/>
  <c r="C101" i="6"/>
  <c r="G221" i="4" s="1"/>
  <c r="D101" i="6"/>
  <c r="H221" i="4" s="1"/>
  <c r="E101" i="6"/>
  <c r="I221" i="4" s="1"/>
  <c r="B102" i="6"/>
  <c r="F222" i="4" s="1"/>
  <c r="C102" i="6"/>
  <c r="G222" i="4" s="1"/>
  <c r="D102" i="6"/>
  <c r="E102" i="6"/>
  <c r="B103" i="6"/>
  <c r="C103" i="6"/>
  <c r="G223" i="4" s="1"/>
  <c r="D103" i="6"/>
  <c r="H223" i="4" s="1"/>
  <c r="E103" i="6"/>
  <c r="I223" i="4" s="1"/>
  <c r="B104" i="6"/>
  <c r="C104" i="6"/>
  <c r="G224" i="4" s="1"/>
  <c r="D104" i="6"/>
  <c r="H224" i="4" s="1"/>
  <c r="E104" i="6"/>
  <c r="I224" i="4" s="1"/>
  <c r="B105" i="6"/>
  <c r="F225" i="4" s="1"/>
  <c r="C105" i="6"/>
  <c r="G225" i="4" s="1"/>
  <c r="D105" i="6"/>
  <c r="H225" i="4" s="1"/>
  <c r="E105" i="6"/>
  <c r="B106" i="6"/>
  <c r="F226" i="4" s="1"/>
  <c r="C106" i="6"/>
  <c r="G226" i="4" s="1"/>
  <c r="D106" i="6"/>
  <c r="H226" i="4" s="1"/>
  <c r="E106" i="6"/>
  <c r="I226" i="4" s="1"/>
  <c r="B107" i="6"/>
  <c r="C107" i="6"/>
  <c r="G227" i="4" s="1"/>
  <c r="D107" i="6"/>
  <c r="H227" i="4" s="1"/>
  <c r="E107" i="6"/>
  <c r="I227" i="4" s="1"/>
  <c r="B108" i="6"/>
  <c r="F228" i="4" s="1"/>
  <c r="C108" i="6"/>
  <c r="G228" i="4" s="1"/>
  <c r="D108" i="6"/>
  <c r="H228" i="4" s="1"/>
  <c r="E108" i="6"/>
  <c r="B109" i="6"/>
  <c r="C109" i="6"/>
  <c r="G229" i="4" s="1"/>
  <c r="D109" i="6"/>
  <c r="H229" i="4" s="1"/>
  <c r="E109" i="6"/>
  <c r="I229" i="4" s="1"/>
  <c r="B110" i="6"/>
  <c r="C110" i="6"/>
  <c r="G230" i="4" s="1"/>
  <c r="D110" i="6"/>
  <c r="H230" i="4" s="1"/>
  <c r="E110" i="6"/>
  <c r="I230" i="4" s="1"/>
  <c r="B111" i="6"/>
  <c r="F231" i="4" s="1"/>
  <c r="C111" i="6"/>
  <c r="G231" i="4" s="1"/>
  <c r="D111" i="6"/>
  <c r="E111" i="6"/>
  <c r="B112" i="6"/>
  <c r="C112" i="6"/>
  <c r="G232" i="4" s="1"/>
  <c r="D112" i="6"/>
  <c r="H232" i="4" s="1"/>
  <c r="E112" i="6"/>
  <c r="I232" i="4" s="1"/>
  <c r="B113" i="6"/>
  <c r="C113" i="6"/>
  <c r="G233" i="4" s="1"/>
  <c r="D113" i="6"/>
  <c r="H233" i="4" s="1"/>
  <c r="E113" i="6"/>
  <c r="I233" i="4" s="1"/>
  <c r="B114" i="6"/>
  <c r="F234" i="4" s="1"/>
  <c r="C114" i="6"/>
  <c r="G234" i="4" s="1"/>
  <c r="D114" i="6"/>
  <c r="H234" i="4" s="1"/>
  <c r="E114" i="6"/>
  <c r="B115" i="6"/>
  <c r="C115" i="6"/>
  <c r="G235" i="4" s="1"/>
  <c r="D115" i="6"/>
  <c r="H235" i="4" s="1"/>
  <c r="E115" i="6"/>
  <c r="I235" i="4" s="1"/>
  <c r="B116" i="6"/>
  <c r="C116" i="6"/>
  <c r="G236" i="4" s="1"/>
  <c r="D116" i="6"/>
  <c r="H236" i="4" s="1"/>
  <c r="E116" i="6"/>
  <c r="I236" i="4" s="1"/>
  <c r="B117" i="6"/>
  <c r="F237" i="4" s="1"/>
  <c r="C117" i="6"/>
  <c r="G237" i="4" s="1"/>
  <c r="D117" i="6"/>
  <c r="H237" i="4" s="1"/>
  <c r="E117" i="6"/>
  <c r="I237" i="4" s="1"/>
  <c r="B118" i="6"/>
  <c r="F238" i="4" s="1"/>
  <c r="C118" i="6"/>
  <c r="G238" i="4" s="1"/>
  <c r="D118" i="6"/>
  <c r="H238" i="4" s="1"/>
  <c r="E118" i="6"/>
  <c r="I238" i="4" s="1"/>
  <c r="B119" i="6"/>
  <c r="C119" i="6"/>
  <c r="G239" i="4" s="1"/>
  <c r="D119" i="6"/>
  <c r="H239" i="4" s="1"/>
  <c r="E119" i="6"/>
  <c r="I239" i="4" s="1"/>
  <c r="B120" i="6"/>
  <c r="F240" i="4" s="1"/>
  <c r="C120" i="6"/>
  <c r="G240" i="4" s="1"/>
  <c r="D120" i="6"/>
  <c r="H240" i="4" s="1"/>
  <c r="E120" i="6"/>
  <c r="I240" i="4" s="1"/>
  <c r="B121" i="6"/>
  <c r="C121" i="6"/>
  <c r="G241" i="4" s="1"/>
  <c r="D121" i="6"/>
  <c r="H241" i="4" s="1"/>
  <c r="E121" i="6"/>
  <c r="I241" i="4" s="1"/>
  <c r="C2" i="6"/>
  <c r="G122" i="4" s="1"/>
  <c r="D2" i="6"/>
  <c r="H122" i="4" s="1"/>
  <c r="E2" i="6"/>
  <c r="I122" i="4" s="1"/>
  <c r="F2" i="6"/>
  <c r="J122" i="4" s="1"/>
  <c r="B2" i="6"/>
  <c r="F122" i="4" s="1"/>
  <c r="B2" i="5"/>
  <c r="F242" i="4" s="1"/>
  <c r="G133" i="4"/>
  <c r="G130" i="4"/>
  <c r="G127" i="4"/>
  <c r="G124" i="4"/>
  <c r="A121" i="5"/>
  <c r="B121" i="5"/>
  <c r="F361" i="4" s="1"/>
  <c r="C121" i="5"/>
  <c r="G361" i="4" s="1"/>
  <c r="D121" i="5"/>
  <c r="E121" i="5"/>
  <c r="I361" i="4" s="1"/>
  <c r="F121" i="5"/>
  <c r="J361" i="4" s="1"/>
  <c r="F361" i="11" s="1"/>
  <c r="A120" i="5"/>
  <c r="B120" i="5"/>
  <c r="C120" i="5"/>
  <c r="D120" i="5"/>
  <c r="H360" i="4" s="1"/>
  <c r="E120" i="5"/>
  <c r="F120" i="5"/>
  <c r="J360" i="4" s="1"/>
  <c r="F360" i="11" s="1"/>
  <c r="A119" i="5"/>
  <c r="B119" i="5"/>
  <c r="C119" i="5"/>
  <c r="G359" i="4" s="1"/>
  <c r="D119" i="5"/>
  <c r="H359" i="4" s="1"/>
  <c r="E119" i="5"/>
  <c r="F119" i="5"/>
  <c r="J359" i="4" s="1"/>
  <c r="F359" i="11" s="1"/>
  <c r="A118" i="5"/>
  <c r="B118" i="5"/>
  <c r="F358" i="4" s="1"/>
  <c r="C118" i="5"/>
  <c r="D118" i="5"/>
  <c r="E118" i="5"/>
  <c r="I358" i="4" s="1"/>
  <c r="F118" i="5"/>
  <c r="J358" i="4" s="1"/>
  <c r="F358" i="11" s="1"/>
  <c r="A117" i="5"/>
  <c r="B117" i="5"/>
  <c r="F357" i="4" s="1"/>
  <c r="C117" i="5"/>
  <c r="G357" i="4" s="1"/>
  <c r="D117" i="5"/>
  <c r="H357" i="4" s="1"/>
  <c r="E117" i="5"/>
  <c r="F117" i="5"/>
  <c r="J357" i="4" s="1"/>
  <c r="F357" i="11" s="1"/>
  <c r="A116" i="5"/>
  <c r="B116" i="5"/>
  <c r="F356" i="4" s="1"/>
  <c r="C116" i="5"/>
  <c r="D116" i="5"/>
  <c r="H356" i="4" s="1"/>
  <c r="E116" i="5"/>
  <c r="F116" i="5"/>
  <c r="J356" i="4" s="1"/>
  <c r="F356" i="11" s="1"/>
  <c r="A115" i="5"/>
  <c r="B115" i="5"/>
  <c r="F355" i="4" s="1"/>
  <c r="C115" i="5"/>
  <c r="G355" i="4" s="1"/>
  <c r="D115" i="5"/>
  <c r="E115" i="5"/>
  <c r="F115" i="5"/>
  <c r="J355" i="4" s="1"/>
  <c r="F355" i="11" s="1"/>
  <c r="A114" i="5"/>
  <c r="B114" i="5"/>
  <c r="C114" i="5"/>
  <c r="G354" i="4" s="1"/>
  <c r="D114" i="5"/>
  <c r="E114" i="5"/>
  <c r="F114" i="5"/>
  <c r="J354" i="4" s="1"/>
  <c r="F354" i="11" s="1"/>
  <c r="A113" i="5"/>
  <c r="B113" i="5"/>
  <c r="C113" i="5"/>
  <c r="D113" i="5"/>
  <c r="H353" i="4" s="1"/>
  <c r="E113" i="5"/>
  <c r="F113" i="5"/>
  <c r="J353" i="4" s="1"/>
  <c r="F353" i="11" s="1"/>
  <c r="A112" i="5"/>
  <c r="B112" i="5"/>
  <c r="C112" i="5"/>
  <c r="G352" i="4" s="1"/>
  <c r="D112" i="5"/>
  <c r="E112" i="5"/>
  <c r="I352" i="4" s="1"/>
  <c r="F112" i="5"/>
  <c r="J352" i="4" s="1"/>
  <c r="F352" i="11" s="1"/>
  <c r="A111" i="5"/>
  <c r="B111" i="5"/>
  <c r="C111" i="5"/>
  <c r="D111" i="5"/>
  <c r="H351" i="4" s="1"/>
  <c r="E111" i="5"/>
  <c r="I351" i="4" s="1"/>
  <c r="F111" i="5"/>
  <c r="J351" i="4" s="1"/>
  <c r="F351" i="11" s="1"/>
  <c r="A110" i="5"/>
  <c r="B110" i="5"/>
  <c r="F350" i="4" s="1"/>
  <c r="C110" i="5"/>
  <c r="G350" i="4" s="1"/>
  <c r="D110" i="5"/>
  <c r="H350" i="4" s="1"/>
  <c r="E110" i="5"/>
  <c r="I350" i="4" s="1"/>
  <c r="F110" i="5"/>
  <c r="J350" i="4" s="1"/>
  <c r="F350" i="11" s="1"/>
  <c r="A109" i="5"/>
  <c r="B109" i="5"/>
  <c r="F349" i="4" s="1"/>
  <c r="C109" i="5"/>
  <c r="G349" i="4" s="1"/>
  <c r="D109" i="5"/>
  <c r="H349" i="4" s="1"/>
  <c r="E109" i="5"/>
  <c r="I349" i="4" s="1"/>
  <c r="F109" i="5"/>
  <c r="J349" i="4" s="1"/>
  <c r="F349" i="11" s="1"/>
  <c r="A108" i="5"/>
  <c r="B108" i="5"/>
  <c r="F348" i="4" s="1"/>
  <c r="C108" i="5"/>
  <c r="G348" i="4" s="1"/>
  <c r="D108" i="5"/>
  <c r="E108" i="5"/>
  <c r="I348" i="4" s="1"/>
  <c r="F108" i="5"/>
  <c r="J348" i="4" s="1"/>
  <c r="F348" i="11" s="1"/>
  <c r="A107" i="5"/>
  <c r="B107" i="5"/>
  <c r="C107" i="5"/>
  <c r="D107" i="5"/>
  <c r="H347" i="4" s="1"/>
  <c r="E107" i="5"/>
  <c r="I347" i="4" s="1"/>
  <c r="F107" i="5"/>
  <c r="J347" i="4" s="1"/>
  <c r="F347" i="11" s="1"/>
  <c r="A106" i="5"/>
  <c r="B106" i="5"/>
  <c r="C106" i="5"/>
  <c r="G346" i="4" s="1"/>
  <c r="D106" i="5"/>
  <c r="E106" i="5"/>
  <c r="I346" i="4" s="1"/>
  <c r="F106" i="5"/>
  <c r="J346" i="4" s="1"/>
  <c r="F346" i="11" s="1"/>
  <c r="A105" i="5"/>
  <c r="B105" i="5"/>
  <c r="F345" i="4" s="1"/>
  <c r="C105" i="5"/>
  <c r="D105" i="5"/>
  <c r="E105" i="5"/>
  <c r="I345" i="4" s="1"/>
  <c r="F105" i="5"/>
  <c r="J345" i="4" s="1"/>
  <c r="F345" i="11" s="1"/>
  <c r="A104" i="5"/>
  <c r="B104" i="5"/>
  <c r="C104" i="5"/>
  <c r="D104" i="5"/>
  <c r="H344" i="4" s="1"/>
  <c r="E104" i="5"/>
  <c r="I344" i="4" s="1"/>
  <c r="F104" i="5"/>
  <c r="J344" i="4" s="1"/>
  <c r="F344" i="11" s="1"/>
  <c r="A103" i="5"/>
  <c r="B103" i="5"/>
  <c r="C103" i="5"/>
  <c r="D103" i="5"/>
  <c r="H343" i="4" s="1"/>
  <c r="E103" i="5"/>
  <c r="I343" i="4" s="1"/>
  <c r="F103" i="5"/>
  <c r="J343" i="4" s="1"/>
  <c r="F343" i="11" s="1"/>
  <c r="A102" i="5"/>
  <c r="B102" i="5"/>
  <c r="F342" i="4" s="1"/>
  <c r="C102" i="5"/>
  <c r="G342" i="4" s="1"/>
  <c r="D102" i="5"/>
  <c r="H342" i="4" s="1"/>
  <c r="E102" i="5"/>
  <c r="I342" i="4" s="1"/>
  <c r="F102" i="5"/>
  <c r="J342" i="4" s="1"/>
  <c r="F342" i="11" s="1"/>
  <c r="A101" i="5"/>
  <c r="B101" i="5"/>
  <c r="F341" i="4" s="1"/>
  <c r="C101" i="5"/>
  <c r="D101" i="5"/>
  <c r="H341" i="4" s="1"/>
  <c r="E101" i="5"/>
  <c r="I341" i="4" s="1"/>
  <c r="F101" i="5"/>
  <c r="J341" i="4" s="1"/>
  <c r="F341" i="11" s="1"/>
  <c r="A100" i="5"/>
  <c r="B100" i="5"/>
  <c r="C100" i="5"/>
  <c r="G340" i="4" s="1"/>
  <c r="D100" i="5"/>
  <c r="H340" i="4" s="1"/>
  <c r="E100" i="5"/>
  <c r="I340" i="4" s="1"/>
  <c r="F100" i="5"/>
  <c r="J340" i="4" s="1"/>
  <c r="F340" i="11" s="1"/>
  <c r="A99" i="5"/>
  <c r="B99" i="5"/>
  <c r="F339" i="4" s="1"/>
  <c r="C99" i="5"/>
  <c r="G339" i="4" s="1"/>
  <c r="D99" i="5"/>
  <c r="H339" i="4" s="1"/>
  <c r="E99" i="5"/>
  <c r="I339" i="4" s="1"/>
  <c r="F99" i="5"/>
  <c r="J339" i="4" s="1"/>
  <c r="F339" i="11" s="1"/>
  <c r="A98" i="5"/>
  <c r="B98" i="5"/>
  <c r="C98" i="5"/>
  <c r="G338" i="4" s="1"/>
  <c r="D98" i="5"/>
  <c r="H338" i="4" s="1"/>
  <c r="E98" i="5"/>
  <c r="I338" i="4" s="1"/>
  <c r="F98" i="5"/>
  <c r="J338" i="4" s="1"/>
  <c r="F338" i="11" s="1"/>
  <c r="A97" i="5"/>
  <c r="B97" i="5"/>
  <c r="C97" i="5"/>
  <c r="G337" i="4" s="1"/>
  <c r="D97" i="5"/>
  <c r="H337" i="4" s="1"/>
  <c r="E97" i="5"/>
  <c r="I337" i="4" s="1"/>
  <c r="F97" i="5"/>
  <c r="J337" i="4" s="1"/>
  <c r="F337" i="11" s="1"/>
  <c r="A96" i="5"/>
  <c r="B96" i="5"/>
  <c r="C96" i="5"/>
  <c r="G336" i="4" s="1"/>
  <c r="D96" i="5"/>
  <c r="H336" i="4" s="1"/>
  <c r="E96" i="5"/>
  <c r="I336" i="4" s="1"/>
  <c r="F96" i="5"/>
  <c r="J336" i="4" s="1"/>
  <c r="F336" i="11" s="1"/>
  <c r="A95" i="5"/>
  <c r="B95" i="5"/>
  <c r="F335" i="4" s="1"/>
  <c r="C95" i="5"/>
  <c r="G335" i="4" s="1"/>
  <c r="D95" i="5"/>
  <c r="H335" i="4" s="1"/>
  <c r="E95" i="5"/>
  <c r="I335" i="4" s="1"/>
  <c r="F95" i="5"/>
  <c r="J335" i="4" s="1"/>
  <c r="F335" i="11" s="1"/>
  <c r="A94" i="5"/>
  <c r="B94" i="5"/>
  <c r="F334" i="4" s="1"/>
  <c r="C94" i="5"/>
  <c r="G334" i="4" s="1"/>
  <c r="D94" i="5"/>
  <c r="H334" i="4" s="1"/>
  <c r="E94" i="5"/>
  <c r="I334" i="4" s="1"/>
  <c r="F94" i="5"/>
  <c r="J334" i="4" s="1"/>
  <c r="F334" i="11" s="1"/>
  <c r="A93" i="5"/>
  <c r="B93" i="5"/>
  <c r="C93" i="5"/>
  <c r="G333" i="4" s="1"/>
  <c r="D93" i="5"/>
  <c r="H333" i="4" s="1"/>
  <c r="E93" i="5"/>
  <c r="I333" i="4" s="1"/>
  <c r="F93" i="5"/>
  <c r="J333" i="4" s="1"/>
  <c r="F333" i="11" s="1"/>
  <c r="A92" i="5"/>
  <c r="B92" i="5"/>
  <c r="F332" i="4" s="1"/>
  <c r="C92" i="5"/>
  <c r="G332" i="4" s="1"/>
  <c r="D92" i="5"/>
  <c r="H332" i="4" s="1"/>
  <c r="E92" i="5"/>
  <c r="I332" i="4" s="1"/>
  <c r="F92" i="5"/>
  <c r="J332" i="4" s="1"/>
  <c r="F332" i="11" s="1"/>
  <c r="A91" i="5"/>
  <c r="B91" i="5"/>
  <c r="F331" i="4" s="1"/>
  <c r="C91" i="5"/>
  <c r="G331" i="4" s="1"/>
  <c r="D91" i="5"/>
  <c r="H331" i="4" s="1"/>
  <c r="E91" i="5"/>
  <c r="I331" i="4" s="1"/>
  <c r="F91" i="5"/>
  <c r="J331" i="4" s="1"/>
  <c r="F331" i="11" s="1"/>
  <c r="A90" i="5"/>
  <c r="B90" i="5"/>
  <c r="F330" i="4" s="1"/>
  <c r="C90" i="5"/>
  <c r="G330" i="4" s="1"/>
  <c r="D90" i="5"/>
  <c r="H330" i="4" s="1"/>
  <c r="E90" i="5"/>
  <c r="I330" i="4" s="1"/>
  <c r="F90" i="5"/>
  <c r="J330" i="4" s="1"/>
  <c r="F330" i="11" s="1"/>
  <c r="A89" i="5"/>
  <c r="B89" i="5"/>
  <c r="C89" i="5"/>
  <c r="G329" i="4" s="1"/>
  <c r="D89" i="5"/>
  <c r="H329" i="4" s="1"/>
  <c r="E89" i="5"/>
  <c r="I329" i="4" s="1"/>
  <c r="F89" i="5"/>
  <c r="J329" i="4" s="1"/>
  <c r="F329" i="11" s="1"/>
  <c r="A88" i="5"/>
  <c r="B88" i="5"/>
  <c r="F328" i="4" s="1"/>
  <c r="C88" i="5"/>
  <c r="G328" i="4" s="1"/>
  <c r="D88" i="5"/>
  <c r="H328" i="4" s="1"/>
  <c r="E88" i="5"/>
  <c r="I328" i="4" s="1"/>
  <c r="F88" i="5"/>
  <c r="J328" i="4" s="1"/>
  <c r="F328" i="11" s="1"/>
  <c r="A87" i="5"/>
  <c r="B87" i="5"/>
  <c r="C87" i="5"/>
  <c r="G327" i="4" s="1"/>
  <c r="D87" i="5"/>
  <c r="H327" i="4" s="1"/>
  <c r="E87" i="5"/>
  <c r="I327" i="4" s="1"/>
  <c r="F87" i="5"/>
  <c r="J327" i="4" s="1"/>
  <c r="F327" i="11" s="1"/>
  <c r="A86" i="5"/>
  <c r="B86" i="5"/>
  <c r="F326" i="4" s="1"/>
  <c r="C86" i="5"/>
  <c r="G326" i="4" s="1"/>
  <c r="D86" i="5"/>
  <c r="H326" i="4" s="1"/>
  <c r="E86" i="5"/>
  <c r="I326" i="4" s="1"/>
  <c r="F86" i="5"/>
  <c r="J326" i="4" s="1"/>
  <c r="F326" i="11" s="1"/>
  <c r="A85" i="5"/>
  <c r="B85" i="5"/>
  <c r="C85" i="5"/>
  <c r="G325" i="4" s="1"/>
  <c r="D85" i="5"/>
  <c r="H325" i="4" s="1"/>
  <c r="E85" i="5"/>
  <c r="I325" i="4" s="1"/>
  <c r="F85" i="5"/>
  <c r="J325" i="4" s="1"/>
  <c r="F325" i="11" s="1"/>
  <c r="A84" i="5"/>
  <c r="B84" i="5"/>
  <c r="F324" i="4" s="1"/>
  <c r="C84" i="5"/>
  <c r="G324" i="4" s="1"/>
  <c r="D84" i="5"/>
  <c r="H324" i="4" s="1"/>
  <c r="E84" i="5"/>
  <c r="I324" i="4" s="1"/>
  <c r="F84" i="5"/>
  <c r="J324" i="4" s="1"/>
  <c r="F324" i="11" s="1"/>
  <c r="A83" i="5"/>
  <c r="B83" i="5"/>
  <c r="C83" i="5"/>
  <c r="G323" i="4" s="1"/>
  <c r="D83" i="5"/>
  <c r="H323" i="4" s="1"/>
  <c r="E83" i="5"/>
  <c r="I323" i="4" s="1"/>
  <c r="F83" i="5"/>
  <c r="J323" i="4" s="1"/>
  <c r="F323" i="11" s="1"/>
  <c r="A82" i="5"/>
  <c r="B82" i="5"/>
  <c r="F322" i="4" s="1"/>
  <c r="C82" i="5"/>
  <c r="G322" i="4" s="1"/>
  <c r="D82" i="5"/>
  <c r="H322" i="4" s="1"/>
  <c r="E82" i="5"/>
  <c r="I322" i="4" s="1"/>
  <c r="F82" i="5"/>
  <c r="J322" i="4" s="1"/>
  <c r="F322" i="11" s="1"/>
  <c r="A81" i="5"/>
  <c r="B81" i="5"/>
  <c r="C81" i="5"/>
  <c r="G321" i="4" s="1"/>
  <c r="D81" i="5"/>
  <c r="H321" i="4" s="1"/>
  <c r="E81" i="5"/>
  <c r="I321" i="4" s="1"/>
  <c r="F81" i="5"/>
  <c r="J321" i="4" s="1"/>
  <c r="F321" i="11" s="1"/>
  <c r="A80" i="5"/>
  <c r="B80" i="5"/>
  <c r="F320" i="4" s="1"/>
  <c r="C80" i="5"/>
  <c r="G320" i="4" s="1"/>
  <c r="D80" i="5"/>
  <c r="H320" i="4" s="1"/>
  <c r="E80" i="5"/>
  <c r="I320" i="4" s="1"/>
  <c r="F80" i="5"/>
  <c r="J320" i="4" s="1"/>
  <c r="F320" i="11" s="1"/>
  <c r="A79" i="5"/>
  <c r="B79" i="5"/>
  <c r="C79" i="5"/>
  <c r="G319" i="4" s="1"/>
  <c r="D79" i="5"/>
  <c r="H319" i="4" s="1"/>
  <c r="E79" i="5"/>
  <c r="I319" i="4" s="1"/>
  <c r="F79" i="5"/>
  <c r="J319" i="4" s="1"/>
  <c r="F319" i="11" s="1"/>
  <c r="A78" i="5"/>
  <c r="B78" i="5"/>
  <c r="F318" i="4" s="1"/>
  <c r="C78" i="5"/>
  <c r="G318" i="4" s="1"/>
  <c r="D78" i="5"/>
  <c r="H318" i="4" s="1"/>
  <c r="E78" i="5"/>
  <c r="I318" i="4" s="1"/>
  <c r="F78" i="5"/>
  <c r="J318" i="4" s="1"/>
  <c r="F318" i="11" s="1"/>
  <c r="A77" i="5"/>
  <c r="B77" i="5"/>
  <c r="F317" i="4" s="1"/>
  <c r="C77" i="5"/>
  <c r="G317" i="4" s="1"/>
  <c r="D77" i="5"/>
  <c r="H317" i="4" s="1"/>
  <c r="E77" i="5"/>
  <c r="I317" i="4" s="1"/>
  <c r="F77" i="5"/>
  <c r="J317" i="4" s="1"/>
  <c r="F317" i="11" s="1"/>
  <c r="A76" i="5"/>
  <c r="B76" i="5"/>
  <c r="F316" i="4" s="1"/>
  <c r="C76" i="5"/>
  <c r="G316" i="4" s="1"/>
  <c r="D76" i="5"/>
  <c r="H316" i="4" s="1"/>
  <c r="E76" i="5"/>
  <c r="I316" i="4" s="1"/>
  <c r="F76" i="5"/>
  <c r="J316" i="4" s="1"/>
  <c r="F316" i="11" s="1"/>
  <c r="A75" i="5"/>
  <c r="B75" i="5"/>
  <c r="C75" i="5"/>
  <c r="G315" i="4" s="1"/>
  <c r="D75" i="5"/>
  <c r="H315" i="4" s="1"/>
  <c r="E75" i="5"/>
  <c r="I315" i="4" s="1"/>
  <c r="F75" i="5"/>
  <c r="J315" i="4" s="1"/>
  <c r="F315" i="11" s="1"/>
  <c r="A74" i="5"/>
  <c r="B74" i="5"/>
  <c r="F314" i="4" s="1"/>
  <c r="C74" i="5"/>
  <c r="G314" i="4" s="1"/>
  <c r="D74" i="5"/>
  <c r="H314" i="4" s="1"/>
  <c r="E74" i="5"/>
  <c r="I314" i="4" s="1"/>
  <c r="F74" i="5"/>
  <c r="J314" i="4" s="1"/>
  <c r="F314" i="11" s="1"/>
  <c r="A73" i="5"/>
  <c r="B73" i="5"/>
  <c r="C73" i="5"/>
  <c r="G313" i="4" s="1"/>
  <c r="D73" i="5"/>
  <c r="H313" i="4" s="1"/>
  <c r="E73" i="5"/>
  <c r="I313" i="4" s="1"/>
  <c r="F73" i="5"/>
  <c r="J313" i="4" s="1"/>
  <c r="F313" i="11" s="1"/>
  <c r="A72" i="5"/>
  <c r="B72" i="5"/>
  <c r="F312" i="4" s="1"/>
  <c r="C72" i="5"/>
  <c r="G312" i="4" s="1"/>
  <c r="D72" i="5"/>
  <c r="H312" i="4" s="1"/>
  <c r="E72" i="5"/>
  <c r="F72" i="5"/>
  <c r="J312" i="4" s="1"/>
  <c r="F312" i="11" s="1"/>
  <c r="A71" i="5"/>
  <c r="B71" i="5"/>
  <c r="C71" i="5"/>
  <c r="G311" i="4" s="1"/>
  <c r="D71" i="5"/>
  <c r="H311" i="4" s="1"/>
  <c r="E71" i="5"/>
  <c r="I311" i="4" s="1"/>
  <c r="F71" i="5"/>
  <c r="J311" i="4" s="1"/>
  <c r="F311" i="11" s="1"/>
  <c r="A70" i="5"/>
  <c r="B70" i="5"/>
  <c r="F310" i="4" s="1"/>
  <c r="C70" i="5"/>
  <c r="G310" i="4" s="1"/>
  <c r="D70" i="5"/>
  <c r="H310" i="4" s="1"/>
  <c r="E70" i="5"/>
  <c r="I310" i="4" s="1"/>
  <c r="F70" i="5"/>
  <c r="J310" i="4" s="1"/>
  <c r="F310" i="11" s="1"/>
  <c r="A69" i="5"/>
  <c r="B69" i="5"/>
  <c r="C69" i="5"/>
  <c r="G309" i="4" s="1"/>
  <c r="D69" i="5"/>
  <c r="H309" i="4" s="1"/>
  <c r="E69" i="5"/>
  <c r="I309" i="4" s="1"/>
  <c r="F69" i="5"/>
  <c r="J309" i="4" s="1"/>
  <c r="F309" i="11" s="1"/>
  <c r="A68" i="5"/>
  <c r="B68" i="5"/>
  <c r="F308" i="4" s="1"/>
  <c r="C68" i="5"/>
  <c r="G308" i="4" s="1"/>
  <c r="D68" i="5"/>
  <c r="H308" i="4" s="1"/>
  <c r="E68" i="5"/>
  <c r="I308" i="4" s="1"/>
  <c r="F68" i="5"/>
  <c r="J308" i="4" s="1"/>
  <c r="F308" i="11" s="1"/>
  <c r="A67" i="5"/>
  <c r="B67" i="5"/>
  <c r="C67" i="5"/>
  <c r="G307" i="4" s="1"/>
  <c r="D67" i="5"/>
  <c r="H307" i="4" s="1"/>
  <c r="E67" i="5"/>
  <c r="I307" i="4" s="1"/>
  <c r="F67" i="5"/>
  <c r="J307" i="4" s="1"/>
  <c r="F307" i="11" s="1"/>
  <c r="A66" i="5"/>
  <c r="B66" i="5"/>
  <c r="F306" i="4" s="1"/>
  <c r="C66" i="5"/>
  <c r="G306" i="4" s="1"/>
  <c r="D66" i="5"/>
  <c r="H306" i="4" s="1"/>
  <c r="E66" i="5"/>
  <c r="I306" i="4" s="1"/>
  <c r="F66" i="5"/>
  <c r="J306" i="4" s="1"/>
  <c r="F306" i="11" s="1"/>
  <c r="A65" i="5"/>
  <c r="B65" i="5"/>
  <c r="C65" i="5"/>
  <c r="G305" i="4" s="1"/>
  <c r="D65" i="5"/>
  <c r="H305" i="4" s="1"/>
  <c r="E65" i="5"/>
  <c r="I305" i="4" s="1"/>
  <c r="F65" i="5"/>
  <c r="J305" i="4" s="1"/>
  <c r="F305" i="11" s="1"/>
  <c r="A64" i="5"/>
  <c r="B64" i="5"/>
  <c r="F304" i="4" s="1"/>
  <c r="C64" i="5"/>
  <c r="G304" i="4" s="1"/>
  <c r="D64" i="5"/>
  <c r="H304" i="4" s="1"/>
  <c r="E64" i="5"/>
  <c r="I304" i="4" s="1"/>
  <c r="F64" i="5"/>
  <c r="J304" i="4" s="1"/>
  <c r="F304" i="11" s="1"/>
  <c r="A63" i="5"/>
  <c r="B63" i="5"/>
  <c r="F303" i="4" s="1"/>
  <c r="C63" i="5"/>
  <c r="G303" i="4" s="1"/>
  <c r="D63" i="5"/>
  <c r="H303" i="4" s="1"/>
  <c r="E63" i="5"/>
  <c r="I303" i="4" s="1"/>
  <c r="F63" i="5"/>
  <c r="J303" i="4" s="1"/>
  <c r="F303" i="11" s="1"/>
  <c r="A62" i="5"/>
  <c r="B62" i="5"/>
  <c r="F302" i="4" s="1"/>
  <c r="C62" i="5"/>
  <c r="G302" i="4" s="1"/>
  <c r="D62" i="5"/>
  <c r="H302" i="4" s="1"/>
  <c r="E62" i="5"/>
  <c r="I302" i="4" s="1"/>
  <c r="F62" i="5"/>
  <c r="J302" i="4" s="1"/>
  <c r="F302" i="11" s="1"/>
  <c r="A61" i="5"/>
  <c r="B61" i="5"/>
  <c r="C61" i="5"/>
  <c r="G301" i="4" s="1"/>
  <c r="D61" i="5"/>
  <c r="H301" i="4" s="1"/>
  <c r="E61" i="5"/>
  <c r="I301" i="4" s="1"/>
  <c r="F61" i="5"/>
  <c r="J301" i="4" s="1"/>
  <c r="F301" i="11" s="1"/>
  <c r="A60" i="5"/>
  <c r="B60" i="5"/>
  <c r="F300" i="4" s="1"/>
  <c r="C60" i="5"/>
  <c r="G300" i="4" s="1"/>
  <c r="D60" i="5"/>
  <c r="H300" i="4" s="1"/>
  <c r="E60" i="5"/>
  <c r="I300" i="4" s="1"/>
  <c r="F60" i="5"/>
  <c r="J300" i="4" s="1"/>
  <c r="F300" i="11" s="1"/>
  <c r="A59" i="5"/>
  <c r="B59" i="5"/>
  <c r="C59" i="5"/>
  <c r="G299" i="4" s="1"/>
  <c r="D59" i="5"/>
  <c r="H299" i="4" s="1"/>
  <c r="E59" i="5"/>
  <c r="I299" i="4" s="1"/>
  <c r="F59" i="5"/>
  <c r="J299" i="4" s="1"/>
  <c r="F299" i="11" s="1"/>
  <c r="A58" i="5"/>
  <c r="B58" i="5"/>
  <c r="F298" i="4" s="1"/>
  <c r="C58" i="5"/>
  <c r="G298" i="4" s="1"/>
  <c r="D58" i="5"/>
  <c r="H298" i="4" s="1"/>
  <c r="E58" i="5"/>
  <c r="I298" i="4" s="1"/>
  <c r="F58" i="5"/>
  <c r="J298" i="4" s="1"/>
  <c r="F298" i="11" s="1"/>
  <c r="A57" i="5"/>
  <c r="B57" i="5"/>
  <c r="F297" i="4" s="1"/>
  <c r="C57" i="5"/>
  <c r="G297" i="4" s="1"/>
  <c r="D57" i="5"/>
  <c r="H297" i="4" s="1"/>
  <c r="E57" i="5"/>
  <c r="I297" i="4" s="1"/>
  <c r="F57" i="5"/>
  <c r="J297" i="4" s="1"/>
  <c r="F297" i="11" s="1"/>
  <c r="A56" i="5"/>
  <c r="B56" i="5"/>
  <c r="F296" i="4" s="1"/>
  <c r="C56" i="5"/>
  <c r="G296" i="4" s="1"/>
  <c r="D56" i="5"/>
  <c r="H296" i="4" s="1"/>
  <c r="E56" i="5"/>
  <c r="I296" i="4" s="1"/>
  <c r="F56" i="5"/>
  <c r="J296" i="4" s="1"/>
  <c r="F296" i="11" s="1"/>
  <c r="A55" i="5"/>
  <c r="B55" i="5"/>
  <c r="F295" i="4" s="1"/>
  <c r="C55" i="5"/>
  <c r="G295" i="4" s="1"/>
  <c r="D55" i="5"/>
  <c r="H295" i="4" s="1"/>
  <c r="E55" i="5"/>
  <c r="I295" i="4" s="1"/>
  <c r="F55" i="5"/>
  <c r="J295" i="4" s="1"/>
  <c r="F295" i="11" s="1"/>
  <c r="A54" i="5"/>
  <c r="B54" i="5"/>
  <c r="F294" i="4" s="1"/>
  <c r="C54" i="5"/>
  <c r="G294" i="4" s="1"/>
  <c r="D54" i="5"/>
  <c r="H294" i="4" s="1"/>
  <c r="E54" i="5"/>
  <c r="I294" i="4" s="1"/>
  <c r="F54" i="5"/>
  <c r="J294" i="4" s="1"/>
  <c r="F294" i="11" s="1"/>
  <c r="A53" i="5"/>
  <c r="B53" i="5"/>
  <c r="F293" i="4" s="1"/>
  <c r="C53" i="5"/>
  <c r="G293" i="4" s="1"/>
  <c r="D53" i="5"/>
  <c r="E53" i="5"/>
  <c r="I293" i="4" s="1"/>
  <c r="F53" i="5"/>
  <c r="J293" i="4" s="1"/>
  <c r="F293" i="11" s="1"/>
  <c r="A52" i="5"/>
  <c r="B52" i="5"/>
  <c r="F292" i="4" s="1"/>
  <c r="C52" i="5"/>
  <c r="G292" i="4" s="1"/>
  <c r="D52" i="5"/>
  <c r="H292" i="4" s="1"/>
  <c r="E52" i="5"/>
  <c r="I292" i="4" s="1"/>
  <c r="F52" i="5"/>
  <c r="J292" i="4" s="1"/>
  <c r="F292" i="11" s="1"/>
  <c r="A51" i="5"/>
  <c r="B51" i="5"/>
  <c r="F291" i="4" s="1"/>
  <c r="C51" i="5"/>
  <c r="G291" i="4" s="1"/>
  <c r="D51" i="5"/>
  <c r="H291" i="4" s="1"/>
  <c r="E51" i="5"/>
  <c r="I291" i="4" s="1"/>
  <c r="F51" i="5"/>
  <c r="J291" i="4" s="1"/>
  <c r="F291" i="11" s="1"/>
  <c r="A50" i="5"/>
  <c r="B50" i="5"/>
  <c r="F290" i="4" s="1"/>
  <c r="C50" i="5"/>
  <c r="G290" i="4" s="1"/>
  <c r="D50" i="5"/>
  <c r="H290" i="4" s="1"/>
  <c r="E50" i="5"/>
  <c r="I290" i="4" s="1"/>
  <c r="F50" i="5"/>
  <c r="J290" i="4" s="1"/>
  <c r="F290" i="11" s="1"/>
  <c r="A49" i="5"/>
  <c r="B49" i="5"/>
  <c r="F289" i="4" s="1"/>
  <c r="C49" i="5"/>
  <c r="G289" i="4" s="1"/>
  <c r="D49" i="5"/>
  <c r="H289" i="4" s="1"/>
  <c r="E49" i="5"/>
  <c r="I289" i="4" s="1"/>
  <c r="F49" i="5"/>
  <c r="J289" i="4" s="1"/>
  <c r="F289" i="11" s="1"/>
  <c r="A48" i="5"/>
  <c r="B48" i="5"/>
  <c r="F288" i="4" s="1"/>
  <c r="C48" i="5"/>
  <c r="G288" i="4" s="1"/>
  <c r="D48" i="5"/>
  <c r="H288" i="4" s="1"/>
  <c r="E48" i="5"/>
  <c r="I288" i="4" s="1"/>
  <c r="F48" i="5"/>
  <c r="J288" i="4" s="1"/>
  <c r="F288" i="11" s="1"/>
  <c r="A47" i="5"/>
  <c r="B47" i="5"/>
  <c r="C47" i="5"/>
  <c r="G287" i="4" s="1"/>
  <c r="D47" i="5"/>
  <c r="H287" i="4" s="1"/>
  <c r="E47" i="5"/>
  <c r="I287" i="4" s="1"/>
  <c r="F47" i="5"/>
  <c r="J287" i="4" s="1"/>
  <c r="F287" i="11" s="1"/>
  <c r="A46" i="5"/>
  <c r="B46" i="5"/>
  <c r="F286" i="4" s="1"/>
  <c r="C46" i="5"/>
  <c r="G286" i="4" s="1"/>
  <c r="D46" i="5"/>
  <c r="H286" i="4" s="1"/>
  <c r="E46" i="5"/>
  <c r="I286" i="4" s="1"/>
  <c r="F46" i="5"/>
  <c r="J286" i="4" s="1"/>
  <c r="F286" i="11" s="1"/>
  <c r="A45" i="5"/>
  <c r="B45" i="5"/>
  <c r="F285" i="4" s="1"/>
  <c r="C45" i="5"/>
  <c r="G285" i="4" s="1"/>
  <c r="D45" i="5"/>
  <c r="H285" i="4" s="1"/>
  <c r="E45" i="5"/>
  <c r="I285" i="4" s="1"/>
  <c r="F45" i="5"/>
  <c r="J285" i="4" s="1"/>
  <c r="F285" i="11" s="1"/>
  <c r="A44" i="5"/>
  <c r="B44" i="5"/>
  <c r="F284" i="4" s="1"/>
  <c r="C44" i="5"/>
  <c r="G284" i="4" s="1"/>
  <c r="D44" i="5"/>
  <c r="H284" i="4" s="1"/>
  <c r="E44" i="5"/>
  <c r="I284" i="4" s="1"/>
  <c r="F44" i="5"/>
  <c r="J284" i="4" s="1"/>
  <c r="F284" i="11" s="1"/>
  <c r="A43" i="5"/>
  <c r="B43" i="5"/>
  <c r="F283" i="4" s="1"/>
  <c r="C43" i="5"/>
  <c r="G283" i="4" s="1"/>
  <c r="D43" i="5"/>
  <c r="H283" i="4" s="1"/>
  <c r="E43" i="5"/>
  <c r="I283" i="4" s="1"/>
  <c r="F43" i="5"/>
  <c r="J283" i="4" s="1"/>
  <c r="F283" i="11" s="1"/>
  <c r="A42" i="5"/>
  <c r="B42" i="5"/>
  <c r="F282" i="4" s="1"/>
  <c r="C42" i="5"/>
  <c r="G282" i="4" s="1"/>
  <c r="D42" i="5"/>
  <c r="H282" i="4" s="1"/>
  <c r="E42" i="5"/>
  <c r="I282" i="4" s="1"/>
  <c r="F42" i="5"/>
  <c r="J282" i="4" s="1"/>
  <c r="F282" i="11" s="1"/>
  <c r="A41" i="5"/>
  <c r="B41" i="5"/>
  <c r="F281" i="4" s="1"/>
  <c r="C41" i="5"/>
  <c r="G281" i="4" s="1"/>
  <c r="D41" i="5"/>
  <c r="H281" i="4" s="1"/>
  <c r="E41" i="5"/>
  <c r="I281" i="4" s="1"/>
  <c r="F41" i="5"/>
  <c r="J281" i="4" s="1"/>
  <c r="F281" i="11" s="1"/>
  <c r="A40" i="5"/>
  <c r="B40" i="5"/>
  <c r="F280" i="4" s="1"/>
  <c r="C40" i="5"/>
  <c r="G280" i="4" s="1"/>
  <c r="D40" i="5"/>
  <c r="H280" i="4" s="1"/>
  <c r="E40" i="5"/>
  <c r="I280" i="4" s="1"/>
  <c r="F40" i="5"/>
  <c r="J280" i="4" s="1"/>
  <c r="F280" i="11" s="1"/>
  <c r="A39" i="5"/>
  <c r="B39" i="5"/>
  <c r="F279" i="4" s="1"/>
  <c r="C39" i="5"/>
  <c r="G279" i="4" s="1"/>
  <c r="D39" i="5"/>
  <c r="H279" i="4" s="1"/>
  <c r="E39" i="5"/>
  <c r="I279" i="4" s="1"/>
  <c r="F39" i="5"/>
  <c r="J279" i="4" s="1"/>
  <c r="F279" i="11" s="1"/>
  <c r="A38" i="5"/>
  <c r="B38" i="5"/>
  <c r="F278" i="4" s="1"/>
  <c r="C38" i="5"/>
  <c r="G278" i="4" s="1"/>
  <c r="D38" i="5"/>
  <c r="H278" i="4" s="1"/>
  <c r="E38" i="5"/>
  <c r="I278" i="4" s="1"/>
  <c r="F38" i="5"/>
  <c r="J278" i="4" s="1"/>
  <c r="F278" i="11" s="1"/>
  <c r="A37" i="5"/>
  <c r="B37" i="5"/>
  <c r="F277" i="4" s="1"/>
  <c r="C37" i="5"/>
  <c r="G277" i="4" s="1"/>
  <c r="D37" i="5"/>
  <c r="H277" i="4" s="1"/>
  <c r="E37" i="5"/>
  <c r="I277" i="4" s="1"/>
  <c r="F37" i="5"/>
  <c r="J277" i="4" s="1"/>
  <c r="F277" i="11" s="1"/>
  <c r="A36" i="5"/>
  <c r="B36" i="5"/>
  <c r="F276" i="4" s="1"/>
  <c r="C36" i="5"/>
  <c r="G276" i="4" s="1"/>
  <c r="D36" i="5"/>
  <c r="H276" i="4" s="1"/>
  <c r="E36" i="5"/>
  <c r="I276" i="4" s="1"/>
  <c r="F36" i="5"/>
  <c r="J276" i="4" s="1"/>
  <c r="F276" i="11" s="1"/>
  <c r="A35" i="5"/>
  <c r="B35" i="5"/>
  <c r="F275" i="4" s="1"/>
  <c r="C35" i="5"/>
  <c r="G275" i="4" s="1"/>
  <c r="D35" i="5"/>
  <c r="H275" i="4" s="1"/>
  <c r="E35" i="5"/>
  <c r="I275" i="4" s="1"/>
  <c r="F35" i="5"/>
  <c r="J275" i="4" s="1"/>
  <c r="F275" i="11" s="1"/>
  <c r="A34" i="5"/>
  <c r="B34" i="5"/>
  <c r="F274" i="4" s="1"/>
  <c r="C34" i="5"/>
  <c r="G274" i="4" s="1"/>
  <c r="D34" i="5"/>
  <c r="H274" i="4" s="1"/>
  <c r="E34" i="5"/>
  <c r="I274" i="4" s="1"/>
  <c r="F34" i="5"/>
  <c r="J274" i="4" s="1"/>
  <c r="F274" i="11" s="1"/>
  <c r="A33" i="5"/>
  <c r="B33" i="5"/>
  <c r="F273" i="4" s="1"/>
  <c r="C33" i="5"/>
  <c r="G273" i="4" s="1"/>
  <c r="D33" i="5"/>
  <c r="H273" i="4" s="1"/>
  <c r="E33" i="5"/>
  <c r="I273" i="4" s="1"/>
  <c r="F33" i="5"/>
  <c r="J273" i="4" s="1"/>
  <c r="F273" i="11" s="1"/>
  <c r="A32" i="5"/>
  <c r="B32" i="5"/>
  <c r="F272" i="4" s="1"/>
  <c r="C32" i="5"/>
  <c r="G272" i="4" s="1"/>
  <c r="D32" i="5"/>
  <c r="H272" i="4" s="1"/>
  <c r="E32" i="5"/>
  <c r="I272" i="4" s="1"/>
  <c r="F32" i="5"/>
  <c r="J272" i="4" s="1"/>
  <c r="F272" i="11" s="1"/>
  <c r="A31" i="5"/>
  <c r="B31" i="5"/>
  <c r="F271" i="4" s="1"/>
  <c r="C31" i="5"/>
  <c r="G271" i="4" s="1"/>
  <c r="D31" i="5"/>
  <c r="H271" i="4" s="1"/>
  <c r="E31" i="5"/>
  <c r="I271" i="4" s="1"/>
  <c r="F31" i="5"/>
  <c r="J271" i="4" s="1"/>
  <c r="F271" i="11" s="1"/>
  <c r="A30" i="5"/>
  <c r="B30" i="5"/>
  <c r="F270" i="4" s="1"/>
  <c r="C30" i="5"/>
  <c r="G270" i="4" s="1"/>
  <c r="D30" i="5"/>
  <c r="H270" i="4" s="1"/>
  <c r="E30" i="5"/>
  <c r="I270" i="4" s="1"/>
  <c r="F30" i="5"/>
  <c r="J270" i="4" s="1"/>
  <c r="F270" i="11" s="1"/>
  <c r="A29" i="5"/>
  <c r="B29" i="5"/>
  <c r="F269" i="4" s="1"/>
  <c r="C29" i="5"/>
  <c r="G269" i="4" s="1"/>
  <c r="D29" i="5"/>
  <c r="H269" i="4" s="1"/>
  <c r="E29" i="5"/>
  <c r="I269" i="4" s="1"/>
  <c r="F29" i="5"/>
  <c r="J269" i="4" s="1"/>
  <c r="F269" i="11" s="1"/>
  <c r="A28" i="5"/>
  <c r="B28" i="5"/>
  <c r="F268" i="4" s="1"/>
  <c r="C28" i="5"/>
  <c r="G268" i="4" s="1"/>
  <c r="D28" i="5"/>
  <c r="H268" i="4" s="1"/>
  <c r="E28" i="5"/>
  <c r="I268" i="4" s="1"/>
  <c r="F28" i="5"/>
  <c r="J268" i="4" s="1"/>
  <c r="F268" i="11" s="1"/>
  <c r="A27" i="5"/>
  <c r="B27" i="5"/>
  <c r="F267" i="4" s="1"/>
  <c r="C27" i="5"/>
  <c r="G267" i="4" s="1"/>
  <c r="D27" i="5"/>
  <c r="H267" i="4" s="1"/>
  <c r="E27" i="5"/>
  <c r="I267" i="4" s="1"/>
  <c r="F27" i="5"/>
  <c r="J267" i="4" s="1"/>
  <c r="F267" i="11" s="1"/>
  <c r="A26" i="5"/>
  <c r="B26" i="5"/>
  <c r="F266" i="4" s="1"/>
  <c r="C26" i="5"/>
  <c r="G266" i="4" s="1"/>
  <c r="D26" i="5"/>
  <c r="H266" i="4" s="1"/>
  <c r="E26" i="5"/>
  <c r="I266" i="4" s="1"/>
  <c r="F26" i="5"/>
  <c r="J266" i="4" s="1"/>
  <c r="F266" i="11" s="1"/>
  <c r="A25" i="5"/>
  <c r="B25" i="5"/>
  <c r="F265" i="4" s="1"/>
  <c r="C25" i="5"/>
  <c r="G265" i="4" s="1"/>
  <c r="D25" i="5"/>
  <c r="H265" i="4" s="1"/>
  <c r="E25" i="5"/>
  <c r="I265" i="4" s="1"/>
  <c r="F25" i="5"/>
  <c r="J265" i="4" s="1"/>
  <c r="F265" i="11" s="1"/>
  <c r="A24" i="5"/>
  <c r="B24" i="5"/>
  <c r="F264" i="4" s="1"/>
  <c r="C24" i="5"/>
  <c r="G264" i="4" s="1"/>
  <c r="D24" i="5"/>
  <c r="H264" i="4" s="1"/>
  <c r="E24" i="5"/>
  <c r="I264" i="4" s="1"/>
  <c r="F24" i="5"/>
  <c r="J264" i="4" s="1"/>
  <c r="F264" i="11" s="1"/>
  <c r="A23" i="5"/>
  <c r="B23" i="5"/>
  <c r="F263" i="4" s="1"/>
  <c r="C23" i="5"/>
  <c r="G263" i="4" s="1"/>
  <c r="D23" i="5"/>
  <c r="H263" i="4" s="1"/>
  <c r="E23" i="5"/>
  <c r="I263" i="4" s="1"/>
  <c r="F23" i="5"/>
  <c r="J263" i="4" s="1"/>
  <c r="F263" i="11" s="1"/>
  <c r="A22" i="5"/>
  <c r="B22" i="5"/>
  <c r="F262" i="4" s="1"/>
  <c r="C22" i="5"/>
  <c r="G262" i="4" s="1"/>
  <c r="D22" i="5"/>
  <c r="H262" i="4" s="1"/>
  <c r="E22" i="5"/>
  <c r="I262" i="4" s="1"/>
  <c r="F22" i="5"/>
  <c r="J262" i="4" s="1"/>
  <c r="F262" i="11" s="1"/>
  <c r="A21" i="5"/>
  <c r="B21" i="5"/>
  <c r="F261" i="4" s="1"/>
  <c r="C21" i="5"/>
  <c r="G261" i="4" s="1"/>
  <c r="D21" i="5"/>
  <c r="H261" i="4" s="1"/>
  <c r="E21" i="5"/>
  <c r="I261" i="4" s="1"/>
  <c r="F21" i="5"/>
  <c r="J261" i="4" s="1"/>
  <c r="F261" i="11" s="1"/>
  <c r="A20" i="5"/>
  <c r="B20" i="5"/>
  <c r="F260" i="4" s="1"/>
  <c r="C20" i="5"/>
  <c r="G260" i="4" s="1"/>
  <c r="D20" i="5"/>
  <c r="H260" i="4" s="1"/>
  <c r="E20" i="5"/>
  <c r="I260" i="4" s="1"/>
  <c r="F20" i="5"/>
  <c r="J260" i="4" s="1"/>
  <c r="F260" i="11" s="1"/>
  <c r="A19" i="5"/>
  <c r="B19" i="5"/>
  <c r="F259" i="4" s="1"/>
  <c r="C19" i="5"/>
  <c r="G259" i="4" s="1"/>
  <c r="D19" i="5"/>
  <c r="H259" i="4" s="1"/>
  <c r="E19" i="5"/>
  <c r="I259" i="4" s="1"/>
  <c r="F19" i="5"/>
  <c r="J259" i="4" s="1"/>
  <c r="F259" i="11" s="1"/>
  <c r="A18" i="5"/>
  <c r="B18" i="5"/>
  <c r="F258" i="4" s="1"/>
  <c r="C18" i="5"/>
  <c r="G258" i="4" s="1"/>
  <c r="D18" i="5"/>
  <c r="H258" i="4" s="1"/>
  <c r="E18" i="5"/>
  <c r="I258" i="4" s="1"/>
  <c r="F18" i="5"/>
  <c r="J258" i="4" s="1"/>
  <c r="F258" i="11" s="1"/>
  <c r="A17" i="5"/>
  <c r="B17" i="5"/>
  <c r="F257" i="4" s="1"/>
  <c r="C17" i="5"/>
  <c r="G257" i="4" s="1"/>
  <c r="D17" i="5"/>
  <c r="H257" i="4" s="1"/>
  <c r="E17" i="5"/>
  <c r="I257" i="4" s="1"/>
  <c r="F17" i="5"/>
  <c r="J257" i="4" s="1"/>
  <c r="F257" i="11" s="1"/>
  <c r="A16" i="5"/>
  <c r="B16" i="5"/>
  <c r="F256" i="4" s="1"/>
  <c r="C16" i="5"/>
  <c r="G256" i="4" s="1"/>
  <c r="D16" i="5"/>
  <c r="H256" i="4" s="1"/>
  <c r="E16" i="5"/>
  <c r="I256" i="4" s="1"/>
  <c r="F16" i="5"/>
  <c r="J256" i="4" s="1"/>
  <c r="F256" i="11" s="1"/>
  <c r="A15" i="5"/>
  <c r="B15" i="5"/>
  <c r="F255" i="4" s="1"/>
  <c r="C15" i="5"/>
  <c r="G255" i="4" s="1"/>
  <c r="D15" i="5"/>
  <c r="H255" i="4" s="1"/>
  <c r="E15" i="5"/>
  <c r="I255" i="4" s="1"/>
  <c r="F15" i="5"/>
  <c r="J255" i="4" s="1"/>
  <c r="F255" i="11" s="1"/>
  <c r="A14" i="5"/>
  <c r="B14" i="5"/>
  <c r="F254" i="4" s="1"/>
  <c r="C14" i="5"/>
  <c r="G254" i="4" s="1"/>
  <c r="D14" i="5"/>
  <c r="H254" i="4" s="1"/>
  <c r="E14" i="5"/>
  <c r="I254" i="4" s="1"/>
  <c r="F14" i="5"/>
  <c r="J254" i="4" s="1"/>
  <c r="F254" i="11" s="1"/>
  <c r="A13" i="5"/>
  <c r="B13" i="5"/>
  <c r="F253" i="4" s="1"/>
  <c r="C13" i="5"/>
  <c r="G253" i="4" s="1"/>
  <c r="D13" i="5"/>
  <c r="H253" i="4" s="1"/>
  <c r="E13" i="5"/>
  <c r="I253" i="4" s="1"/>
  <c r="F13" i="5"/>
  <c r="J253" i="4" s="1"/>
  <c r="F253" i="11" s="1"/>
  <c r="A12" i="5"/>
  <c r="B12" i="5"/>
  <c r="F252" i="4" s="1"/>
  <c r="C12" i="5"/>
  <c r="G252" i="4" s="1"/>
  <c r="D12" i="5"/>
  <c r="H252" i="4" s="1"/>
  <c r="E12" i="5"/>
  <c r="I252" i="4" s="1"/>
  <c r="F12" i="5"/>
  <c r="J252" i="4" s="1"/>
  <c r="F252" i="11" s="1"/>
  <c r="A11" i="5"/>
  <c r="B11" i="5"/>
  <c r="F251" i="4" s="1"/>
  <c r="C11" i="5"/>
  <c r="G251" i="4" s="1"/>
  <c r="D11" i="5"/>
  <c r="H251" i="4" s="1"/>
  <c r="E11" i="5"/>
  <c r="I251" i="4" s="1"/>
  <c r="F11" i="5"/>
  <c r="J251" i="4" s="1"/>
  <c r="F251" i="11" s="1"/>
  <c r="A10" i="5"/>
  <c r="B10" i="5"/>
  <c r="F250" i="4" s="1"/>
  <c r="C10" i="5"/>
  <c r="G250" i="4" s="1"/>
  <c r="D10" i="5"/>
  <c r="H250" i="4" s="1"/>
  <c r="E10" i="5"/>
  <c r="I250" i="4" s="1"/>
  <c r="F10" i="5"/>
  <c r="J250" i="4" s="1"/>
  <c r="F250" i="11" s="1"/>
  <c r="A9" i="5"/>
  <c r="B9" i="5"/>
  <c r="F249" i="4" s="1"/>
  <c r="C9" i="5"/>
  <c r="G249" i="4" s="1"/>
  <c r="D9" i="5"/>
  <c r="H249" i="4" s="1"/>
  <c r="E9" i="5"/>
  <c r="I249" i="4" s="1"/>
  <c r="F9" i="5"/>
  <c r="J249" i="4" s="1"/>
  <c r="F249" i="11" s="1"/>
  <c r="A8" i="5"/>
  <c r="B8" i="5"/>
  <c r="F248" i="4" s="1"/>
  <c r="C8" i="5"/>
  <c r="G248" i="4" s="1"/>
  <c r="D8" i="5"/>
  <c r="H248" i="4" s="1"/>
  <c r="E8" i="5"/>
  <c r="I248" i="4" s="1"/>
  <c r="F8" i="5"/>
  <c r="J248" i="4" s="1"/>
  <c r="F248" i="11" s="1"/>
  <c r="A7" i="5"/>
  <c r="B7" i="5"/>
  <c r="F247" i="4" s="1"/>
  <c r="C7" i="5"/>
  <c r="G247" i="4" s="1"/>
  <c r="D7" i="5"/>
  <c r="H247" i="4" s="1"/>
  <c r="E7" i="5"/>
  <c r="I247" i="4" s="1"/>
  <c r="F7" i="5"/>
  <c r="J247" i="4" s="1"/>
  <c r="F247" i="11" s="1"/>
  <c r="A6" i="5"/>
  <c r="B6" i="5"/>
  <c r="F246" i="4" s="1"/>
  <c r="C6" i="5"/>
  <c r="G246" i="4" s="1"/>
  <c r="D6" i="5"/>
  <c r="H246" i="4" s="1"/>
  <c r="E6" i="5"/>
  <c r="I246" i="4" s="1"/>
  <c r="F6" i="5"/>
  <c r="J246" i="4" s="1"/>
  <c r="F246" i="11" s="1"/>
  <c r="A5" i="5"/>
  <c r="B5" i="5"/>
  <c r="F245" i="4" s="1"/>
  <c r="C5" i="5"/>
  <c r="G245" i="4" s="1"/>
  <c r="D5" i="5"/>
  <c r="H245" i="4" s="1"/>
  <c r="E5" i="5"/>
  <c r="I245" i="4" s="1"/>
  <c r="F5" i="5"/>
  <c r="J245" i="4" s="1"/>
  <c r="F245" i="11" s="1"/>
  <c r="A4" i="5"/>
  <c r="B4" i="5"/>
  <c r="F244" i="4" s="1"/>
  <c r="C4" i="5"/>
  <c r="G244" i="4" s="1"/>
  <c r="D4" i="5"/>
  <c r="H244" i="4" s="1"/>
  <c r="E4" i="5"/>
  <c r="I244" i="4" s="1"/>
  <c r="F4" i="5"/>
  <c r="J244" i="4" s="1"/>
  <c r="F244" i="11" s="1"/>
  <c r="A3" i="5"/>
  <c r="B3" i="5"/>
  <c r="F243" i="4" s="1"/>
  <c r="C3" i="5"/>
  <c r="G243" i="4" s="1"/>
  <c r="D3" i="5"/>
  <c r="H243" i="4" s="1"/>
  <c r="E3" i="5"/>
  <c r="I243" i="4" s="1"/>
  <c r="F3" i="5"/>
  <c r="J243" i="4" s="1"/>
  <c r="F243" i="11" s="1"/>
  <c r="A2" i="5"/>
  <c r="C2" i="5"/>
  <c r="G242" i="4" s="1"/>
  <c r="D2" i="5"/>
  <c r="H242" i="4" s="1"/>
  <c r="E2" i="5"/>
  <c r="I242" i="4" s="1"/>
  <c r="F2" i="5"/>
  <c r="J242" i="4" s="1"/>
  <c r="F242" i="11" s="1"/>
  <c r="P2" i="5"/>
  <c r="V242" i="4" s="1"/>
  <c r="Q2" i="5"/>
  <c r="W242" i="4" s="1"/>
  <c r="R2" i="5"/>
  <c r="X242" i="4" s="1"/>
  <c r="S2" i="5"/>
  <c r="Y242" i="4" s="1"/>
  <c r="L242" i="11" s="1"/>
  <c r="B122" i="5"/>
  <c r="F362" i="4" s="1"/>
  <c r="C122" i="5"/>
  <c r="G362" i="4" s="1"/>
  <c r="D122" i="5"/>
  <c r="H362" i="4" s="1"/>
  <c r="E122" i="5"/>
  <c r="I362" i="4" s="1"/>
  <c r="F122" i="5"/>
  <c r="J362" i="4" s="1"/>
  <c r="F362" i="11" s="1"/>
  <c r="A122" i="5"/>
  <c r="H293" i="4"/>
  <c r="I312" i="4"/>
  <c r="G341" i="4"/>
  <c r="G343" i="4"/>
  <c r="G344" i="4"/>
  <c r="G345" i="4"/>
  <c r="H345" i="4"/>
  <c r="H346" i="4"/>
  <c r="G347" i="4"/>
  <c r="H348" i="4"/>
  <c r="G351" i="4"/>
  <c r="H352" i="4"/>
  <c r="G353" i="4"/>
  <c r="I353" i="4"/>
  <c r="H354" i="4"/>
  <c r="I354" i="4"/>
  <c r="H355" i="4"/>
  <c r="I355" i="4"/>
  <c r="G356" i="4"/>
  <c r="I356" i="4"/>
  <c r="I357" i="4"/>
  <c r="G358" i="4"/>
  <c r="H358" i="4"/>
  <c r="I359" i="4"/>
  <c r="G360" i="4"/>
  <c r="I360" i="4"/>
  <c r="H361" i="4"/>
  <c r="H123" i="4"/>
  <c r="I123" i="4"/>
  <c r="I124" i="4"/>
  <c r="H125" i="4"/>
  <c r="H126" i="4"/>
  <c r="I126" i="4"/>
  <c r="H129" i="4"/>
  <c r="I129" i="4"/>
  <c r="I130" i="4"/>
  <c r="I132" i="4"/>
  <c r="H135" i="4"/>
  <c r="I135" i="4"/>
  <c r="I136" i="4"/>
  <c r="H137" i="4"/>
  <c r="H138" i="4"/>
  <c r="I138" i="4"/>
  <c r="H139" i="4"/>
  <c r="H141" i="4"/>
  <c r="I141" i="4"/>
  <c r="I142" i="4"/>
  <c r="I144" i="4"/>
  <c r="H147" i="4"/>
  <c r="I147" i="4"/>
  <c r="I148" i="4"/>
  <c r="H150" i="4"/>
  <c r="I150" i="4"/>
  <c r="I153" i="4"/>
  <c r="I154" i="4"/>
  <c r="I156" i="4"/>
  <c r="H159" i="4"/>
  <c r="I159" i="4"/>
  <c r="I160" i="4"/>
  <c r="H162" i="4"/>
  <c r="I162" i="4"/>
  <c r="H165" i="4"/>
  <c r="I165" i="4"/>
  <c r="I168" i="4"/>
  <c r="H171" i="4"/>
  <c r="I171" i="4"/>
  <c r="H174" i="4"/>
  <c r="I174" i="4"/>
  <c r="H177" i="4"/>
  <c r="I177" i="4"/>
  <c r="I180" i="4"/>
  <c r="I183" i="4"/>
  <c r="H186" i="4"/>
  <c r="I186" i="4"/>
  <c r="H189" i="4"/>
  <c r="I189" i="4"/>
  <c r="I192" i="4"/>
  <c r="H195" i="4"/>
  <c r="I195" i="4"/>
  <c r="I198" i="4"/>
  <c r="H201" i="4"/>
  <c r="I201" i="4"/>
  <c r="I204" i="4"/>
  <c r="H207" i="4"/>
  <c r="I207" i="4"/>
  <c r="H210" i="4"/>
  <c r="I210" i="4"/>
  <c r="H213" i="4"/>
  <c r="I213" i="4"/>
  <c r="I216" i="4"/>
  <c r="I219" i="4"/>
  <c r="H222" i="4"/>
  <c r="I222" i="4"/>
  <c r="I225" i="4"/>
  <c r="I228" i="4"/>
  <c r="H231" i="4"/>
  <c r="I231" i="4"/>
  <c r="I234" i="4"/>
  <c r="F3" i="4"/>
  <c r="G3" i="4"/>
  <c r="H3" i="4"/>
  <c r="I3" i="4"/>
  <c r="F4" i="4"/>
  <c r="G4" i="4"/>
  <c r="H4" i="4"/>
  <c r="I4" i="4"/>
  <c r="F5" i="4"/>
  <c r="G5" i="4"/>
  <c r="H5" i="4"/>
  <c r="I5" i="4"/>
  <c r="F6" i="4"/>
  <c r="G6" i="4"/>
  <c r="H6" i="4"/>
  <c r="I6" i="4"/>
  <c r="F7" i="4"/>
  <c r="G7" i="4"/>
  <c r="H7" i="4"/>
  <c r="I7" i="4"/>
  <c r="F8" i="4"/>
  <c r="G8" i="4"/>
  <c r="H8" i="4"/>
  <c r="I8" i="4"/>
  <c r="F9" i="4"/>
  <c r="G9" i="4"/>
  <c r="H9" i="4"/>
  <c r="I9" i="4"/>
  <c r="F10" i="4"/>
  <c r="G10" i="4"/>
  <c r="H10" i="4"/>
  <c r="I10" i="4"/>
  <c r="F11" i="4"/>
  <c r="G11" i="4"/>
  <c r="H11" i="4"/>
  <c r="I11" i="4"/>
  <c r="F12" i="4"/>
  <c r="G12" i="4"/>
  <c r="H12" i="4"/>
  <c r="I12" i="4"/>
  <c r="F13" i="4"/>
  <c r="G13" i="4"/>
  <c r="H13" i="4"/>
  <c r="I13" i="4"/>
  <c r="F14" i="4"/>
  <c r="G14" i="4"/>
  <c r="H14" i="4"/>
  <c r="I14" i="4"/>
  <c r="F15" i="4"/>
  <c r="G15" i="4"/>
  <c r="H15" i="4"/>
  <c r="I15" i="4"/>
  <c r="F16" i="4"/>
  <c r="G16" i="4"/>
  <c r="H16" i="4"/>
  <c r="I16" i="4"/>
  <c r="F17" i="4"/>
  <c r="G17" i="4"/>
  <c r="H17" i="4"/>
  <c r="I17" i="4"/>
  <c r="F18" i="4"/>
  <c r="G18" i="4"/>
  <c r="H18" i="4"/>
  <c r="I18" i="4"/>
  <c r="F19" i="4"/>
  <c r="G19" i="4"/>
  <c r="H19" i="4"/>
  <c r="I19" i="4"/>
  <c r="F20" i="4"/>
  <c r="G20" i="4"/>
  <c r="H20" i="4"/>
  <c r="I20" i="4"/>
  <c r="F21" i="4"/>
  <c r="G21" i="4"/>
  <c r="H21" i="4"/>
  <c r="I21" i="4"/>
  <c r="F22" i="4"/>
  <c r="G22" i="4"/>
  <c r="H22" i="4"/>
  <c r="I22" i="4"/>
  <c r="F23" i="4"/>
  <c r="G23" i="4"/>
  <c r="H23" i="4"/>
  <c r="I23" i="4"/>
  <c r="F24" i="4"/>
  <c r="G24" i="4"/>
  <c r="H24" i="4"/>
  <c r="I24" i="4"/>
  <c r="F25" i="4"/>
  <c r="G25" i="4"/>
  <c r="H25" i="4"/>
  <c r="I25" i="4"/>
  <c r="F26" i="4"/>
  <c r="G26" i="4"/>
  <c r="H26" i="4"/>
  <c r="I26" i="4"/>
  <c r="F27" i="4"/>
  <c r="G27" i="4"/>
  <c r="H27" i="4"/>
  <c r="I27" i="4"/>
  <c r="F28" i="4"/>
  <c r="G28" i="4"/>
  <c r="H28" i="4"/>
  <c r="I28" i="4"/>
  <c r="F29" i="4"/>
  <c r="G29" i="4"/>
  <c r="H29" i="4"/>
  <c r="I29" i="4"/>
  <c r="F30" i="4"/>
  <c r="G30" i="4"/>
  <c r="H30" i="4"/>
  <c r="I30" i="4"/>
  <c r="F31" i="4"/>
  <c r="G31" i="4"/>
  <c r="H31" i="4"/>
  <c r="I31" i="4"/>
  <c r="F32" i="4"/>
  <c r="G32" i="4"/>
  <c r="H32" i="4"/>
  <c r="I32" i="4"/>
  <c r="F33" i="4"/>
  <c r="G33" i="4"/>
  <c r="H33" i="4"/>
  <c r="I33" i="4"/>
  <c r="F34" i="4"/>
  <c r="G34" i="4"/>
  <c r="H34" i="4"/>
  <c r="I34" i="4"/>
  <c r="F35" i="4"/>
  <c r="G35" i="4"/>
  <c r="H35" i="4"/>
  <c r="I35" i="4"/>
  <c r="F36" i="4"/>
  <c r="G36" i="4"/>
  <c r="H36" i="4"/>
  <c r="I36" i="4"/>
  <c r="F37" i="4"/>
  <c r="G37" i="4"/>
  <c r="H37" i="4"/>
  <c r="I37" i="4"/>
  <c r="F38" i="4"/>
  <c r="G38" i="4"/>
  <c r="H38" i="4"/>
  <c r="I38" i="4"/>
  <c r="F39" i="4"/>
  <c r="G39" i="4"/>
  <c r="H39" i="4"/>
  <c r="I39" i="4"/>
  <c r="F40" i="4"/>
  <c r="G40" i="4"/>
  <c r="H40" i="4"/>
  <c r="I40" i="4"/>
  <c r="F41" i="4"/>
  <c r="G41" i="4"/>
  <c r="H41" i="4"/>
  <c r="I41" i="4"/>
  <c r="F42" i="4"/>
  <c r="G42" i="4"/>
  <c r="H42" i="4"/>
  <c r="I42" i="4"/>
  <c r="F43" i="4"/>
  <c r="G43" i="4"/>
  <c r="H43" i="4"/>
  <c r="I43" i="4"/>
  <c r="F44" i="4"/>
  <c r="G44" i="4"/>
  <c r="H44" i="4"/>
  <c r="I44" i="4"/>
  <c r="F45" i="4"/>
  <c r="G45" i="4"/>
  <c r="H45" i="4"/>
  <c r="I45" i="4"/>
  <c r="F46" i="4"/>
  <c r="G46" i="4"/>
  <c r="H46" i="4"/>
  <c r="I46" i="4"/>
  <c r="F47" i="4"/>
  <c r="G47" i="4"/>
  <c r="H47" i="4"/>
  <c r="I47" i="4"/>
  <c r="F48" i="4"/>
  <c r="G48" i="4"/>
  <c r="H48" i="4"/>
  <c r="I48" i="4"/>
  <c r="F49" i="4"/>
  <c r="G49" i="4"/>
  <c r="H49" i="4"/>
  <c r="I49" i="4"/>
  <c r="F50" i="4"/>
  <c r="G50" i="4"/>
  <c r="H50" i="4"/>
  <c r="I50" i="4"/>
  <c r="F51" i="4"/>
  <c r="G51" i="4"/>
  <c r="H51" i="4"/>
  <c r="I51" i="4"/>
  <c r="F52" i="4"/>
  <c r="G52" i="4"/>
  <c r="H52" i="4"/>
  <c r="I52" i="4"/>
  <c r="F53" i="4"/>
  <c r="G53" i="4"/>
  <c r="H53" i="4"/>
  <c r="I53" i="4"/>
  <c r="F54" i="4"/>
  <c r="G54" i="4"/>
  <c r="H54" i="4"/>
  <c r="I54" i="4"/>
  <c r="F55" i="4"/>
  <c r="G55" i="4"/>
  <c r="H55" i="4"/>
  <c r="I55" i="4"/>
  <c r="F56" i="4"/>
  <c r="G56" i="4"/>
  <c r="H56" i="4"/>
  <c r="I56" i="4"/>
  <c r="F57" i="4"/>
  <c r="G57" i="4"/>
  <c r="H57" i="4"/>
  <c r="I57" i="4"/>
  <c r="F58" i="4"/>
  <c r="G58" i="4"/>
  <c r="H58" i="4"/>
  <c r="I58" i="4"/>
  <c r="F59" i="4"/>
  <c r="G59" i="4"/>
  <c r="H59" i="4"/>
  <c r="I59" i="4"/>
  <c r="F60" i="4"/>
  <c r="G60" i="4"/>
  <c r="H60" i="4"/>
  <c r="I60" i="4"/>
  <c r="F61" i="4"/>
  <c r="G61" i="4"/>
  <c r="H61" i="4"/>
  <c r="I61" i="4"/>
  <c r="F62" i="4"/>
  <c r="G62" i="4"/>
  <c r="H62" i="4"/>
  <c r="I62" i="4"/>
  <c r="F63" i="4"/>
  <c r="G63" i="4"/>
  <c r="H63" i="4"/>
  <c r="I63" i="4"/>
  <c r="F64" i="4"/>
  <c r="G64" i="4"/>
  <c r="H64" i="4"/>
  <c r="I64" i="4"/>
  <c r="F65" i="4"/>
  <c r="G65" i="4"/>
  <c r="H65" i="4"/>
  <c r="I65" i="4"/>
  <c r="F66" i="4"/>
  <c r="G66" i="4"/>
  <c r="H66" i="4"/>
  <c r="I66" i="4"/>
  <c r="F67" i="4"/>
  <c r="G67" i="4"/>
  <c r="H67" i="4"/>
  <c r="I67" i="4"/>
  <c r="F68" i="4"/>
  <c r="G68" i="4"/>
  <c r="H68" i="4"/>
  <c r="I68" i="4"/>
  <c r="F69" i="4"/>
  <c r="G69" i="4"/>
  <c r="H69" i="4"/>
  <c r="I69" i="4"/>
  <c r="F70" i="4"/>
  <c r="G70" i="4"/>
  <c r="H70" i="4"/>
  <c r="I70" i="4"/>
  <c r="F71" i="4"/>
  <c r="G71" i="4"/>
  <c r="H71" i="4"/>
  <c r="I71" i="4"/>
  <c r="F72" i="4"/>
  <c r="G72" i="4"/>
  <c r="H72" i="4"/>
  <c r="I72" i="4"/>
  <c r="F73" i="4"/>
  <c r="G73" i="4"/>
  <c r="H73" i="4"/>
  <c r="I73" i="4"/>
  <c r="F74" i="4"/>
  <c r="G74" i="4"/>
  <c r="H74" i="4"/>
  <c r="I74" i="4"/>
  <c r="F75" i="4"/>
  <c r="G75" i="4"/>
  <c r="H75" i="4"/>
  <c r="I75" i="4"/>
  <c r="F76" i="4"/>
  <c r="G76" i="4"/>
  <c r="H76" i="4"/>
  <c r="I76" i="4"/>
  <c r="F77" i="4"/>
  <c r="G77" i="4"/>
  <c r="H77" i="4"/>
  <c r="I77" i="4"/>
  <c r="F78" i="4"/>
  <c r="G78" i="4"/>
  <c r="H78" i="4"/>
  <c r="I78" i="4"/>
  <c r="F79" i="4"/>
  <c r="G79" i="4"/>
  <c r="H79" i="4"/>
  <c r="I79" i="4"/>
  <c r="F80" i="4"/>
  <c r="G80" i="4"/>
  <c r="H80" i="4"/>
  <c r="I80" i="4"/>
  <c r="F81" i="4"/>
  <c r="G81" i="4"/>
  <c r="H81" i="4"/>
  <c r="I81" i="4"/>
  <c r="F82" i="4"/>
  <c r="G82" i="4"/>
  <c r="H82" i="4"/>
  <c r="I82" i="4"/>
  <c r="F83" i="4"/>
  <c r="G83" i="4"/>
  <c r="H83" i="4"/>
  <c r="I83" i="4"/>
  <c r="F84" i="4"/>
  <c r="G84" i="4"/>
  <c r="H84" i="4"/>
  <c r="I84" i="4"/>
  <c r="F85" i="4"/>
  <c r="G85" i="4"/>
  <c r="H85" i="4"/>
  <c r="I85" i="4"/>
  <c r="F86" i="4"/>
  <c r="G86" i="4"/>
  <c r="H86" i="4"/>
  <c r="I86" i="4"/>
  <c r="F87" i="4"/>
  <c r="G87" i="4"/>
  <c r="H87" i="4"/>
  <c r="I87" i="4"/>
  <c r="F88" i="4"/>
  <c r="G88" i="4"/>
  <c r="H88" i="4"/>
  <c r="I88" i="4"/>
  <c r="F89" i="4"/>
  <c r="G89" i="4"/>
  <c r="H89" i="4"/>
  <c r="I89" i="4"/>
  <c r="F90" i="4"/>
  <c r="G90" i="4"/>
  <c r="H90" i="4"/>
  <c r="I90" i="4"/>
  <c r="F91" i="4"/>
  <c r="G91" i="4"/>
  <c r="H91" i="4"/>
  <c r="I91" i="4"/>
  <c r="F92" i="4"/>
  <c r="G92" i="4"/>
  <c r="H92" i="4"/>
  <c r="I92" i="4"/>
  <c r="F93" i="4"/>
  <c r="G93" i="4"/>
  <c r="H93" i="4"/>
  <c r="I93" i="4"/>
  <c r="F94" i="4"/>
  <c r="G94" i="4"/>
  <c r="H94" i="4"/>
  <c r="I94" i="4"/>
  <c r="F95" i="4"/>
  <c r="G95" i="4"/>
  <c r="H95" i="4"/>
  <c r="I95" i="4"/>
  <c r="F96" i="4"/>
  <c r="G96" i="4"/>
  <c r="H96" i="4"/>
  <c r="I96" i="4"/>
  <c r="F97" i="4"/>
  <c r="G97" i="4"/>
  <c r="H97" i="4"/>
  <c r="I97" i="4"/>
  <c r="F98" i="4"/>
  <c r="G98" i="4"/>
  <c r="H98" i="4"/>
  <c r="I98" i="4"/>
  <c r="F99" i="4"/>
  <c r="G99" i="4"/>
  <c r="H99" i="4"/>
  <c r="I99" i="4"/>
  <c r="F100" i="4"/>
  <c r="G100" i="4"/>
  <c r="H100" i="4"/>
  <c r="I100" i="4"/>
  <c r="F101" i="4"/>
  <c r="G101" i="4"/>
  <c r="H101" i="4"/>
  <c r="I101" i="4"/>
  <c r="F102" i="4"/>
  <c r="G102" i="4"/>
  <c r="H102" i="4"/>
  <c r="I102" i="4"/>
  <c r="F103" i="4"/>
  <c r="G103" i="4"/>
  <c r="H103" i="4"/>
  <c r="I103" i="4"/>
  <c r="F104" i="4"/>
  <c r="G104" i="4"/>
  <c r="H104" i="4"/>
  <c r="I104" i="4"/>
  <c r="F105" i="4"/>
  <c r="G105" i="4"/>
  <c r="H105" i="4"/>
  <c r="I105" i="4"/>
  <c r="F106" i="4"/>
  <c r="G106" i="4"/>
  <c r="H106" i="4"/>
  <c r="I106" i="4"/>
  <c r="F107" i="4"/>
  <c r="G107" i="4"/>
  <c r="H107" i="4"/>
  <c r="I107" i="4"/>
  <c r="F108" i="4"/>
  <c r="G108" i="4"/>
  <c r="H108" i="4"/>
  <c r="I108" i="4"/>
  <c r="F109" i="4"/>
  <c r="G109" i="4"/>
  <c r="H109" i="4"/>
  <c r="I109" i="4"/>
  <c r="F110" i="4"/>
  <c r="G110" i="4"/>
  <c r="H110" i="4"/>
  <c r="I110" i="4"/>
  <c r="F111" i="4"/>
  <c r="G111" i="4"/>
  <c r="H111" i="4"/>
  <c r="I111" i="4"/>
  <c r="F112" i="4"/>
  <c r="G112" i="4"/>
  <c r="H112" i="4"/>
  <c r="I112" i="4"/>
  <c r="F113" i="4"/>
  <c r="G113" i="4"/>
  <c r="H113" i="4"/>
  <c r="I113" i="4"/>
  <c r="F114" i="4"/>
  <c r="G114" i="4"/>
  <c r="H114" i="4"/>
  <c r="I114" i="4"/>
  <c r="F115" i="4"/>
  <c r="G115" i="4"/>
  <c r="H115" i="4"/>
  <c r="I115" i="4"/>
  <c r="F116" i="4"/>
  <c r="G116" i="4"/>
  <c r="H116" i="4"/>
  <c r="I116" i="4"/>
  <c r="F117" i="4"/>
  <c r="G117" i="4"/>
  <c r="H117" i="4"/>
  <c r="I117" i="4"/>
  <c r="F118" i="4"/>
  <c r="G118" i="4"/>
  <c r="H118" i="4"/>
  <c r="I118" i="4"/>
  <c r="F119" i="4"/>
  <c r="G119" i="4"/>
  <c r="H119" i="4"/>
  <c r="I119" i="4"/>
  <c r="F120" i="4"/>
  <c r="G120" i="4"/>
  <c r="H120" i="4"/>
  <c r="I120" i="4"/>
  <c r="F121" i="4"/>
  <c r="G121" i="4"/>
  <c r="H121" i="4"/>
  <c r="I121" i="4"/>
  <c r="G2" i="4"/>
  <c r="H2" i="4"/>
  <c r="I2" i="4"/>
  <c r="J2" i="4"/>
  <c r="F287" i="4"/>
  <c r="F299" i="4"/>
  <c r="F301" i="4"/>
  <c r="F305" i="4"/>
  <c r="F307" i="4"/>
  <c r="F309" i="4"/>
  <c r="F311" i="4"/>
  <c r="F313" i="4"/>
  <c r="F315" i="4"/>
  <c r="F319" i="4"/>
  <c r="F321" i="4"/>
  <c r="F323" i="4"/>
  <c r="F325" i="4"/>
  <c r="F327" i="4"/>
  <c r="F329" i="4"/>
  <c r="F333" i="4"/>
  <c r="F336" i="4"/>
  <c r="F337" i="4"/>
  <c r="F338" i="4"/>
  <c r="F340" i="4"/>
  <c r="F343" i="4"/>
  <c r="F344" i="4"/>
  <c r="F346" i="4"/>
  <c r="F347" i="4"/>
  <c r="F351" i="4"/>
  <c r="F352" i="4"/>
  <c r="F353" i="4"/>
  <c r="F354" i="4"/>
  <c r="F359" i="4"/>
  <c r="F360" i="4"/>
  <c r="F124" i="4"/>
  <c r="F125" i="4"/>
  <c r="F127" i="4"/>
  <c r="F128" i="4"/>
  <c r="F131" i="4"/>
  <c r="F133" i="4"/>
  <c r="F134" i="4"/>
  <c r="F136" i="4"/>
  <c r="F137" i="4"/>
  <c r="F139" i="4"/>
  <c r="F140" i="4"/>
  <c r="F143" i="4"/>
  <c r="F145" i="4"/>
  <c r="F146" i="4"/>
  <c r="F148" i="4"/>
  <c r="F149" i="4"/>
  <c r="F150" i="4"/>
  <c r="F151" i="4"/>
  <c r="F152" i="4"/>
  <c r="F155" i="4"/>
  <c r="F157" i="4"/>
  <c r="F158" i="4"/>
  <c r="F160" i="4"/>
  <c r="F161" i="4"/>
  <c r="F163" i="4"/>
  <c r="F164" i="4"/>
  <c r="F167" i="4"/>
  <c r="F169" i="4"/>
  <c r="F170" i="4"/>
  <c r="F172" i="4"/>
  <c r="F173" i="4"/>
  <c r="F175" i="4"/>
  <c r="F176" i="4"/>
  <c r="F179" i="4"/>
  <c r="F181" i="4"/>
  <c r="F182" i="4"/>
  <c r="F184" i="4"/>
  <c r="F185" i="4"/>
  <c r="F187" i="4"/>
  <c r="F188" i="4"/>
  <c r="F191" i="4"/>
  <c r="F193" i="4"/>
  <c r="F194" i="4"/>
  <c r="F196" i="4"/>
  <c r="F197" i="4"/>
  <c r="F199" i="4"/>
  <c r="F200" i="4"/>
  <c r="F203" i="4"/>
  <c r="F205" i="4"/>
  <c r="F206" i="4"/>
  <c r="F208" i="4"/>
  <c r="F209" i="4"/>
  <c r="F211" i="4"/>
  <c r="F212" i="4"/>
  <c r="F215" i="4"/>
  <c r="F217" i="4"/>
  <c r="F218" i="4"/>
  <c r="F220" i="4"/>
  <c r="F221" i="4"/>
  <c r="F223" i="4"/>
  <c r="F224" i="4"/>
  <c r="F227" i="4"/>
  <c r="F229" i="4"/>
  <c r="F230" i="4"/>
  <c r="F232" i="4"/>
  <c r="F233" i="4"/>
  <c r="F235" i="4"/>
  <c r="F236" i="4"/>
  <c r="F239" i="4"/>
  <c r="F241" i="4"/>
  <c r="F2" i="4"/>
  <c r="M161" i="8" l="1"/>
  <c r="W161" i="8"/>
  <c r="W201" i="8"/>
  <c r="M201" i="8"/>
  <c r="W177" i="8"/>
  <c r="M177" i="8"/>
  <c r="W129" i="8"/>
  <c r="M129" i="8"/>
  <c r="W222" i="8"/>
  <c r="M222" i="8"/>
  <c r="W159" i="8"/>
  <c r="M159" i="8"/>
  <c r="W141" i="8"/>
  <c r="M141" i="8"/>
  <c r="W174" i="8"/>
  <c r="M174" i="8"/>
  <c r="W139" i="8"/>
  <c r="M139" i="8"/>
  <c r="W126" i="8"/>
  <c r="M126" i="8"/>
  <c r="W195" i="8"/>
  <c r="M195" i="8"/>
  <c r="M239" i="8"/>
  <c r="W239" i="8"/>
  <c r="W236" i="8"/>
  <c r="M236" i="8"/>
  <c r="W233" i="8"/>
  <c r="M233" i="8"/>
  <c r="M230" i="8"/>
  <c r="W230" i="8"/>
  <c r="M224" i="8"/>
  <c r="W224" i="8"/>
  <c r="M215" i="8"/>
  <c r="W215" i="8"/>
  <c r="W212" i="8"/>
  <c r="M212" i="8"/>
  <c r="M209" i="8"/>
  <c r="W209" i="8"/>
  <c r="W206" i="8"/>
  <c r="M206" i="8"/>
  <c r="M203" i="8"/>
  <c r="W203" i="8"/>
  <c r="W200" i="8"/>
  <c r="M200" i="8"/>
  <c r="M197" i="8"/>
  <c r="W197" i="8"/>
  <c r="W194" i="8"/>
  <c r="M194" i="8"/>
  <c r="W191" i="8"/>
  <c r="M191" i="8"/>
  <c r="W188" i="8"/>
  <c r="M188" i="8"/>
  <c r="W185" i="8"/>
  <c r="M185" i="8"/>
  <c r="W182" i="8"/>
  <c r="M182" i="8"/>
  <c r="W179" i="8"/>
  <c r="M179" i="8"/>
  <c r="M176" i="8"/>
  <c r="W176" i="8"/>
  <c r="W173" i="8"/>
  <c r="M173" i="8"/>
  <c r="M170" i="8"/>
  <c r="W170" i="8"/>
  <c r="M167" i="8"/>
  <c r="W167" i="8"/>
  <c r="M164" i="8"/>
  <c r="W164" i="8"/>
  <c r="M158" i="8"/>
  <c r="W158" i="8"/>
  <c r="M155" i="8"/>
  <c r="W155" i="8"/>
  <c r="M152" i="8"/>
  <c r="W152" i="8"/>
  <c r="M149" i="8"/>
  <c r="W149" i="8"/>
  <c r="M146" i="8"/>
  <c r="W146" i="8"/>
  <c r="M143" i="8"/>
  <c r="W143" i="8"/>
  <c r="W140" i="8"/>
  <c r="M140" i="8"/>
  <c r="W134" i="8"/>
  <c r="M134" i="8"/>
  <c r="M131" i="8"/>
  <c r="W131" i="8"/>
  <c r="W128" i="8"/>
  <c r="M128" i="8"/>
  <c r="M218" i="8"/>
  <c r="W218" i="8"/>
  <c r="W171" i="8"/>
  <c r="M171" i="8"/>
  <c r="W138" i="8"/>
  <c r="M138" i="8"/>
  <c r="W122" i="8"/>
  <c r="M122" i="8"/>
  <c r="M125" i="8"/>
  <c r="W125" i="8"/>
  <c r="W221" i="8"/>
  <c r="M221" i="8"/>
  <c r="W213" i="8"/>
  <c r="M213" i="8"/>
  <c r="M137" i="8"/>
  <c r="W137" i="8"/>
  <c r="M227" i="8"/>
  <c r="W227" i="8"/>
  <c r="W189" i="8"/>
  <c r="M189" i="8"/>
  <c r="W150" i="8"/>
  <c r="M150" i="8"/>
  <c r="W123" i="8"/>
  <c r="M123" i="8"/>
  <c r="W165" i="8"/>
  <c r="M165" i="8"/>
  <c r="W238" i="8"/>
  <c r="M238" i="8"/>
  <c r="W235" i="8"/>
  <c r="M235" i="8"/>
  <c r="W232" i="8"/>
  <c r="M232" i="8"/>
  <c r="M229" i="8"/>
  <c r="W229" i="8"/>
  <c r="W226" i="8"/>
  <c r="M226" i="8"/>
  <c r="W223" i="8"/>
  <c r="M223" i="8"/>
  <c r="W220" i="8"/>
  <c r="M220" i="8"/>
  <c r="M217" i="8"/>
  <c r="W217" i="8"/>
  <c r="W214" i="8"/>
  <c r="M214" i="8"/>
  <c r="W211" i="8"/>
  <c r="M211" i="8"/>
  <c r="W208" i="8"/>
  <c r="M208" i="8"/>
  <c r="M205" i="8"/>
  <c r="W205" i="8"/>
  <c r="W202" i="8"/>
  <c r="M202" i="8"/>
  <c r="M199" i="8"/>
  <c r="W199" i="8"/>
  <c r="M196" i="8"/>
  <c r="W196" i="8"/>
  <c r="W193" i="8"/>
  <c r="M193" i="8"/>
  <c r="W190" i="8"/>
  <c r="M190" i="8"/>
  <c r="W187" i="8"/>
  <c r="M187" i="8"/>
  <c r="W184" i="8"/>
  <c r="M184" i="8"/>
  <c r="W181" i="8"/>
  <c r="M181" i="8"/>
  <c r="W178" i="8"/>
  <c r="M178" i="8"/>
  <c r="W175" i="8"/>
  <c r="M175" i="8"/>
  <c r="M172" i="8"/>
  <c r="W172" i="8"/>
  <c r="M169" i="8"/>
  <c r="W169" i="8"/>
  <c r="W166" i="8"/>
  <c r="M166" i="8"/>
  <c r="M163" i="8"/>
  <c r="W163" i="8"/>
  <c r="W160" i="8"/>
  <c r="M160" i="8"/>
  <c r="M157" i="8"/>
  <c r="W157" i="8"/>
  <c r="W154" i="8"/>
  <c r="M154" i="8"/>
  <c r="M151" i="8"/>
  <c r="W151" i="8"/>
  <c r="W148" i="8"/>
  <c r="M148" i="8"/>
  <c r="M145" i="8"/>
  <c r="W145" i="8"/>
  <c r="M142" i="8"/>
  <c r="W142" i="8"/>
  <c r="W136" i="8"/>
  <c r="M136" i="8"/>
  <c r="M133" i="8"/>
  <c r="W133" i="8"/>
  <c r="W130" i="8"/>
  <c r="M130" i="8"/>
  <c r="M127" i="8"/>
  <c r="W127" i="8"/>
  <c r="W124" i="8"/>
  <c r="M124" i="8"/>
  <c r="M241" i="8"/>
  <c r="W241" i="8"/>
  <c r="W186" i="8"/>
  <c r="M186" i="8"/>
  <c r="W135" i="8"/>
  <c r="M135" i="8"/>
  <c r="W231" i="8"/>
  <c r="M231" i="8"/>
  <c r="W207" i="8"/>
  <c r="M207" i="8"/>
  <c r="W162" i="8"/>
  <c r="M162" i="8"/>
  <c r="W147" i="8"/>
  <c r="M147" i="8"/>
  <c r="W210" i="8"/>
  <c r="M210" i="8"/>
  <c r="W240" i="8"/>
  <c r="M240" i="8"/>
  <c r="W237" i="8"/>
  <c r="M237" i="8"/>
  <c r="W234" i="8"/>
  <c r="M234" i="8"/>
  <c r="W228" i="8"/>
  <c r="M228" i="8"/>
  <c r="W225" i="8"/>
  <c r="M225" i="8"/>
  <c r="W219" i="8"/>
  <c r="M219" i="8"/>
  <c r="W216" i="8"/>
  <c r="M216" i="8"/>
  <c r="W204" i="8"/>
  <c r="M204" i="8"/>
  <c r="W198" i="8"/>
  <c r="M198" i="8"/>
  <c r="W192" i="8"/>
  <c r="M192" i="8"/>
  <c r="W183" i="8"/>
  <c r="M183" i="8"/>
  <c r="W180" i="8"/>
  <c r="M180" i="8"/>
  <c r="W168" i="8"/>
  <c r="M168" i="8"/>
  <c r="W156" i="8"/>
  <c r="M156" i="8"/>
  <c r="W153" i="8"/>
  <c r="M153" i="8"/>
  <c r="W144" i="8"/>
  <c r="M144" i="8"/>
  <c r="W132" i="8"/>
  <c r="M132" i="8"/>
  <c r="U222" i="8"/>
  <c r="K222" i="8"/>
  <c r="K215" i="8"/>
  <c r="U215" i="8"/>
  <c r="K223" i="8"/>
  <c r="U223" i="8"/>
  <c r="K203" i="8"/>
  <c r="U203" i="8"/>
  <c r="K182" i="8"/>
  <c r="U182" i="8"/>
  <c r="K161" i="8"/>
  <c r="U161" i="8"/>
  <c r="U143" i="8"/>
  <c r="K143" i="8"/>
  <c r="U140" i="8"/>
  <c r="K140" i="8"/>
  <c r="K237" i="8"/>
  <c r="U237" i="8"/>
  <c r="U219" i="8"/>
  <c r="K219" i="8"/>
  <c r="K216" i="8"/>
  <c r="U216" i="8"/>
  <c r="K213" i="8"/>
  <c r="U213" i="8"/>
  <c r="K210" i="8"/>
  <c r="U210" i="8"/>
  <c r="K207" i="8"/>
  <c r="U207" i="8"/>
  <c r="K204" i="8"/>
  <c r="U204" i="8"/>
  <c r="K201" i="8"/>
  <c r="U201" i="8"/>
  <c r="U192" i="8"/>
  <c r="K192" i="8"/>
  <c r="U186" i="8"/>
  <c r="K186" i="8"/>
  <c r="U183" i="8"/>
  <c r="K183" i="8"/>
  <c r="K180" i="8"/>
  <c r="U180" i="8"/>
  <c r="K177" i="8"/>
  <c r="U177" i="8"/>
  <c r="K174" i="8"/>
  <c r="U174" i="8"/>
  <c r="K171" i="8"/>
  <c r="U171" i="8"/>
  <c r="K168" i="8"/>
  <c r="U168" i="8"/>
  <c r="K165" i="8"/>
  <c r="U165" i="8"/>
  <c r="K162" i="8"/>
  <c r="U162" i="8"/>
  <c r="U159" i="8"/>
  <c r="K159" i="8"/>
  <c r="U156" i="8"/>
  <c r="K156" i="8"/>
  <c r="U153" i="8"/>
  <c r="K153" i="8"/>
  <c r="U147" i="8"/>
  <c r="K147" i="8"/>
  <c r="K144" i="8"/>
  <c r="U144" i="8"/>
  <c r="K141" i="8"/>
  <c r="U141" i="8"/>
  <c r="K138" i="8"/>
  <c r="U138" i="8"/>
  <c r="K135" i="8"/>
  <c r="U135" i="8"/>
  <c r="K132" i="8"/>
  <c r="U132" i="8"/>
  <c r="K129" i="8"/>
  <c r="U129" i="8"/>
  <c r="K126" i="8"/>
  <c r="U126" i="8"/>
  <c r="U123" i="8"/>
  <c r="K123" i="8"/>
  <c r="U200" i="8"/>
  <c r="K200" i="8"/>
  <c r="K198" i="8"/>
  <c r="U198" i="8"/>
  <c r="K241" i="8"/>
  <c r="U241" i="8"/>
  <c r="U199" i="8"/>
  <c r="K199" i="8"/>
  <c r="K158" i="8"/>
  <c r="U158" i="8"/>
  <c r="K139" i="8"/>
  <c r="U139" i="8"/>
  <c r="U181" i="8"/>
  <c r="K181" i="8"/>
  <c r="U189" i="8"/>
  <c r="K189" i="8"/>
  <c r="K220" i="8"/>
  <c r="U220" i="8"/>
  <c r="U218" i="8"/>
  <c r="K218" i="8"/>
  <c r="K176" i="8"/>
  <c r="U176" i="8"/>
  <c r="K157" i="8"/>
  <c r="U157" i="8"/>
  <c r="K137" i="8"/>
  <c r="U137" i="8"/>
  <c r="U221" i="8"/>
  <c r="K221" i="8"/>
  <c r="U195" i="8"/>
  <c r="K195" i="8"/>
  <c r="K179" i="8"/>
  <c r="U179" i="8"/>
  <c r="U239" i="8"/>
  <c r="K239" i="8"/>
  <c r="K197" i="8"/>
  <c r="U197" i="8"/>
  <c r="U236" i="8"/>
  <c r="K236" i="8"/>
  <c r="K217" i="8"/>
  <c r="U217" i="8"/>
  <c r="U196" i="8"/>
  <c r="K196" i="8"/>
  <c r="U175" i="8"/>
  <c r="K175" i="8"/>
  <c r="K155" i="8"/>
  <c r="U155" i="8"/>
  <c r="U136" i="8"/>
  <c r="K136" i="8"/>
  <c r="U160" i="8"/>
  <c r="K160" i="8"/>
  <c r="K234" i="8"/>
  <c r="U234" i="8"/>
  <c r="K173" i="8"/>
  <c r="U173" i="8"/>
  <c r="U212" i="8"/>
  <c r="K212" i="8"/>
  <c r="K193" i="8"/>
  <c r="U193" i="8"/>
  <c r="U172" i="8"/>
  <c r="K172" i="8"/>
  <c r="K151" i="8"/>
  <c r="U151" i="8"/>
  <c r="U133" i="8"/>
  <c r="K133" i="8"/>
  <c r="K240" i="8"/>
  <c r="U240" i="8"/>
  <c r="U235" i="8"/>
  <c r="K235" i="8"/>
  <c r="U232" i="8"/>
  <c r="K232" i="8"/>
  <c r="K191" i="8"/>
  <c r="U191" i="8"/>
  <c r="K170" i="8"/>
  <c r="U170" i="8"/>
  <c r="U150" i="8"/>
  <c r="K150" i="8"/>
  <c r="U131" i="8"/>
  <c r="K131" i="8"/>
  <c r="U231" i="8"/>
  <c r="K231" i="8"/>
  <c r="U194" i="8"/>
  <c r="K194" i="8"/>
  <c r="U209" i="8"/>
  <c r="K209" i="8"/>
  <c r="U169" i="8"/>
  <c r="K169" i="8"/>
  <c r="K149" i="8"/>
  <c r="U149" i="8"/>
  <c r="U128" i="8"/>
  <c r="K128" i="8"/>
  <c r="K122" i="8"/>
  <c r="U122" i="8"/>
  <c r="U152" i="8"/>
  <c r="K152" i="8"/>
  <c r="U233" i="8"/>
  <c r="K233" i="8"/>
  <c r="U211" i="8"/>
  <c r="K211" i="8"/>
  <c r="U230" i="8"/>
  <c r="K230" i="8"/>
  <c r="K188" i="8"/>
  <c r="U188" i="8"/>
  <c r="K229" i="8"/>
  <c r="U229" i="8"/>
  <c r="K208" i="8"/>
  <c r="U208" i="8"/>
  <c r="K187" i="8"/>
  <c r="U187" i="8"/>
  <c r="U167" i="8"/>
  <c r="K167" i="8"/>
  <c r="K148" i="8"/>
  <c r="U148" i="8"/>
  <c r="U127" i="8"/>
  <c r="K127" i="8"/>
  <c r="U238" i="8"/>
  <c r="K238" i="8"/>
  <c r="U226" i="8"/>
  <c r="K226" i="8"/>
  <c r="K214" i="8"/>
  <c r="U214" i="8"/>
  <c r="U202" i="8"/>
  <c r="K202" i="8"/>
  <c r="K190" i="8"/>
  <c r="U190" i="8"/>
  <c r="U178" i="8"/>
  <c r="K178" i="8"/>
  <c r="U166" i="8"/>
  <c r="K166" i="8"/>
  <c r="K154" i="8"/>
  <c r="U154" i="8"/>
  <c r="K142" i="8"/>
  <c r="U142" i="8"/>
  <c r="U130" i="8"/>
  <c r="K130" i="8"/>
  <c r="U225" i="8"/>
  <c r="K225" i="8"/>
  <c r="U134" i="8"/>
  <c r="K134" i="8"/>
  <c r="K227" i="8"/>
  <c r="U227" i="8"/>
  <c r="U206" i="8"/>
  <c r="K206" i="8"/>
  <c r="K185" i="8"/>
  <c r="U185" i="8"/>
  <c r="U164" i="8"/>
  <c r="K164" i="8"/>
  <c r="U146" i="8"/>
  <c r="K146" i="8"/>
  <c r="K125" i="8"/>
  <c r="U125" i="8"/>
  <c r="U228" i="8"/>
  <c r="K228" i="8"/>
  <c r="U224" i="8"/>
  <c r="K224" i="8"/>
  <c r="U205" i="8"/>
  <c r="K205" i="8"/>
  <c r="K184" i="8"/>
  <c r="U184" i="8"/>
  <c r="U163" i="8"/>
  <c r="K163" i="8"/>
  <c r="K145" i="8"/>
  <c r="U145" i="8"/>
  <c r="U124" i="8"/>
  <c r="K124" i="8"/>
  <c r="V237" i="8"/>
  <c r="L237" i="8"/>
  <c r="L225" i="8"/>
  <c r="V225" i="8"/>
  <c r="L222" i="8"/>
  <c r="V222" i="8"/>
  <c r="L219" i="8"/>
  <c r="V219" i="8"/>
  <c r="V216" i="8"/>
  <c r="L216" i="8"/>
  <c r="V213" i="8"/>
  <c r="L213" i="8"/>
  <c r="V210" i="8"/>
  <c r="L210" i="8"/>
  <c r="V207" i="8"/>
  <c r="L207" i="8"/>
  <c r="V204" i="8"/>
  <c r="L204" i="8"/>
  <c r="V201" i="8"/>
  <c r="L201" i="8"/>
  <c r="L192" i="8"/>
  <c r="V192" i="8"/>
  <c r="L186" i="8"/>
  <c r="V186" i="8"/>
  <c r="L183" i="8"/>
  <c r="V183" i="8"/>
  <c r="V180" i="8"/>
  <c r="L180" i="8"/>
  <c r="V177" i="8"/>
  <c r="L177" i="8"/>
  <c r="V174" i="8"/>
  <c r="L174" i="8"/>
  <c r="V171" i="8"/>
  <c r="L171" i="8"/>
  <c r="V168" i="8"/>
  <c r="L168" i="8"/>
  <c r="V165" i="8"/>
  <c r="L165" i="8"/>
  <c r="V162" i="8"/>
  <c r="L162" i="8"/>
  <c r="V159" i="8"/>
  <c r="L159" i="8"/>
  <c r="L156" i="8"/>
  <c r="V156" i="8"/>
  <c r="L153" i="8"/>
  <c r="V153" i="8"/>
  <c r="L150" i="8"/>
  <c r="V150" i="8"/>
  <c r="L147" i="8"/>
  <c r="V147" i="8"/>
  <c r="V144" i="8"/>
  <c r="L144" i="8"/>
  <c r="V141" i="8"/>
  <c r="L141" i="8"/>
  <c r="V138" i="8"/>
  <c r="L138" i="8"/>
  <c r="V135" i="8"/>
  <c r="L135" i="8"/>
  <c r="V132" i="8"/>
  <c r="L132" i="8"/>
  <c r="V129" i="8"/>
  <c r="L129" i="8"/>
  <c r="V126" i="8"/>
  <c r="L126" i="8"/>
  <c r="V123" i="8"/>
  <c r="L123" i="8"/>
  <c r="V234" i="8"/>
  <c r="L234" i="8"/>
  <c r="L189" i="8"/>
  <c r="V189" i="8"/>
  <c r="V240" i="8"/>
  <c r="L240" i="8"/>
  <c r="L228" i="8"/>
  <c r="V228" i="8"/>
  <c r="V195" i="8"/>
  <c r="L195" i="8"/>
  <c r="V231" i="8"/>
  <c r="L231" i="8"/>
  <c r="V198" i="8"/>
  <c r="L198" i="8"/>
  <c r="V239" i="8"/>
  <c r="L239" i="8"/>
  <c r="L236" i="8"/>
  <c r="V236" i="8"/>
  <c r="V233" i="8"/>
  <c r="L233" i="8"/>
  <c r="L230" i="8"/>
  <c r="V230" i="8"/>
  <c r="V227" i="8"/>
  <c r="L227" i="8"/>
  <c r="V215" i="8"/>
  <c r="L215" i="8"/>
  <c r="V212" i="8"/>
  <c r="L212" i="8"/>
  <c r="L209" i="8"/>
  <c r="V209" i="8"/>
  <c r="V206" i="8"/>
  <c r="L206" i="8"/>
  <c r="V203" i="8"/>
  <c r="L203" i="8"/>
  <c r="V200" i="8"/>
  <c r="L200" i="8"/>
  <c r="L197" i="8"/>
  <c r="V197" i="8"/>
  <c r="L194" i="8"/>
  <c r="V194" i="8"/>
  <c r="V191" i="8"/>
  <c r="L191" i="8"/>
  <c r="L188" i="8"/>
  <c r="V188" i="8"/>
  <c r="V185" i="8"/>
  <c r="L185" i="8"/>
  <c r="L182" i="8"/>
  <c r="V182" i="8"/>
  <c r="L179" i="8"/>
  <c r="V179" i="8"/>
  <c r="L176" i="8"/>
  <c r="V176" i="8"/>
  <c r="L173" i="8"/>
  <c r="V173" i="8"/>
  <c r="L170" i="8"/>
  <c r="V170" i="8"/>
  <c r="V167" i="8"/>
  <c r="L167" i="8"/>
  <c r="L164" i="8"/>
  <c r="V164" i="8"/>
  <c r="V161" i="8"/>
  <c r="L161" i="8"/>
  <c r="L158" i="8"/>
  <c r="V158" i="8"/>
  <c r="V155" i="8"/>
  <c r="L155" i="8"/>
  <c r="L152" i="8"/>
  <c r="V152" i="8"/>
  <c r="V149" i="8"/>
  <c r="L149" i="8"/>
  <c r="V146" i="8"/>
  <c r="L146" i="8"/>
  <c r="V143" i="8"/>
  <c r="L143" i="8"/>
  <c r="V140" i="8"/>
  <c r="L140" i="8"/>
  <c r="V137" i="8"/>
  <c r="L137" i="8"/>
  <c r="V134" i="8"/>
  <c r="L134" i="8"/>
  <c r="L131" i="8"/>
  <c r="V131" i="8"/>
  <c r="V128" i="8"/>
  <c r="L128" i="8"/>
  <c r="L125" i="8"/>
  <c r="V125" i="8"/>
  <c r="L218" i="8"/>
  <c r="V218" i="8"/>
  <c r="L122" i="8"/>
  <c r="V122" i="8"/>
  <c r="V221" i="8"/>
  <c r="L221" i="8"/>
  <c r="L224" i="8"/>
  <c r="V224" i="8"/>
  <c r="V241" i="8"/>
  <c r="L241" i="8"/>
  <c r="V238" i="8"/>
  <c r="L238" i="8"/>
  <c r="V235" i="8"/>
  <c r="L235" i="8"/>
  <c r="V232" i="8"/>
  <c r="L232" i="8"/>
  <c r="L229" i="8"/>
  <c r="V229" i="8"/>
  <c r="L226" i="8"/>
  <c r="V226" i="8"/>
  <c r="L223" i="8"/>
  <c r="V223" i="8"/>
  <c r="V220" i="8"/>
  <c r="L220" i="8"/>
  <c r="V217" i="8"/>
  <c r="L217" i="8"/>
  <c r="V214" i="8"/>
  <c r="L214" i="8"/>
  <c r="V211" i="8"/>
  <c r="L211" i="8"/>
  <c r="L208" i="8"/>
  <c r="V208" i="8"/>
  <c r="V205" i="8"/>
  <c r="L205" i="8"/>
  <c r="V202" i="8"/>
  <c r="L202" i="8"/>
  <c r="V199" i="8"/>
  <c r="L199" i="8"/>
  <c r="V196" i="8"/>
  <c r="L196" i="8"/>
  <c r="L193" i="8"/>
  <c r="V193" i="8"/>
  <c r="V190" i="8"/>
  <c r="L190" i="8"/>
  <c r="V187" i="8"/>
  <c r="L187" i="8"/>
  <c r="L184" i="8"/>
  <c r="V184" i="8"/>
  <c r="L181" i="8"/>
  <c r="V181" i="8"/>
  <c r="L178" i="8"/>
  <c r="V178" i="8"/>
  <c r="L175" i="8"/>
  <c r="V175" i="8"/>
  <c r="L172" i="8"/>
  <c r="V172" i="8"/>
  <c r="V169" i="8"/>
  <c r="L169" i="8"/>
  <c r="V166" i="8"/>
  <c r="L166" i="8"/>
  <c r="V163" i="8"/>
  <c r="L163" i="8"/>
  <c r="V160" i="8"/>
  <c r="L160" i="8"/>
  <c r="L157" i="8"/>
  <c r="V157" i="8"/>
  <c r="L154" i="8"/>
  <c r="V154" i="8"/>
  <c r="L151" i="8"/>
  <c r="V151" i="8"/>
  <c r="V148" i="8"/>
  <c r="L148" i="8"/>
  <c r="V145" i="8"/>
  <c r="L145" i="8"/>
  <c r="L142" i="8"/>
  <c r="V142" i="8"/>
  <c r="V139" i="8"/>
  <c r="L139" i="8"/>
  <c r="V136" i="8"/>
  <c r="L136" i="8"/>
  <c r="V124" i="8"/>
  <c r="L124" i="8"/>
  <c r="V127" i="8"/>
  <c r="L127" i="8"/>
  <c r="V130" i="8"/>
  <c r="L130" i="8"/>
  <c r="V133" i="8"/>
  <c r="L133" i="8"/>
  <c r="N165" i="8"/>
  <c r="X165" i="8"/>
  <c r="X222" i="8"/>
  <c r="N222" i="8"/>
  <c r="N159" i="8"/>
  <c r="X159" i="8"/>
  <c r="X141" i="8"/>
  <c r="N141" i="8"/>
  <c r="N136" i="8"/>
  <c r="X136" i="8"/>
  <c r="N198" i="8"/>
  <c r="X198" i="8"/>
  <c r="X174" i="8"/>
  <c r="N174" i="8"/>
  <c r="N126" i="8"/>
  <c r="X126" i="8"/>
  <c r="N219" i="8"/>
  <c r="X219" i="8"/>
  <c r="N239" i="8"/>
  <c r="X239" i="8"/>
  <c r="N236" i="8"/>
  <c r="X236" i="8"/>
  <c r="N233" i="8"/>
  <c r="X233" i="8"/>
  <c r="N230" i="8"/>
  <c r="X230" i="8"/>
  <c r="N227" i="8"/>
  <c r="X227" i="8"/>
  <c r="N221" i="8"/>
  <c r="X221" i="8"/>
  <c r="X212" i="8"/>
  <c r="N212" i="8"/>
  <c r="X209" i="8"/>
  <c r="N209" i="8"/>
  <c r="X206" i="8"/>
  <c r="N206" i="8"/>
  <c r="X203" i="8"/>
  <c r="N203" i="8"/>
  <c r="X200" i="8"/>
  <c r="N200" i="8"/>
  <c r="X197" i="8"/>
  <c r="N197" i="8"/>
  <c r="X194" i="8"/>
  <c r="N194" i="8"/>
  <c r="X191" i="8"/>
  <c r="N191" i="8"/>
  <c r="N188" i="8"/>
  <c r="X188" i="8"/>
  <c r="N185" i="8"/>
  <c r="X185" i="8"/>
  <c r="X182" i="8"/>
  <c r="N182" i="8"/>
  <c r="N179" i="8"/>
  <c r="X179" i="8"/>
  <c r="N176" i="8"/>
  <c r="X176" i="8"/>
  <c r="X173" i="8"/>
  <c r="N173" i="8"/>
  <c r="N170" i="8"/>
  <c r="X170" i="8"/>
  <c r="N167" i="8"/>
  <c r="X167" i="8"/>
  <c r="N164" i="8"/>
  <c r="X164" i="8"/>
  <c r="N161" i="8"/>
  <c r="X161" i="8"/>
  <c r="X158" i="8"/>
  <c r="N158" i="8"/>
  <c r="N155" i="8"/>
  <c r="X155" i="8"/>
  <c r="N152" i="8"/>
  <c r="X152" i="8"/>
  <c r="X149" i="8"/>
  <c r="N149" i="8"/>
  <c r="N146" i="8"/>
  <c r="X146" i="8"/>
  <c r="X143" i="8"/>
  <c r="N143" i="8"/>
  <c r="X140" i="8"/>
  <c r="N140" i="8"/>
  <c r="X137" i="8"/>
  <c r="N137" i="8"/>
  <c r="N134" i="8"/>
  <c r="X134" i="8"/>
  <c r="X131" i="8"/>
  <c r="N131" i="8"/>
  <c r="X128" i="8"/>
  <c r="N128" i="8"/>
  <c r="N125" i="8"/>
  <c r="X125" i="8"/>
  <c r="X195" i="8"/>
  <c r="N195" i="8"/>
  <c r="X215" i="8"/>
  <c r="N215" i="8"/>
  <c r="X216" i="8"/>
  <c r="N216" i="8"/>
  <c r="X171" i="8"/>
  <c r="N171" i="8"/>
  <c r="X154" i="8"/>
  <c r="N154" i="8"/>
  <c r="X138" i="8"/>
  <c r="N138" i="8"/>
  <c r="X122" i="8"/>
  <c r="N122" i="8"/>
  <c r="N156" i="8"/>
  <c r="X156" i="8"/>
  <c r="N218" i="8"/>
  <c r="X218" i="8"/>
  <c r="X213" i="8"/>
  <c r="N213" i="8"/>
  <c r="N192" i="8"/>
  <c r="X192" i="8"/>
  <c r="N153" i="8"/>
  <c r="X153" i="8"/>
  <c r="N124" i="8"/>
  <c r="X124" i="8"/>
  <c r="N224" i="8"/>
  <c r="X224" i="8"/>
  <c r="N189" i="8"/>
  <c r="X189" i="8"/>
  <c r="N168" i="8"/>
  <c r="X168" i="8"/>
  <c r="N150" i="8"/>
  <c r="X150" i="8"/>
  <c r="N123" i="8"/>
  <c r="X123" i="8"/>
  <c r="X210" i="8"/>
  <c r="N210" i="8"/>
  <c r="X241" i="8"/>
  <c r="N241" i="8"/>
  <c r="N238" i="8"/>
  <c r="X238" i="8"/>
  <c r="X235" i="8"/>
  <c r="N235" i="8"/>
  <c r="X232" i="8"/>
  <c r="N232" i="8"/>
  <c r="X229" i="8"/>
  <c r="N229" i="8"/>
  <c r="N226" i="8"/>
  <c r="X226" i="8"/>
  <c r="N223" i="8"/>
  <c r="X223" i="8"/>
  <c r="X220" i="8"/>
  <c r="N220" i="8"/>
  <c r="N217" i="8"/>
  <c r="X217" i="8"/>
  <c r="X214" i="8"/>
  <c r="N214" i="8"/>
  <c r="N211" i="8"/>
  <c r="X211" i="8"/>
  <c r="X208" i="8"/>
  <c r="N208" i="8"/>
  <c r="N205" i="8"/>
  <c r="X205" i="8"/>
  <c r="X202" i="8"/>
  <c r="N202" i="8"/>
  <c r="N199" i="8"/>
  <c r="X199" i="8"/>
  <c r="N196" i="8"/>
  <c r="X196" i="8"/>
  <c r="X193" i="8"/>
  <c r="N193" i="8"/>
  <c r="X190" i="8"/>
  <c r="N190" i="8"/>
  <c r="X187" i="8"/>
  <c r="N187" i="8"/>
  <c r="X184" i="8"/>
  <c r="N184" i="8"/>
  <c r="X181" i="8"/>
  <c r="N181" i="8"/>
  <c r="X178" i="8"/>
  <c r="N178" i="8"/>
  <c r="X175" i="8"/>
  <c r="N175" i="8"/>
  <c r="X172" i="8"/>
  <c r="N172" i="8"/>
  <c r="X169" i="8"/>
  <c r="N169" i="8"/>
  <c r="X166" i="8"/>
  <c r="N166" i="8"/>
  <c r="X163" i="8"/>
  <c r="N163" i="8"/>
  <c r="X157" i="8"/>
  <c r="N157" i="8"/>
  <c r="N151" i="8"/>
  <c r="X151" i="8"/>
  <c r="X145" i="8"/>
  <c r="N145" i="8"/>
  <c r="N139" i="8"/>
  <c r="X139" i="8"/>
  <c r="N133" i="8"/>
  <c r="X133" i="8"/>
  <c r="N127" i="8"/>
  <c r="X127" i="8"/>
  <c r="N234" i="8"/>
  <c r="X234" i="8"/>
  <c r="N186" i="8"/>
  <c r="X186" i="8"/>
  <c r="X148" i="8"/>
  <c r="N148" i="8"/>
  <c r="X135" i="8"/>
  <c r="N135" i="8"/>
  <c r="N231" i="8"/>
  <c r="X231" i="8"/>
  <c r="X207" i="8"/>
  <c r="N207" i="8"/>
  <c r="N162" i="8"/>
  <c r="X162" i="8"/>
  <c r="N147" i="8"/>
  <c r="X147" i="8"/>
  <c r="N183" i="8"/>
  <c r="X183" i="8"/>
  <c r="N132" i="8"/>
  <c r="X132" i="8"/>
  <c r="X228" i="8"/>
  <c r="N228" i="8"/>
  <c r="N204" i="8"/>
  <c r="X204" i="8"/>
  <c r="N180" i="8"/>
  <c r="X180" i="8"/>
  <c r="N144" i="8"/>
  <c r="X144" i="8"/>
  <c r="N130" i="8"/>
  <c r="X130" i="8"/>
  <c r="N240" i="8"/>
  <c r="X240" i="8"/>
  <c r="N237" i="8"/>
  <c r="X237" i="8"/>
  <c r="N225" i="8"/>
  <c r="X225" i="8"/>
  <c r="N201" i="8"/>
  <c r="X201" i="8"/>
  <c r="X177" i="8"/>
  <c r="N177" i="8"/>
  <c r="N160" i="8"/>
  <c r="X160" i="8"/>
  <c r="N142" i="8"/>
  <c r="X142" i="8"/>
  <c r="N129" i="8"/>
  <c r="X129" i="8"/>
  <c r="U288" i="8"/>
  <c r="K288" i="8"/>
  <c r="K290" i="8"/>
  <c r="U290" i="8"/>
  <c r="U292" i="8"/>
  <c r="K292" i="8"/>
  <c r="K294" i="8"/>
  <c r="U294" i="8"/>
  <c r="K296" i="8"/>
  <c r="U296" i="8"/>
  <c r="U300" i="8"/>
  <c r="K300" i="8"/>
  <c r="K302" i="8"/>
  <c r="U302" i="8"/>
  <c r="U304" i="8"/>
  <c r="K304" i="8"/>
  <c r="K260" i="8"/>
  <c r="U260" i="8"/>
  <c r="K272" i="8"/>
  <c r="U272" i="8"/>
  <c r="U280" i="8"/>
  <c r="K280" i="8"/>
  <c r="U286" i="8"/>
  <c r="K286" i="8"/>
  <c r="K298" i="8"/>
  <c r="U298" i="8"/>
  <c r="U318" i="8"/>
  <c r="K318" i="8"/>
  <c r="K320" i="8"/>
  <c r="U320" i="8"/>
  <c r="U322" i="8"/>
  <c r="K322" i="8"/>
  <c r="U324" i="8"/>
  <c r="K324" i="8"/>
  <c r="K326" i="8"/>
  <c r="U326" i="8"/>
  <c r="U328" i="8"/>
  <c r="K328" i="8"/>
  <c r="U330" i="8"/>
  <c r="K330" i="8"/>
  <c r="K332" i="8"/>
  <c r="U332" i="8"/>
  <c r="K334" i="8"/>
  <c r="U334" i="8"/>
  <c r="U342" i="8"/>
  <c r="K342" i="8"/>
  <c r="U348" i="8"/>
  <c r="K348" i="8"/>
  <c r="U350" i="8"/>
  <c r="K350" i="8"/>
  <c r="U356" i="8"/>
  <c r="K356" i="8"/>
  <c r="U358" i="8"/>
  <c r="K358" i="8"/>
  <c r="K242" i="8"/>
  <c r="U242" i="8"/>
  <c r="K258" i="8"/>
  <c r="U258" i="8"/>
  <c r="U268" i="8"/>
  <c r="K268" i="8"/>
  <c r="U276" i="8"/>
  <c r="K276" i="8"/>
  <c r="U316" i="8"/>
  <c r="K316" i="8"/>
  <c r="U343" i="8"/>
  <c r="K343" i="8"/>
  <c r="U315" i="8"/>
  <c r="K315" i="8"/>
  <c r="K299" i="8"/>
  <c r="U299" i="8"/>
  <c r="K266" i="8"/>
  <c r="U266" i="8"/>
  <c r="U282" i="8"/>
  <c r="K282" i="8"/>
  <c r="K312" i="8"/>
  <c r="U312" i="8"/>
  <c r="U340" i="8"/>
  <c r="K340" i="8"/>
  <c r="U313" i="8"/>
  <c r="K313" i="8"/>
  <c r="K262" i="8"/>
  <c r="U262" i="8"/>
  <c r="K278" i="8"/>
  <c r="U278" i="8"/>
  <c r="K314" i="8"/>
  <c r="U314" i="8"/>
  <c r="K338" i="8"/>
  <c r="U338" i="8"/>
  <c r="K311" i="8"/>
  <c r="U311" i="8"/>
  <c r="K256" i="8"/>
  <c r="U256" i="8"/>
  <c r="U270" i="8"/>
  <c r="K270" i="8"/>
  <c r="K284" i="8"/>
  <c r="U284" i="8"/>
  <c r="K308" i="8"/>
  <c r="U308" i="8"/>
  <c r="U360" i="8"/>
  <c r="K360" i="8"/>
  <c r="K337" i="8"/>
  <c r="U337" i="8"/>
  <c r="U309" i="8"/>
  <c r="K309" i="8"/>
  <c r="U362" i="8"/>
  <c r="K362" i="8"/>
  <c r="K250" i="8"/>
  <c r="U250" i="8"/>
  <c r="U264" i="8"/>
  <c r="K264" i="8"/>
  <c r="U274" i="8"/>
  <c r="K274" i="8"/>
  <c r="U310" i="8"/>
  <c r="K310" i="8"/>
  <c r="K359" i="8"/>
  <c r="U359" i="8"/>
  <c r="U336" i="8"/>
  <c r="K336" i="8"/>
  <c r="U307" i="8"/>
  <c r="K307" i="8"/>
  <c r="K252" i="8"/>
  <c r="U252" i="8"/>
  <c r="U287" i="8"/>
  <c r="K287" i="8"/>
  <c r="U249" i="8"/>
  <c r="K249" i="8"/>
  <c r="U251" i="8"/>
  <c r="K251" i="8"/>
  <c r="K253" i="8"/>
  <c r="U253" i="8"/>
  <c r="K255" i="8"/>
  <c r="U255" i="8"/>
  <c r="U267" i="8"/>
  <c r="K267" i="8"/>
  <c r="K269" i="8"/>
  <c r="U269" i="8"/>
  <c r="U271" i="8"/>
  <c r="K271" i="8"/>
  <c r="U273" i="8"/>
  <c r="K273" i="8"/>
  <c r="K275" i="8"/>
  <c r="U275" i="8"/>
  <c r="U277" i="8"/>
  <c r="K277" i="8"/>
  <c r="K279" i="8"/>
  <c r="U279" i="8"/>
  <c r="K281" i="8"/>
  <c r="U281" i="8"/>
  <c r="U283" i="8"/>
  <c r="K283" i="8"/>
  <c r="U285" i="8"/>
  <c r="K285" i="8"/>
  <c r="U289" i="8"/>
  <c r="K289" i="8"/>
  <c r="K291" i="8"/>
  <c r="U291" i="8"/>
  <c r="K293" i="8"/>
  <c r="U293" i="8"/>
  <c r="K295" i="8"/>
  <c r="U295" i="8"/>
  <c r="U297" i="8"/>
  <c r="K297" i="8"/>
  <c r="U303" i="8"/>
  <c r="K303" i="8"/>
  <c r="K317" i="8"/>
  <c r="U317" i="8"/>
  <c r="K331" i="8"/>
  <c r="U331" i="8"/>
  <c r="K335" i="8"/>
  <c r="U335" i="8"/>
  <c r="U339" i="8"/>
  <c r="K339" i="8"/>
  <c r="U341" i="8"/>
  <c r="K341" i="8"/>
  <c r="K345" i="8"/>
  <c r="U345" i="8"/>
  <c r="U349" i="8"/>
  <c r="K349" i="8"/>
  <c r="U355" i="8"/>
  <c r="K355" i="8"/>
  <c r="K357" i="8"/>
  <c r="U357" i="8"/>
  <c r="U361" i="8"/>
  <c r="K361" i="8"/>
  <c r="U344" i="8"/>
  <c r="K344" i="8"/>
  <c r="U246" i="8"/>
  <c r="K246" i="8"/>
  <c r="U354" i="8"/>
  <c r="K354" i="8"/>
  <c r="K265" i="8"/>
  <c r="U265" i="8"/>
  <c r="K353" i="8"/>
  <c r="U353" i="8"/>
  <c r="K329" i="8"/>
  <c r="U329" i="8"/>
  <c r="K305" i="8"/>
  <c r="U305" i="8"/>
  <c r="K248" i="8"/>
  <c r="U248" i="8"/>
  <c r="K247" i="8"/>
  <c r="U247" i="8"/>
  <c r="K261" i="8"/>
  <c r="U261" i="8"/>
  <c r="U352" i="8"/>
  <c r="K352" i="8"/>
  <c r="U327" i="8"/>
  <c r="K327" i="8"/>
  <c r="K244" i="8"/>
  <c r="U244" i="8"/>
  <c r="U243" i="8"/>
  <c r="K243" i="8"/>
  <c r="K259" i="8"/>
  <c r="U259" i="8"/>
  <c r="U351" i="8"/>
  <c r="K351" i="8"/>
  <c r="U325" i="8"/>
  <c r="K325" i="8"/>
  <c r="U254" i="8"/>
  <c r="K254" i="8"/>
  <c r="U306" i="8"/>
  <c r="K306" i="8"/>
  <c r="U245" i="8"/>
  <c r="K245" i="8"/>
  <c r="K263" i="8"/>
  <c r="U263" i="8"/>
  <c r="K347" i="8"/>
  <c r="U347" i="8"/>
  <c r="U323" i="8"/>
  <c r="K323" i="8"/>
  <c r="K301" i="8"/>
  <c r="U301" i="8"/>
  <c r="U319" i="8"/>
  <c r="K319" i="8"/>
  <c r="U333" i="8"/>
  <c r="K333" i="8"/>
  <c r="K257" i="8"/>
  <c r="U257" i="8"/>
  <c r="U346" i="8"/>
  <c r="K346" i="8"/>
  <c r="K321" i="8"/>
  <c r="U321" i="8"/>
  <c r="W351" i="8"/>
  <c r="M351" i="8"/>
  <c r="W244" i="8"/>
  <c r="M244" i="8"/>
  <c r="W280" i="8"/>
  <c r="M280" i="8"/>
  <c r="W250" i="8"/>
  <c r="M250" i="8"/>
  <c r="M258" i="8"/>
  <c r="W258" i="8"/>
  <c r="W278" i="8"/>
  <c r="M278" i="8"/>
  <c r="W348" i="8"/>
  <c r="M348" i="8"/>
  <c r="M246" i="8"/>
  <c r="W246" i="8"/>
  <c r="W268" i="8"/>
  <c r="M268" i="8"/>
  <c r="W362" i="8"/>
  <c r="M362" i="8"/>
  <c r="W352" i="8"/>
  <c r="M352" i="8"/>
  <c r="W272" i="8"/>
  <c r="M272" i="8"/>
  <c r="W346" i="8"/>
  <c r="M346" i="8"/>
  <c r="M245" i="8"/>
  <c r="W245" i="8"/>
  <c r="W259" i="8"/>
  <c r="M259" i="8"/>
  <c r="M269" i="8"/>
  <c r="W269" i="8"/>
  <c r="W279" i="8"/>
  <c r="M279" i="8"/>
  <c r="W289" i="8"/>
  <c r="M289" i="8"/>
  <c r="M297" i="8"/>
  <c r="W297" i="8"/>
  <c r="M303" i="8"/>
  <c r="W303" i="8"/>
  <c r="W305" i="8"/>
  <c r="M305" i="8"/>
  <c r="W307" i="8"/>
  <c r="M307" i="8"/>
  <c r="W309" i="8"/>
  <c r="M309" i="8"/>
  <c r="W313" i="8"/>
  <c r="M313" i="8"/>
  <c r="W323" i="8"/>
  <c r="M323" i="8"/>
  <c r="W325" i="8"/>
  <c r="M325" i="8"/>
  <c r="M327" i="8"/>
  <c r="W327" i="8"/>
  <c r="W329" i="8"/>
  <c r="M329" i="8"/>
  <c r="W331" i="8"/>
  <c r="M331" i="8"/>
  <c r="M333" i="8"/>
  <c r="W333" i="8"/>
  <c r="W335" i="8"/>
  <c r="M335" i="8"/>
  <c r="W337" i="8"/>
  <c r="M337" i="8"/>
  <c r="M339" i="8"/>
  <c r="W339" i="8"/>
  <c r="W341" i="8"/>
  <c r="M341" i="8"/>
  <c r="W343" i="8"/>
  <c r="M343" i="8"/>
  <c r="M347" i="8"/>
  <c r="W347" i="8"/>
  <c r="W349" i="8"/>
  <c r="M349" i="8"/>
  <c r="W353" i="8"/>
  <c r="M353" i="8"/>
  <c r="M357" i="8"/>
  <c r="W357" i="8"/>
  <c r="W359" i="8"/>
  <c r="M359" i="8"/>
  <c r="W345" i="8"/>
  <c r="M345" i="8"/>
  <c r="M253" i="8"/>
  <c r="W253" i="8"/>
  <c r="W263" i="8"/>
  <c r="M263" i="8"/>
  <c r="W273" i="8"/>
  <c r="M273" i="8"/>
  <c r="W283" i="8"/>
  <c r="M283" i="8"/>
  <c r="W295" i="8"/>
  <c r="M295" i="8"/>
  <c r="M311" i="8"/>
  <c r="W311" i="8"/>
  <c r="W355" i="8"/>
  <c r="M355" i="8"/>
  <c r="M243" i="8"/>
  <c r="W243" i="8"/>
  <c r="M255" i="8"/>
  <c r="W255" i="8"/>
  <c r="M267" i="8"/>
  <c r="W267" i="8"/>
  <c r="W277" i="8"/>
  <c r="M277" i="8"/>
  <c r="W287" i="8"/>
  <c r="M287" i="8"/>
  <c r="W299" i="8"/>
  <c r="M299" i="8"/>
  <c r="W315" i="8"/>
  <c r="M315" i="8"/>
  <c r="W242" i="8"/>
  <c r="M242" i="8"/>
  <c r="M249" i="8"/>
  <c r="W249" i="8"/>
  <c r="M261" i="8"/>
  <c r="W261" i="8"/>
  <c r="W271" i="8"/>
  <c r="M271" i="8"/>
  <c r="W281" i="8"/>
  <c r="M281" i="8"/>
  <c r="M291" i="8"/>
  <c r="W291" i="8"/>
  <c r="W301" i="8"/>
  <c r="M301" i="8"/>
  <c r="M321" i="8"/>
  <c r="W321" i="8"/>
  <c r="W361" i="8"/>
  <c r="M361" i="8"/>
  <c r="M354" i="8"/>
  <c r="W354" i="8"/>
  <c r="M251" i="8"/>
  <c r="W251" i="8"/>
  <c r="W265" i="8"/>
  <c r="M265" i="8"/>
  <c r="M285" i="8"/>
  <c r="W285" i="8"/>
  <c r="W319" i="8"/>
  <c r="M319" i="8"/>
  <c r="W247" i="8"/>
  <c r="M247" i="8"/>
  <c r="M257" i="8"/>
  <c r="W257" i="8"/>
  <c r="W275" i="8"/>
  <c r="M275" i="8"/>
  <c r="W317" i="8"/>
  <c r="M317" i="8"/>
  <c r="M248" i="8"/>
  <c r="W248" i="8"/>
  <c r="W256" i="8"/>
  <c r="M256" i="8"/>
  <c r="W262" i="8"/>
  <c r="M262" i="8"/>
  <c r="M266" i="8"/>
  <c r="W266" i="8"/>
  <c r="M270" i="8"/>
  <c r="W270" i="8"/>
  <c r="W276" i="8"/>
  <c r="M276" i="8"/>
  <c r="M282" i="8"/>
  <c r="W282" i="8"/>
  <c r="W284" i="8"/>
  <c r="M284" i="8"/>
  <c r="W286" i="8"/>
  <c r="M286" i="8"/>
  <c r="M288" i="8"/>
  <c r="W288" i="8"/>
  <c r="W292" i="8"/>
  <c r="M292" i="8"/>
  <c r="M294" i="8"/>
  <c r="W294" i="8"/>
  <c r="W296" i="8"/>
  <c r="M296" i="8"/>
  <c r="W298" i="8"/>
  <c r="M298" i="8"/>
  <c r="M300" i="8"/>
  <c r="W300" i="8"/>
  <c r="W302" i="8"/>
  <c r="M302" i="8"/>
  <c r="W304" i="8"/>
  <c r="M304" i="8"/>
  <c r="M306" i="8"/>
  <c r="W306" i="8"/>
  <c r="W308" i="8"/>
  <c r="M308" i="8"/>
  <c r="W310" i="8"/>
  <c r="M310" i="8"/>
  <c r="W312" i="8"/>
  <c r="M312" i="8"/>
  <c r="W314" i="8"/>
  <c r="M314" i="8"/>
  <c r="W316" i="8"/>
  <c r="M316" i="8"/>
  <c r="M318" i="8"/>
  <c r="W318" i="8"/>
  <c r="W320" i="8"/>
  <c r="M320" i="8"/>
  <c r="W322" i="8"/>
  <c r="M322" i="8"/>
  <c r="M324" i="8"/>
  <c r="W324" i="8"/>
  <c r="W326" i="8"/>
  <c r="M326" i="8"/>
  <c r="W328" i="8"/>
  <c r="M328" i="8"/>
  <c r="M330" i="8"/>
  <c r="W330" i="8"/>
  <c r="W332" i="8"/>
  <c r="M332" i="8"/>
  <c r="W334" i="8"/>
  <c r="M334" i="8"/>
  <c r="M336" i="8"/>
  <c r="W336" i="8"/>
  <c r="M338" i="8"/>
  <c r="W338" i="8"/>
  <c r="W340" i="8"/>
  <c r="M340" i="8"/>
  <c r="M342" i="8"/>
  <c r="W342" i="8"/>
  <c r="W344" i="8"/>
  <c r="M344" i="8"/>
  <c r="W350" i="8"/>
  <c r="M350" i="8"/>
  <c r="W356" i="8"/>
  <c r="M356" i="8"/>
  <c r="M360" i="8"/>
  <c r="W360" i="8"/>
  <c r="W293" i="8"/>
  <c r="M293" i="8"/>
  <c r="M252" i="8"/>
  <c r="W252" i="8"/>
  <c r="W254" i="8"/>
  <c r="M254" i="8"/>
  <c r="M260" i="8"/>
  <c r="W260" i="8"/>
  <c r="M264" i="8"/>
  <c r="W264" i="8"/>
  <c r="W274" i="8"/>
  <c r="M274" i="8"/>
  <c r="W290" i="8"/>
  <c r="M290" i="8"/>
  <c r="M358" i="8"/>
  <c r="W358" i="8"/>
  <c r="V246" i="8"/>
  <c r="L246" i="8"/>
  <c r="V254" i="8"/>
  <c r="L254" i="8"/>
  <c r="L262" i="8"/>
  <c r="V262" i="8"/>
  <c r="V270" i="8"/>
  <c r="L270" i="8"/>
  <c r="V288" i="8"/>
  <c r="L288" i="8"/>
  <c r="L358" i="8"/>
  <c r="V358" i="8"/>
  <c r="V351" i="8"/>
  <c r="L351" i="8"/>
  <c r="V242" i="8"/>
  <c r="L242" i="8"/>
  <c r="V244" i="8"/>
  <c r="L244" i="8"/>
  <c r="L286" i="8"/>
  <c r="V286" i="8"/>
  <c r="V248" i="8"/>
  <c r="L248" i="8"/>
  <c r="L256" i="8"/>
  <c r="V256" i="8"/>
  <c r="V266" i="8"/>
  <c r="L266" i="8"/>
  <c r="L284" i="8"/>
  <c r="V284" i="8"/>
  <c r="L347" i="8"/>
  <c r="V347" i="8"/>
  <c r="V252" i="8"/>
  <c r="L252" i="8"/>
  <c r="V260" i="8"/>
  <c r="L260" i="8"/>
  <c r="V268" i="8"/>
  <c r="L268" i="8"/>
  <c r="L278" i="8"/>
  <c r="V278" i="8"/>
  <c r="V356" i="8"/>
  <c r="L356" i="8"/>
  <c r="V362" i="8"/>
  <c r="L362" i="8"/>
  <c r="L280" i="8"/>
  <c r="V280" i="8"/>
  <c r="V249" i="8"/>
  <c r="L249" i="8"/>
  <c r="L259" i="8"/>
  <c r="V259" i="8"/>
  <c r="V269" i="8"/>
  <c r="L269" i="8"/>
  <c r="L271" i="8"/>
  <c r="V271" i="8"/>
  <c r="V273" i="8"/>
  <c r="L273" i="8"/>
  <c r="V275" i="8"/>
  <c r="L275" i="8"/>
  <c r="L287" i="8"/>
  <c r="V287" i="8"/>
  <c r="L289" i="8"/>
  <c r="V289" i="8"/>
  <c r="V291" i="8"/>
  <c r="L291" i="8"/>
  <c r="V293" i="8"/>
  <c r="L293" i="8"/>
  <c r="L295" i="8"/>
  <c r="V295" i="8"/>
  <c r="V297" i="8"/>
  <c r="L297" i="8"/>
  <c r="V299" i="8"/>
  <c r="L299" i="8"/>
  <c r="V301" i="8"/>
  <c r="L301" i="8"/>
  <c r="L303" i="8"/>
  <c r="V303" i="8"/>
  <c r="V305" i="8"/>
  <c r="L305" i="8"/>
  <c r="L307" i="8"/>
  <c r="V307" i="8"/>
  <c r="V309" i="8"/>
  <c r="L309" i="8"/>
  <c r="V311" i="8"/>
  <c r="L311" i="8"/>
  <c r="L313" i="8"/>
  <c r="V313" i="8"/>
  <c r="V315" i="8"/>
  <c r="L315" i="8"/>
  <c r="L317" i="8"/>
  <c r="V317" i="8"/>
  <c r="L319" i="8"/>
  <c r="V319" i="8"/>
  <c r="V321" i="8"/>
  <c r="L321" i="8"/>
  <c r="L323" i="8"/>
  <c r="V323" i="8"/>
  <c r="L325" i="8"/>
  <c r="V325" i="8"/>
  <c r="L327" i="8"/>
  <c r="V327" i="8"/>
  <c r="V329" i="8"/>
  <c r="L329" i="8"/>
  <c r="L331" i="8"/>
  <c r="V331" i="8"/>
  <c r="V333" i="8"/>
  <c r="L333" i="8"/>
  <c r="V335" i="8"/>
  <c r="L335" i="8"/>
  <c r="V337" i="8"/>
  <c r="L337" i="8"/>
  <c r="L339" i="8"/>
  <c r="V339" i="8"/>
  <c r="L349" i="8"/>
  <c r="V349" i="8"/>
  <c r="L355" i="8"/>
  <c r="V355" i="8"/>
  <c r="V357" i="8"/>
  <c r="L357" i="8"/>
  <c r="L359" i="8"/>
  <c r="V359" i="8"/>
  <c r="L361" i="8"/>
  <c r="V361" i="8"/>
  <c r="L251" i="8"/>
  <c r="V251" i="8"/>
  <c r="L261" i="8"/>
  <c r="V261" i="8"/>
  <c r="V285" i="8"/>
  <c r="L285" i="8"/>
  <c r="V344" i="8"/>
  <c r="L344" i="8"/>
  <c r="V345" i="8"/>
  <c r="L345" i="8"/>
  <c r="V253" i="8"/>
  <c r="L253" i="8"/>
  <c r="V263" i="8"/>
  <c r="L263" i="8"/>
  <c r="L283" i="8"/>
  <c r="V283" i="8"/>
  <c r="L343" i="8"/>
  <c r="V343" i="8"/>
  <c r="L243" i="8"/>
  <c r="V243" i="8"/>
  <c r="L255" i="8"/>
  <c r="V255" i="8"/>
  <c r="V265" i="8"/>
  <c r="L265" i="8"/>
  <c r="V279" i="8"/>
  <c r="L279" i="8"/>
  <c r="V341" i="8"/>
  <c r="L341" i="8"/>
  <c r="V247" i="8"/>
  <c r="L247" i="8"/>
  <c r="V257" i="8"/>
  <c r="L257" i="8"/>
  <c r="L267" i="8"/>
  <c r="V267" i="8"/>
  <c r="L281" i="8"/>
  <c r="V281" i="8"/>
  <c r="V360" i="8"/>
  <c r="L360" i="8"/>
  <c r="L353" i="8"/>
  <c r="V353" i="8"/>
  <c r="L245" i="8"/>
  <c r="V245" i="8"/>
  <c r="L277" i="8"/>
  <c r="V277" i="8"/>
  <c r="V250" i="8"/>
  <c r="L250" i="8"/>
  <c r="L258" i="8"/>
  <c r="V258" i="8"/>
  <c r="L264" i="8"/>
  <c r="V264" i="8"/>
  <c r="V272" i="8"/>
  <c r="L272" i="8"/>
  <c r="L274" i="8"/>
  <c r="V274" i="8"/>
  <c r="V276" i="8"/>
  <c r="L276" i="8"/>
  <c r="L282" i="8"/>
  <c r="V282" i="8"/>
  <c r="V290" i="8"/>
  <c r="L290" i="8"/>
  <c r="L292" i="8"/>
  <c r="V292" i="8"/>
  <c r="V294" i="8"/>
  <c r="L294" i="8"/>
  <c r="V296" i="8"/>
  <c r="L296" i="8"/>
  <c r="L298" i="8"/>
  <c r="V298" i="8"/>
  <c r="V300" i="8"/>
  <c r="L300" i="8"/>
  <c r="V302" i="8"/>
  <c r="L302" i="8"/>
  <c r="V304" i="8"/>
  <c r="L304" i="8"/>
  <c r="V306" i="8"/>
  <c r="L306" i="8"/>
  <c r="V308" i="8"/>
  <c r="L308" i="8"/>
  <c r="L310" i="8"/>
  <c r="V310" i="8"/>
  <c r="V312" i="8"/>
  <c r="L312" i="8"/>
  <c r="L314" i="8"/>
  <c r="V314" i="8"/>
  <c r="L316" i="8"/>
  <c r="V316" i="8"/>
  <c r="L318" i="8"/>
  <c r="V318" i="8"/>
  <c r="L320" i="8"/>
  <c r="V320" i="8"/>
  <c r="L322" i="8"/>
  <c r="V322" i="8"/>
  <c r="V324" i="8"/>
  <c r="L324" i="8"/>
  <c r="V326" i="8"/>
  <c r="L326" i="8"/>
  <c r="L328" i="8"/>
  <c r="V328" i="8"/>
  <c r="V330" i="8"/>
  <c r="L330" i="8"/>
  <c r="V332" i="8"/>
  <c r="L332" i="8"/>
  <c r="L334" i="8"/>
  <c r="V334" i="8"/>
  <c r="L336" i="8"/>
  <c r="V336" i="8"/>
  <c r="V338" i="8"/>
  <c r="L338" i="8"/>
  <c r="V340" i="8"/>
  <c r="L340" i="8"/>
  <c r="V342" i="8"/>
  <c r="L342" i="8"/>
  <c r="L346" i="8"/>
  <c r="V346" i="8"/>
  <c r="V348" i="8"/>
  <c r="L348" i="8"/>
  <c r="V350" i="8"/>
  <c r="L350" i="8"/>
  <c r="L352" i="8"/>
  <c r="V352" i="8"/>
  <c r="V354" i="8"/>
  <c r="L354" i="8"/>
  <c r="X250" i="8"/>
  <c r="N250" i="8"/>
  <c r="X292" i="8"/>
  <c r="N292" i="8"/>
  <c r="N248" i="8"/>
  <c r="X248" i="8"/>
  <c r="X260" i="8"/>
  <c r="N260" i="8"/>
  <c r="X268" i="8"/>
  <c r="N268" i="8"/>
  <c r="N276" i="8"/>
  <c r="X276" i="8"/>
  <c r="N288" i="8"/>
  <c r="X288" i="8"/>
  <c r="N357" i="8"/>
  <c r="X357" i="8"/>
  <c r="N362" i="8"/>
  <c r="X362" i="8"/>
  <c r="X244" i="8"/>
  <c r="N244" i="8"/>
  <c r="X256" i="8"/>
  <c r="N256" i="8"/>
  <c r="N264" i="8"/>
  <c r="X264" i="8"/>
  <c r="N274" i="8"/>
  <c r="X274" i="8"/>
  <c r="X286" i="8"/>
  <c r="N286" i="8"/>
  <c r="N356" i="8"/>
  <c r="X356" i="8"/>
  <c r="N245" i="8"/>
  <c r="X245" i="8"/>
  <c r="X257" i="8"/>
  <c r="N257" i="8"/>
  <c r="X269" i="8"/>
  <c r="N269" i="8"/>
  <c r="N273" i="8"/>
  <c r="X273" i="8"/>
  <c r="X281" i="8"/>
  <c r="N281" i="8"/>
  <c r="X283" i="8"/>
  <c r="N283" i="8"/>
  <c r="N285" i="8"/>
  <c r="X285" i="8"/>
  <c r="X287" i="8"/>
  <c r="N287" i="8"/>
  <c r="X289" i="8"/>
  <c r="N289" i="8"/>
  <c r="X301" i="8"/>
  <c r="N301" i="8"/>
  <c r="N303" i="8"/>
  <c r="X303" i="8"/>
  <c r="X305" i="8"/>
  <c r="N305" i="8"/>
  <c r="N307" i="8"/>
  <c r="X307" i="8"/>
  <c r="N309" i="8"/>
  <c r="X309" i="8"/>
  <c r="N311" i="8"/>
  <c r="X311" i="8"/>
  <c r="X313" i="8"/>
  <c r="N313" i="8"/>
  <c r="X315" i="8"/>
  <c r="N315" i="8"/>
  <c r="X317" i="8"/>
  <c r="N317" i="8"/>
  <c r="X319" i="8"/>
  <c r="N319" i="8"/>
  <c r="N321" i="8"/>
  <c r="X321" i="8"/>
  <c r="X323" i="8"/>
  <c r="N323" i="8"/>
  <c r="X325" i="8"/>
  <c r="N325" i="8"/>
  <c r="N327" i="8"/>
  <c r="X327" i="8"/>
  <c r="X329" i="8"/>
  <c r="N329" i="8"/>
  <c r="X331" i="8"/>
  <c r="N331" i="8"/>
  <c r="N333" i="8"/>
  <c r="X333" i="8"/>
  <c r="N335" i="8"/>
  <c r="X335" i="8"/>
  <c r="X337" i="8"/>
  <c r="N337" i="8"/>
  <c r="N339" i="8"/>
  <c r="X339" i="8"/>
  <c r="X341" i="8"/>
  <c r="N341" i="8"/>
  <c r="N343" i="8"/>
  <c r="X343" i="8"/>
  <c r="N345" i="8"/>
  <c r="X345" i="8"/>
  <c r="X347" i="8"/>
  <c r="N347" i="8"/>
  <c r="X349" i="8"/>
  <c r="N349" i="8"/>
  <c r="X351" i="8"/>
  <c r="N351" i="8"/>
  <c r="X361" i="8"/>
  <c r="N361" i="8"/>
  <c r="X243" i="8"/>
  <c r="N243" i="8"/>
  <c r="X253" i="8"/>
  <c r="N253" i="8"/>
  <c r="X265" i="8"/>
  <c r="N265" i="8"/>
  <c r="X275" i="8"/>
  <c r="N275" i="8"/>
  <c r="X299" i="8"/>
  <c r="N299" i="8"/>
  <c r="X355" i="8"/>
  <c r="N355" i="8"/>
  <c r="N249" i="8"/>
  <c r="X249" i="8"/>
  <c r="X263" i="8"/>
  <c r="N263" i="8"/>
  <c r="N297" i="8"/>
  <c r="X297" i="8"/>
  <c r="N251" i="8"/>
  <c r="X251" i="8"/>
  <c r="X259" i="8"/>
  <c r="N259" i="8"/>
  <c r="N271" i="8"/>
  <c r="X271" i="8"/>
  <c r="X279" i="8"/>
  <c r="N279" i="8"/>
  <c r="X295" i="8"/>
  <c r="N295" i="8"/>
  <c r="X354" i="8"/>
  <c r="N354" i="8"/>
  <c r="N247" i="8"/>
  <c r="X247" i="8"/>
  <c r="N261" i="8"/>
  <c r="X261" i="8"/>
  <c r="X293" i="8"/>
  <c r="N293" i="8"/>
  <c r="X255" i="8"/>
  <c r="N255" i="8"/>
  <c r="N267" i="8"/>
  <c r="X267" i="8"/>
  <c r="X277" i="8"/>
  <c r="N277" i="8"/>
  <c r="N291" i="8"/>
  <c r="X291" i="8"/>
  <c r="N360" i="8"/>
  <c r="X360" i="8"/>
  <c r="X353" i="8"/>
  <c r="N353" i="8"/>
  <c r="X246" i="8"/>
  <c r="N246" i="8"/>
  <c r="N258" i="8"/>
  <c r="X258" i="8"/>
  <c r="X266" i="8"/>
  <c r="N266" i="8"/>
  <c r="X272" i="8"/>
  <c r="N272" i="8"/>
  <c r="X278" i="8"/>
  <c r="N278" i="8"/>
  <c r="X280" i="8"/>
  <c r="N280" i="8"/>
  <c r="X282" i="8"/>
  <c r="N282" i="8"/>
  <c r="X284" i="8"/>
  <c r="N284" i="8"/>
  <c r="X296" i="8"/>
  <c r="N296" i="8"/>
  <c r="X298" i="8"/>
  <c r="N298" i="8"/>
  <c r="N300" i="8"/>
  <c r="X300" i="8"/>
  <c r="X302" i="8"/>
  <c r="N302" i="8"/>
  <c r="X304" i="8"/>
  <c r="N304" i="8"/>
  <c r="N306" i="8"/>
  <c r="X306" i="8"/>
  <c r="X308" i="8"/>
  <c r="N308" i="8"/>
  <c r="N310" i="8"/>
  <c r="X310" i="8"/>
  <c r="X314" i="8"/>
  <c r="N314" i="8"/>
  <c r="X316" i="8"/>
  <c r="N316" i="8"/>
  <c r="X318" i="8"/>
  <c r="N318" i="8"/>
  <c r="N320" i="8"/>
  <c r="X320" i="8"/>
  <c r="X322" i="8"/>
  <c r="N322" i="8"/>
  <c r="N324" i="8"/>
  <c r="X324" i="8"/>
  <c r="N326" i="8"/>
  <c r="X326" i="8"/>
  <c r="X328" i="8"/>
  <c r="N328" i="8"/>
  <c r="N330" i="8"/>
  <c r="X330" i="8"/>
  <c r="X332" i="8"/>
  <c r="N332" i="8"/>
  <c r="X334" i="8"/>
  <c r="N334" i="8"/>
  <c r="N336" i="8"/>
  <c r="X336" i="8"/>
  <c r="X338" i="8"/>
  <c r="N338" i="8"/>
  <c r="X340" i="8"/>
  <c r="N340" i="8"/>
  <c r="N342" i="8"/>
  <c r="X342" i="8"/>
  <c r="X344" i="8"/>
  <c r="N344" i="8"/>
  <c r="N346" i="8"/>
  <c r="X346" i="8"/>
  <c r="N348" i="8"/>
  <c r="X348" i="8"/>
  <c r="N350" i="8"/>
  <c r="X350" i="8"/>
  <c r="X352" i="8"/>
  <c r="N352" i="8"/>
  <c r="X358" i="8"/>
  <c r="N358" i="8"/>
  <c r="N312" i="8"/>
  <c r="X312" i="8"/>
  <c r="N254" i="8"/>
  <c r="X254" i="8"/>
  <c r="X262" i="8"/>
  <c r="N262" i="8"/>
  <c r="N270" i="8"/>
  <c r="X270" i="8"/>
  <c r="N294" i="8"/>
  <c r="X294" i="8"/>
  <c r="X359" i="8"/>
  <c r="N359" i="8"/>
  <c r="X242" i="8"/>
  <c r="N242" i="8"/>
  <c r="X252" i="8"/>
  <c r="N252" i="8"/>
  <c r="N290" i="8"/>
  <c r="X290" i="8"/>
  <c r="K75" i="8"/>
  <c r="U75" i="8"/>
  <c r="U118" i="8"/>
  <c r="K118" i="8"/>
  <c r="U109" i="8"/>
  <c r="K109" i="8"/>
  <c r="K106" i="8"/>
  <c r="U106" i="8"/>
  <c r="K103" i="8"/>
  <c r="U103" i="8"/>
  <c r="K94" i="8"/>
  <c r="U94" i="8"/>
  <c r="U91" i="8"/>
  <c r="K91" i="8"/>
  <c r="U88" i="8"/>
  <c r="K88" i="8"/>
  <c r="U85" i="8"/>
  <c r="K85" i="8"/>
  <c r="U82" i="8"/>
  <c r="K82" i="8"/>
  <c r="U79" i="8"/>
  <c r="K79" i="8"/>
  <c r="U76" i="8"/>
  <c r="K76" i="8"/>
  <c r="U73" i="8"/>
  <c r="K73" i="8"/>
  <c r="K70" i="8"/>
  <c r="U70" i="8"/>
  <c r="K67" i="8"/>
  <c r="U67" i="8"/>
  <c r="K58" i="8"/>
  <c r="U58" i="8"/>
  <c r="U55" i="8"/>
  <c r="K55" i="8"/>
  <c r="U52" i="8"/>
  <c r="K52" i="8"/>
  <c r="U49" i="8"/>
  <c r="K49" i="8"/>
  <c r="U46" i="8"/>
  <c r="K46" i="8"/>
  <c r="U43" i="8"/>
  <c r="K43" i="8"/>
  <c r="U40" i="8"/>
  <c r="K40" i="8"/>
  <c r="U37" i="8"/>
  <c r="K37" i="8"/>
  <c r="K34" i="8"/>
  <c r="U34" i="8"/>
  <c r="K31" i="8"/>
  <c r="U31" i="8"/>
  <c r="K28" i="8"/>
  <c r="U28" i="8"/>
  <c r="K25" i="8"/>
  <c r="U25" i="8"/>
  <c r="K22" i="8"/>
  <c r="U22" i="8"/>
  <c r="U19" i="8"/>
  <c r="K19" i="8"/>
  <c r="U16" i="8"/>
  <c r="K16" i="8"/>
  <c r="U13" i="8"/>
  <c r="K13" i="8"/>
  <c r="U10" i="8"/>
  <c r="K10" i="8"/>
  <c r="U7" i="8"/>
  <c r="K7" i="8"/>
  <c r="U4" i="8"/>
  <c r="K4" i="8"/>
  <c r="U112" i="8"/>
  <c r="K112" i="8"/>
  <c r="K61" i="8"/>
  <c r="U61" i="8"/>
  <c r="U115" i="8"/>
  <c r="K115" i="8"/>
  <c r="K97" i="8"/>
  <c r="U97" i="8"/>
  <c r="K64" i="8"/>
  <c r="U64" i="8"/>
  <c r="K100" i="8"/>
  <c r="U100" i="8"/>
  <c r="K2" i="8"/>
  <c r="U2" i="8"/>
  <c r="K111" i="8"/>
  <c r="U111" i="8"/>
  <c r="U102" i="8"/>
  <c r="K102" i="8"/>
  <c r="K93" i="8"/>
  <c r="U93" i="8"/>
  <c r="K87" i="8"/>
  <c r="U87" i="8"/>
  <c r="U69" i="8"/>
  <c r="K69" i="8"/>
  <c r="K60" i="8"/>
  <c r="U60" i="8"/>
  <c r="K57" i="8"/>
  <c r="U57" i="8"/>
  <c r="K54" i="8"/>
  <c r="U54" i="8"/>
  <c r="K51" i="8"/>
  <c r="U51" i="8"/>
  <c r="K48" i="8"/>
  <c r="U48" i="8"/>
  <c r="K45" i="8"/>
  <c r="U45" i="8"/>
  <c r="K42" i="8"/>
  <c r="U42" i="8"/>
  <c r="K39" i="8"/>
  <c r="U39" i="8"/>
  <c r="U36" i="8"/>
  <c r="K36" i="8"/>
  <c r="U33" i="8"/>
  <c r="K33" i="8"/>
  <c r="U30" i="8"/>
  <c r="K30" i="8"/>
  <c r="K27" i="8"/>
  <c r="U27" i="8"/>
  <c r="K24" i="8"/>
  <c r="U24" i="8"/>
  <c r="K21" i="8"/>
  <c r="U21" i="8"/>
  <c r="K18" i="8"/>
  <c r="U18" i="8"/>
  <c r="K15" i="8"/>
  <c r="U15" i="8"/>
  <c r="K12" i="8"/>
  <c r="U12" i="8"/>
  <c r="K9" i="8"/>
  <c r="U9" i="8"/>
  <c r="K6" i="8"/>
  <c r="U6" i="8"/>
  <c r="K3" i="8"/>
  <c r="U3" i="8"/>
  <c r="U66" i="8"/>
  <c r="K66" i="8"/>
  <c r="K120" i="8"/>
  <c r="U120" i="8"/>
  <c r="K63" i="8"/>
  <c r="U63" i="8"/>
  <c r="U72" i="8"/>
  <c r="K72" i="8"/>
  <c r="U121" i="8"/>
  <c r="K121" i="8"/>
  <c r="K117" i="8"/>
  <c r="U117" i="8"/>
  <c r="K114" i="8"/>
  <c r="U114" i="8"/>
  <c r="U108" i="8"/>
  <c r="K108" i="8"/>
  <c r="U105" i="8"/>
  <c r="K105" i="8"/>
  <c r="K99" i="8"/>
  <c r="U99" i="8"/>
  <c r="K96" i="8"/>
  <c r="U96" i="8"/>
  <c r="K90" i="8"/>
  <c r="U90" i="8"/>
  <c r="K84" i="8"/>
  <c r="U84" i="8"/>
  <c r="U119" i="8"/>
  <c r="K119" i="8"/>
  <c r="K116" i="8"/>
  <c r="U116" i="8"/>
  <c r="U113" i="8"/>
  <c r="K113" i="8"/>
  <c r="K110" i="8"/>
  <c r="U110" i="8"/>
  <c r="U107" i="8"/>
  <c r="K107" i="8"/>
  <c r="U104" i="8"/>
  <c r="K104" i="8"/>
  <c r="U101" i="8"/>
  <c r="K101" i="8"/>
  <c r="U98" i="8"/>
  <c r="K98" i="8"/>
  <c r="K95" i="8"/>
  <c r="U95" i="8"/>
  <c r="K92" i="8"/>
  <c r="U92" i="8"/>
  <c r="U89" i="8"/>
  <c r="K89" i="8"/>
  <c r="U86" i="8"/>
  <c r="K86" i="8"/>
  <c r="U83" i="8"/>
  <c r="K83" i="8"/>
  <c r="U80" i="8"/>
  <c r="K80" i="8"/>
  <c r="U77" i="8"/>
  <c r="K77" i="8"/>
  <c r="U74" i="8"/>
  <c r="K74" i="8"/>
  <c r="K71" i="8"/>
  <c r="U71" i="8"/>
  <c r="K68" i="8"/>
  <c r="U68" i="8"/>
  <c r="K65" i="8"/>
  <c r="U65" i="8"/>
  <c r="K62" i="8"/>
  <c r="U62" i="8"/>
  <c r="K59" i="8"/>
  <c r="U59" i="8"/>
  <c r="K56" i="8"/>
  <c r="U56" i="8"/>
  <c r="U53" i="8"/>
  <c r="K53" i="8"/>
  <c r="U50" i="8"/>
  <c r="K50" i="8"/>
  <c r="U47" i="8"/>
  <c r="K47" i="8"/>
  <c r="K44" i="8"/>
  <c r="U44" i="8"/>
  <c r="U41" i="8"/>
  <c r="K41" i="8"/>
  <c r="K38" i="8"/>
  <c r="U38" i="8"/>
  <c r="U35" i="8"/>
  <c r="K35" i="8"/>
  <c r="U32" i="8"/>
  <c r="K32" i="8"/>
  <c r="U29" i="8"/>
  <c r="K29" i="8"/>
  <c r="U26" i="8"/>
  <c r="K26" i="8"/>
  <c r="K23" i="8"/>
  <c r="U23" i="8"/>
  <c r="K20" i="8"/>
  <c r="U20" i="8"/>
  <c r="U17" i="8"/>
  <c r="K17" i="8"/>
  <c r="U14" i="8"/>
  <c r="K14" i="8"/>
  <c r="U11" i="8"/>
  <c r="K11" i="8"/>
  <c r="U8" i="8"/>
  <c r="K8" i="8"/>
  <c r="K5" i="8"/>
  <c r="U5" i="8"/>
  <c r="K78" i="8"/>
  <c r="U78" i="8"/>
  <c r="K81" i="8"/>
  <c r="U81" i="8"/>
  <c r="M118" i="8"/>
  <c r="W118" i="8"/>
  <c r="W121" i="8"/>
  <c r="M121" i="8"/>
  <c r="M117" i="8"/>
  <c r="W117" i="8"/>
  <c r="M114" i="8"/>
  <c r="W114" i="8"/>
  <c r="M111" i="8"/>
  <c r="W111" i="8"/>
  <c r="W102" i="8"/>
  <c r="M102" i="8"/>
  <c r="M96" i="8"/>
  <c r="W96" i="8"/>
  <c r="M93" i="8"/>
  <c r="W93" i="8"/>
  <c r="M90" i="8"/>
  <c r="W90" i="8"/>
  <c r="M87" i="8"/>
  <c r="W87" i="8"/>
  <c r="M84" i="8"/>
  <c r="W84" i="8"/>
  <c r="M81" i="8"/>
  <c r="W81" i="8"/>
  <c r="M78" i="8"/>
  <c r="W78" i="8"/>
  <c r="M75" i="8"/>
  <c r="W75" i="8"/>
  <c r="M72" i="8"/>
  <c r="W72" i="8"/>
  <c r="W69" i="8"/>
  <c r="M69" i="8"/>
  <c r="W66" i="8"/>
  <c r="M66" i="8"/>
  <c r="W63" i="8"/>
  <c r="M63" i="8"/>
  <c r="M60" i="8"/>
  <c r="W60" i="8"/>
  <c r="M57" i="8"/>
  <c r="W57" i="8"/>
  <c r="M54" i="8"/>
  <c r="W54" i="8"/>
  <c r="M51" i="8"/>
  <c r="W51" i="8"/>
  <c r="M48" i="8"/>
  <c r="W48" i="8"/>
  <c r="M45" i="8"/>
  <c r="W45" i="8"/>
  <c r="M42" i="8"/>
  <c r="W42" i="8"/>
  <c r="M39" i="8"/>
  <c r="W39" i="8"/>
  <c r="M36" i="8"/>
  <c r="W36" i="8"/>
  <c r="W33" i="8"/>
  <c r="M33" i="8"/>
  <c r="W30" i="8"/>
  <c r="M30" i="8"/>
  <c r="W27" i="8"/>
  <c r="M27" i="8"/>
  <c r="M24" i="8"/>
  <c r="W24" i="8"/>
  <c r="M21" i="8"/>
  <c r="W21" i="8"/>
  <c r="M18" i="8"/>
  <c r="W18" i="8"/>
  <c r="M15" i="8"/>
  <c r="W15" i="8"/>
  <c r="M12" i="8"/>
  <c r="W12" i="8"/>
  <c r="M9" i="8"/>
  <c r="W9" i="8"/>
  <c r="M6" i="8"/>
  <c r="W6" i="8"/>
  <c r="M3" i="8"/>
  <c r="W3" i="8"/>
  <c r="W99" i="8"/>
  <c r="M99" i="8"/>
  <c r="W105" i="8"/>
  <c r="M105" i="8"/>
  <c r="M108" i="8"/>
  <c r="W108" i="8"/>
  <c r="W113" i="8"/>
  <c r="M113" i="8"/>
  <c r="M107" i="8"/>
  <c r="W107" i="8"/>
  <c r="W104" i="8"/>
  <c r="M104" i="8"/>
  <c r="W101" i="8"/>
  <c r="M101" i="8"/>
  <c r="M98" i="8"/>
  <c r="W98" i="8"/>
  <c r="W95" i="8"/>
  <c r="M95" i="8"/>
  <c r="M92" i="8"/>
  <c r="W92" i="8"/>
  <c r="W89" i="8"/>
  <c r="M89" i="8"/>
  <c r="W86" i="8"/>
  <c r="M86" i="8"/>
  <c r="M83" i="8"/>
  <c r="W83" i="8"/>
  <c r="W80" i="8"/>
  <c r="M80" i="8"/>
  <c r="M77" i="8"/>
  <c r="W77" i="8"/>
  <c r="M74" i="8"/>
  <c r="W74" i="8"/>
  <c r="M71" i="8"/>
  <c r="W71" i="8"/>
  <c r="W68" i="8"/>
  <c r="M68" i="8"/>
  <c r="W65" i="8"/>
  <c r="M65" i="8"/>
  <c r="W62" i="8"/>
  <c r="M62" i="8"/>
  <c r="M59" i="8"/>
  <c r="W59" i="8"/>
  <c r="W56" i="8"/>
  <c r="M56" i="8"/>
  <c r="W53" i="8"/>
  <c r="M53" i="8"/>
  <c r="M50" i="8"/>
  <c r="W50" i="8"/>
  <c r="W47" i="8"/>
  <c r="M47" i="8"/>
  <c r="M44" i="8"/>
  <c r="W44" i="8"/>
  <c r="W41" i="8"/>
  <c r="M41" i="8"/>
  <c r="M38" i="8"/>
  <c r="W38" i="8"/>
  <c r="M35" i="8"/>
  <c r="W35" i="8"/>
  <c r="W32" i="8"/>
  <c r="M32" i="8"/>
  <c r="W29" i="8"/>
  <c r="M29" i="8"/>
  <c r="M26" i="8"/>
  <c r="W26" i="8"/>
  <c r="W23" i="8"/>
  <c r="M23" i="8"/>
  <c r="M20" i="8"/>
  <c r="W20" i="8"/>
  <c r="W17" i="8"/>
  <c r="M17" i="8"/>
  <c r="M14" i="8"/>
  <c r="W14" i="8"/>
  <c r="M11" i="8"/>
  <c r="W11" i="8"/>
  <c r="W8" i="8"/>
  <c r="M8" i="8"/>
  <c r="M5" i="8"/>
  <c r="W5" i="8"/>
  <c r="M116" i="8"/>
  <c r="W116" i="8"/>
  <c r="M2" i="8"/>
  <c r="W2" i="8"/>
  <c r="M110" i="8"/>
  <c r="W110" i="8"/>
  <c r="W119" i="8"/>
  <c r="M119" i="8"/>
  <c r="M120" i="8"/>
  <c r="W120" i="8"/>
  <c r="M115" i="8"/>
  <c r="W115" i="8"/>
  <c r="W112" i="8"/>
  <c r="M112" i="8"/>
  <c r="W109" i="8"/>
  <c r="M109" i="8"/>
  <c r="M106" i="8"/>
  <c r="W106" i="8"/>
  <c r="W103" i="8"/>
  <c r="M103" i="8"/>
  <c r="W100" i="8"/>
  <c r="M100" i="8"/>
  <c r="W97" i="8"/>
  <c r="M97" i="8"/>
  <c r="M94" i="8"/>
  <c r="W94" i="8"/>
  <c r="W91" i="8"/>
  <c r="M91" i="8"/>
  <c r="M88" i="8"/>
  <c r="W88" i="8"/>
  <c r="M85" i="8"/>
  <c r="W85" i="8"/>
  <c r="W82" i="8"/>
  <c r="M82" i="8"/>
  <c r="M79" i="8"/>
  <c r="W79" i="8"/>
  <c r="W76" i="8"/>
  <c r="M76" i="8"/>
  <c r="M73" i="8"/>
  <c r="W73" i="8"/>
  <c r="M70" i="8"/>
  <c r="W70" i="8"/>
  <c r="W67" i="8"/>
  <c r="M67" i="8"/>
  <c r="W64" i="8"/>
  <c r="M64" i="8"/>
  <c r="W61" i="8"/>
  <c r="M61" i="8"/>
  <c r="W58" i="8"/>
  <c r="M58" i="8"/>
  <c r="W55" i="8"/>
  <c r="M55" i="8"/>
  <c r="W52" i="8"/>
  <c r="M52" i="8"/>
  <c r="W49" i="8"/>
  <c r="M49" i="8"/>
  <c r="M46" i="8"/>
  <c r="W46" i="8"/>
  <c r="W43" i="8"/>
  <c r="M43" i="8"/>
  <c r="M40" i="8"/>
  <c r="W40" i="8"/>
  <c r="M37" i="8"/>
  <c r="W37" i="8"/>
  <c r="M34" i="8"/>
  <c r="W34" i="8"/>
  <c r="W31" i="8"/>
  <c r="M31" i="8"/>
  <c r="W28" i="8"/>
  <c r="M28" i="8"/>
  <c r="W25" i="8"/>
  <c r="M25" i="8"/>
  <c r="W22" i="8"/>
  <c r="M22" i="8"/>
  <c r="M19" i="8"/>
  <c r="W19" i="8"/>
  <c r="M16" i="8"/>
  <c r="W16" i="8"/>
  <c r="M13" i="8"/>
  <c r="W13" i="8"/>
  <c r="M10" i="8"/>
  <c r="W10" i="8"/>
  <c r="M7" i="8"/>
  <c r="W7" i="8"/>
  <c r="M4" i="8"/>
  <c r="W4" i="8"/>
  <c r="V118" i="8"/>
  <c r="L118" i="8"/>
  <c r="V103" i="8"/>
  <c r="L103" i="8"/>
  <c r="L91" i="8"/>
  <c r="V91" i="8"/>
  <c r="V79" i="8"/>
  <c r="L79" i="8"/>
  <c r="V76" i="8"/>
  <c r="L76" i="8"/>
  <c r="V73" i="8"/>
  <c r="L73" i="8"/>
  <c r="V70" i="8"/>
  <c r="L70" i="8"/>
  <c r="V67" i="8"/>
  <c r="L67" i="8"/>
  <c r="V64" i="8"/>
  <c r="L64" i="8"/>
  <c r="V61" i="8"/>
  <c r="L61" i="8"/>
  <c r="L58" i="8"/>
  <c r="V58" i="8"/>
  <c r="L55" i="8"/>
  <c r="V55" i="8"/>
  <c r="L52" i="8"/>
  <c r="V52" i="8"/>
  <c r="L49" i="8"/>
  <c r="V49" i="8"/>
  <c r="L46" i="8"/>
  <c r="V46" i="8"/>
  <c r="V43" i="8"/>
  <c r="L43" i="8"/>
  <c r="V40" i="8"/>
  <c r="L40" i="8"/>
  <c r="V37" i="8"/>
  <c r="L37" i="8"/>
  <c r="V34" i="8"/>
  <c r="L34" i="8"/>
  <c r="V31" i="8"/>
  <c r="L31" i="8"/>
  <c r="V28" i="8"/>
  <c r="L28" i="8"/>
  <c r="V25" i="8"/>
  <c r="L25" i="8"/>
  <c r="L22" i="8"/>
  <c r="V22" i="8"/>
  <c r="L19" i="8"/>
  <c r="V19" i="8"/>
  <c r="L16" i="8"/>
  <c r="V16" i="8"/>
  <c r="L13" i="8"/>
  <c r="V13" i="8"/>
  <c r="L10" i="8"/>
  <c r="V10" i="8"/>
  <c r="V7" i="8"/>
  <c r="L7" i="8"/>
  <c r="V4" i="8"/>
  <c r="L4" i="8"/>
  <c r="L82" i="8"/>
  <c r="V82" i="8"/>
  <c r="L88" i="8"/>
  <c r="V88" i="8"/>
  <c r="L85" i="8"/>
  <c r="V85" i="8"/>
  <c r="L121" i="8"/>
  <c r="V121" i="8"/>
  <c r="V106" i="8"/>
  <c r="L106" i="8"/>
  <c r="V120" i="8"/>
  <c r="L120" i="8"/>
  <c r="V117" i="8"/>
  <c r="L117" i="8"/>
  <c r="V114" i="8"/>
  <c r="L114" i="8"/>
  <c r="V111" i="8"/>
  <c r="L111" i="8"/>
  <c r="V108" i="8"/>
  <c r="L108" i="8"/>
  <c r="L105" i="8"/>
  <c r="V105" i="8"/>
  <c r="L102" i="8"/>
  <c r="V102" i="8"/>
  <c r="L99" i="8"/>
  <c r="V99" i="8"/>
  <c r="L96" i="8"/>
  <c r="V96" i="8"/>
  <c r="L93" i="8"/>
  <c r="V93" i="8"/>
  <c r="L90" i="8"/>
  <c r="V90" i="8"/>
  <c r="L87" i="8"/>
  <c r="V87" i="8"/>
  <c r="V84" i="8"/>
  <c r="L84" i="8"/>
  <c r="V81" i="8"/>
  <c r="L81" i="8"/>
  <c r="V78" i="8"/>
  <c r="L78" i="8"/>
  <c r="V75" i="8"/>
  <c r="L75" i="8"/>
  <c r="V72" i="8"/>
  <c r="L72" i="8"/>
  <c r="L69" i="8"/>
  <c r="V69" i="8"/>
  <c r="L66" i="8"/>
  <c r="V66" i="8"/>
  <c r="L63" i="8"/>
  <c r="V63" i="8"/>
  <c r="L60" i="8"/>
  <c r="V60" i="8"/>
  <c r="L57" i="8"/>
  <c r="V57" i="8"/>
  <c r="L54" i="8"/>
  <c r="V54" i="8"/>
  <c r="L51" i="8"/>
  <c r="V51" i="8"/>
  <c r="V48" i="8"/>
  <c r="L48" i="8"/>
  <c r="V45" i="8"/>
  <c r="L45" i="8"/>
  <c r="V42" i="8"/>
  <c r="L42" i="8"/>
  <c r="V39" i="8"/>
  <c r="L39" i="8"/>
  <c r="V36" i="8"/>
  <c r="L36" i="8"/>
  <c r="L33" i="8"/>
  <c r="V33" i="8"/>
  <c r="L30" i="8"/>
  <c r="V30" i="8"/>
  <c r="L27" i="8"/>
  <c r="V27" i="8"/>
  <c r="L24" i="8"/>
  <c r="V24" i="8"/>
  <c r="L21" i="8"/>
  <c r="V21" i="8"/>
  <c r="L18" i="8"/>
  <c r="V18" i="8"/>
  <c r="L15" i="8"/>
  <c r="V15" i="8"/>
  <c r="V12" i="8"/>
  <c r="L12" i="8"/>
  <c r="V9" i="8"/>
  <c r="L9" i="8"/>
  <c r="V6" i="8"/>
  <c r="L6" i="8"/>
  <c r="V3" i="8"/>
  <c r="L3" i="8"/>
  <c r="L94" i="8"/>
  <c r="V94" i="8"/>
  <c r="V100" i="8"/>
  <c r="L100" i="8"/>
  <c r="V97" i="8"/>
  <c r="L97" i="8"/>
  <c r="V115" i="8"/>
  <c r="L115" i="8"/>
  <c r="L116" i="8"/>
  <c r="V116" i="8"/>
  <c r="V113" i="8"/>
  <c r="L113" i="8"/>
  <c r="L110" i="8"/>
  <c r="V110" i="8"/>
  <c r="V107" i="8"/>
  <c r="L107" i="8"/>
  <c r="L104" i="8"/>
  <c r="V104" i="8"/>
  <c r="L101" i="8"/>
  <c r="V101" i="8"/>
  <c r="V98" i="8"/>
  <c r="L98" i="8"/>
  <c r="V95" i="8"/>
  <c r="L95" i="8"/>
  <c r="V92" i="8"/>
  <c r="L92" i="8"/>
  <c r="V89" i="8"/>
  <c r="L89" i="8"/>
  <c r="V86" i="8"/>
  <c r="L86" i="8"/>
  <c r="V83" i="8"/>
  <c r="L83" i="8"/>
  <c r="V80" i="8"/>
  <c r="L80" i="8"/>
  <c r="L77" i="8"/>
  <c r="V77" i="8"/>
  <c r="V74" i="8"/>
  <c r="L74" i="8"/>
  <c r="L71" i="8"/>
  <c r="V71" i="8"/>
  <c r="L68" i="8"/>
  <c r="V68" i="8"/>
  <c r="L65" i="8"/>
  <c r="V65" i="8"/>
  <c r="V62" i="8"/>
  <c r="L62" i="8"/>
  <c r="V59" i="8"/>
  <c r="L59" i="8"/>
  <c r="V56" i="8"/>
  <c r="L56" i="8"/>
  <c r="L53" i="8"/>
  <c r="V53" i="8"/>
  <c r="V50" i="8"/>
  <c r="L50" i="8"/>
  <c r="V47" i="8"/>
  <c r="L47" i="8"/>
  <c r="L44" i="8"/>
  <c r="V44" i="8"/>
  <c r="V41" i="8"/>
  <c r="L41" i="8"/>
  <c r="L38" i="8"/>
  <c r="V38" i="8"/>
  <c r="V35" i="8"/>
  <c r="L35" i="8"/>
  <c r="L32" i="8"/>
  <c r="V32" i="8"/>
  <c r="L29" i="8"/>
  <c r="V29" i="8"/>
  <c r="V26" i="8"/>
  <c r="L26" i="8"/>
  <c r="V23" i="8"/>
  <c r="L23" i="8"/>
  <c r="L20" i="8"/>
  <c r="V20" i="8"/>
  <c r="V17" i="8"/>
  <c r="L17" i="8"/>
  <c r="V14" i="8"/>
  <c r="L14" i="8"/>
  <c r="V11" i="8"/>
  <c r="L11" i="8"/>
  <c r="L8" i="8"/>
  <c r="V8" i="8"/>
  <c r="V5" i="8"/>
  <c r="L5" i="8"/>
  <c r="V112" i="8"/>
  <c r="L112" i="8"/>
  <c r="V2" i="8"/>
  <c r="L2" i="8"/>
  <c r="V119" i="8"/>
  <c r="L119" i="8"/>
  <c r="V109" i="8"/>
  <c r="L109" i="8"/>
  <c r="X102" i="8"/>
  <c r="N102" i="8"/>
  <c r="X93" i="8"/>
  <c r="N93" i="8"/>
  <c r="X87" i="8"/>
  <c r="N87" i="8"/>
  <c r="X48" i="8"/>
  <c r="N48" i="8"/>
  <c r="X3" i="8"/>
  <c r="N3" i="8"/>
  <c r="X111" i="8"/>
  <c r="N111" i="8"/>
  <c r="X66" i="8"/>
  <c r="N66" i="8"/>
  <c r="X15" i="8"/>
  <c r="N15" i="8"/>
  <c r="X81" i="8"/>
  <c r="N81" i="8"/>
  <c r="X6" i="8"/>
  <c r="N6" i="8"/>
  <c r="X108" i="8"/>
  <c r="N108" i="8"/>
  <c r="X12" i="8"/>
  <c r="N12" i="8"/>
  <c r="X99" i="8"/>
  <c r="N99" i="8"/>
  <c r="X72" i="8"/>
  <c r="N72" i="8"/>
  <c r="X54" i="8"/>
  <c r="N54" i="8"/>
  <c r="X27" i="8"/>
  <c r="N27" i="8"/>
  <c r="N116" i="8"/>
  <c r="X116" i="8"/>
  <c r="X110" i="8"/>
  <c r="N110" i="8"/>
  <c r="N104" i="8"/>
  <c r="X104" i="8"/>
  <c r="X95" i="8"/>
  <c r="N95" i="8"/>
  <c r="N89" i="8"/>
  <c r="X89" i="8"/>
  <c r="N86" i="8"/>
  <c r="X86" i="8"/>
  <c r="X77" i="8"/>
  <c r="N77" i="8"/>
  <c r="N65" i="8"/>
  <c r="X65" i="8"/>
  <c r="N62" i="8"/>
  <c r="X62" i="8"/>
  <c r="X59" i="8"/>
  <c r="N59" i="8"/>
  <c r="X56" i="8"/>
  <c r="N56" i="8"/>
  <c r="X53" i="8"/>
  <c r="N53" i="8"/>
  <c r="X50" i="8"/>
  <c r="N50" i="8"/>
  <c r="X47" i="8"/>
  <c r="N47" i="8"/>
  <c r="X44" i="8"/>
  <c r="N44" i="8"/>
  <c r="N41" i="8"/>
  <c r="X41" i="8"/>
  <c r="N38" i="8"/>
  <c r="X38" i="8"/>
  <c r="N35" i="8"/>
  <c r="X35" i="8"/>
  <c r="N32" i="8"/>
  <c r="X32" i="8"/>
  <c r="N29" i="8"/>
  <c r="X29" i="8"/>
  <c r="N26" i="8"/>
  <c r="X26" i="8"/>
  <c r="X23" i="8"/>
  <c r="N23" i="8"/>
  <c r="X20" i="8"/>
  <c r="N20" i="8"/>
  <c r="N17" i="8"/>
  <c r="X17" i="8"/>
  <c r="N14" i="8"/>
  <c r="X14" i="8"/>
  <c r="X11" i="8"/>
  <c r="N11" i="8"/>
  <c r="N8" i="8"/>
  <c r="X8" i="8"/>
  <c r="N5" i="8"/>
  <c r="X5" i="8"/>
  <c r="X117" i="8"/>
  <c r="N117" i="8"/>
  <c r="X78" i="8"/>
  <c r="N78" i="8"/>
  <c r="X42" i="8"/>
  <c r="N42" i="8"/>
  <c r="X119" i="8"/>
  <c r="N119" i="8"/>
  <c r="N107" i="8"/>
  <c r="X107" i="8"/>
  <c r="N98" i="8"/>
  <c r="X98" i="8"/>
  <c r="X68" i="8"/>
  <c r="N68" i="8"/>
  <c r="E2" i="7"/>
  <c r="X2" i="8"/>
  <c r="N2" i="8"/>
  <c r="X105" i="8"/>
  <c r="N105" i="8"/>
  <c r="X75" i="8"/>
  <c r="N75" i="8"/>
  <c r="X57" i="8"/>
  <c r="N57" i="8"/>
  <c r="X39" i="8"/>
  <c r="N39" i="8"/>
  <c r="X24" i="8"/>
  <c r="N24" i="8"/>
  <c r="X71" i="8"/>
  <c r="N71" i="8"/>
  <c r="X96" i="8"/>
  <c r="N96" i="8"/>
  <c r="X69" i="8"/>
  <c r="N69" i="8"/>
  <c r="X51" i="8"/>
  <c r="N51" i="8"/>
  <c r="X33" i="8"/>
  <c r="N33" i="8"/>
  <c r="X21" i="8"/>
  <c r="N21" i="8"/>
  <c r="N80" i="8"/>
  <c r="X80" i="8"/>
  <c r="X120" i="8"/>
  <c r="N120" i="8"/>
  <c r="X90" i="8"/>
  <c r="N90" i="8"/>
  <c r="X60" i="8"/>
  <c r="N60" i="8"/>
  <c r="X36" i="8"/>
  <c r="N36" i="8"/>
  <c r="X18" i="8"/>
  <c r="N18" i="8"/>
  <c r="X113" i="8"/>
  <c r="N113" i="8"/>
  <c r="N101" i="8"/>
  <c r="X101" i="8"/>
  <c r="X92" i="8"/>
  <c r="N92" i="8"/>
  <c r="N83" i="8"/>
  <c r="X83" i="8"/>
  <c r="N121" i="8"/>
  <c r="X121" i="8"/>
  <c r="X118" i="8"/>
  <c r="N118" i="8"/>
  <c r="X115" i="8"/>
  <c r="N115" i="8"/>
  <c r="X112" i="8"/>
  <c r="N112" i="8"/>
  <c r="N109" i="8"/>
  <c r="X109" i="8"/>
  <c r="X106" i="8"/>
  <c r="N106" i="8"/>
  <c r="N103" i="8"/>
  <c r="X103" i="8"/>
  <c r="N100" i="8"/>
  <c r="X100" i="8"/>
  <c r="N97" i="8"/>
  <c r="X97" i="8"/>
  <c r="N94" i="8"/>
  <c r="X94" i="8"/>
  <c r="X91" i="8"/>
  <c r="N91" i="8"/>
  <c r="X88" i="8"/>
  <c r="N88" i="8"/>
  <c r="X85" i="8"/>
  <c r="N85" i="8"/>
  <c r="X82" i="8"/>
  <c r="N82" i="8"/>
  <c r="X79" i="8"/>
  <c r="N79" i="8"/>
  <c r="N76" i="8"/>
  <c r="X76" i="8"/>
  <c r="X73" i="8"/>
  <c r="N73" i="8"/>
  <c r="N70" i="8"/>
  <c r="X70" i="8"/>
  <c r="X67" i="8"/>
  <c r="N67" i="8"/>
  <c r="N64" i="8"/>
  <c r="X64" i="8"/>
  <c r="N61" i="8"/>
  <c r="X61" i="8"/>
  <c r="N58" i="8"/>
  <c r="X58" i="8"/>
  <c r="X55" i="8"/>
  <c r="N55" i="8"/>
  <c r="N52" i="8"/>
  <c r="X52" i="8"/>
  <c r="X49" i="8"/>
  <c r="N49" i="8"/>
  <c r="X46" i="8"/>
  <c r="N46" i="8"/>
  <c r="X43" i="8"/>
  <c r="N43" i="8"/>
  <c r="X40" i="8"/>
  <c r="N40" i="8"/>
  <c r="N37" i="8"/>
  <c r="X37" i="8"/>
  <c r="X34" i="8"/>
  <c r="N34" i="8"/>
  <c r="N31" i="8"/>
  <c r="X31" i="8"/>
  <c r="N28" i="8"/>
  <c r="X28" i="8"/>
  <c r="N25" i="8"/>
  <c r="X25" i="8"/>
  <c r="N22" i="8"/>
  <c r="X22" i="8"/>
  <c r="X19" i="8"/>
  <c r="N19" i="8"/>
  <c r="X16" i="8"/>
  <c r="N16" i="8"/>
  <c r="X13" i="8"/>
  <c r="N13" i="8"/>
  <c r="X10" i="8"/>
  <c r="N10" i="8"/>
  <c r="N7" i="8"/>
  <c r="X7" i="8"/>
  <c r="N4" i="8"/>
  <c r="X4" i="8"/>
  <c r="X114" i="8"/>
  <c r="N114" i="8"/>
  <c r="X84" i="8"/>
  <c r="N84" i="8"/>
  <c r="X63" i="8"/>
  <c r="N63" i="8"/>
  <c r="X45" i="8"/>
  <c r="N45" i="8"/>
  <c r="X30" i="8"/>
  <c r="N30" i="8"/>
  <c r="X9" i="8"/>
  <c r="N9" i="8"/>
  <c r="X74" i="8"/>
  <c r="N74" i="8"/>
  <c r="P3" i="4"/>
  <c r="P15" i="4"/>
  <c r="P27" i="4"/>
  <c r="P39" i="4"/>
  <c r="P51" i="4"/>
  <c r="P63" i="4"/>
  <c r="P75" i="4"/>
  <c r="P87" i="4"/>
  <c r="P99" i="4"/>
  <c r="P111" i="4"/>
  <c r="Q122" i="4"/>
  <c r="Q128" i="4"/>
  <c r="Q134" i="4"/>
  <c r="Q140" i="4"/>
  <c r="Q146" i="4"/>
  <c r="Q152" i="4"/>
  <c r="Q158" i="4"/>
  <c r="Q164" i="4"/>
  <c r="Q170" i="4"/>
  <c r="Q176" i="4"/>
  <c r="Q182" i="4"/>
  <c r="Q188" i="4"/>
  <c r="Q194" i="4"/>
  <c r="Q200" i="4"/>
  <c r="Q206" i="4"/>
  <c r="Q212" i="4"/>
  <c r="Q218" i="4"/>
  <c r="Q224" i="4"/>
  <c r="Q230" i="4"/>
  <c r="Q236" i="4"/>
  <c r="Q242" i="4"/>
  <c r="Q248" i="4"/>
  <c r="Q254" i="4"/>
  <c r="Q260" i="4"/>
  <c r="Q266" i="4"/>
  <c r="Q272" i="4"/>
  <c r="Q278" i="4"/>
  <c r="Q284" i="4"/>
  <c r="Q290" i="4"/>
  <c r="Q296" i="4"/>
  <c r="Q302" i="4"/>
  <c r="Q308" i="4"/>
  <c r="Q314" i="4"/>
  <c r="Q320" i="4"/>
  <c r="Q326" i="4"/>
  <c r="Q332" i="4"/>
  <c r="Q338" i="4"/>
  <c r="Q344" i="4"/>
  <c r="Q350" i="4"/>
  <c r="Q356" i="4"/>
  <c r="Q362" i="4"/>
  <c r="P4" i="4"/>
  <c r="P16" i="4"/>
  <c r="P28" i="4"/>
  <c r="P40" i="4"/>
  <c r="P52" i="4"/>
  <c r="P64" i="4"/>
  <c r="P76" i="4"/>
  <c r="P88" i="4"/>
  <c r="P100" i="4"/>
  <c r="P112" i="4"/>
  <c r="P123" i="4"/>
  <c r="P129" i="4"/>
  <c r="P135" i="4"/>
  <c r="P141" i="4"/>
  <c r="P147" i="4"/>
  <c r="P153" i="4"/>
  <c r="P159" i="4"/>
  <c r="P165" i="4"/>
  <c r="P171" i="4"/>
  <c r="P177" i="4"/>
  <c r="P183" i="4"/>
  <c r="P189" i="4"/>
  <c r="P195" i="4"/>
  <c r="P201" i="4"/>
  <c r="P207" i="4"/>
  <c r="P213" i="4"/>
  <c r="P219" i="4"/>
  <c r="P225" i="4"/>
  <c r="P231" i="4"/>
  <c r="P237" i="4"/>
  <c r="P243" i="4"/>
  <c r="P249" i="4"/>
  <c r="P255" i="4"/>
  <c r="P261" i="4"/>
  <c r="P267" i="4"/>
  <c r="P273" i="4"/>
  <c r="P279" i="4"/>
  <c r="P285" i="4"/>
  <c r="P291" i="4"/>
  <c r="P297" i="4"/>
  <c r="P303" i="4"/>
  <c r="P309" i="4"/>
  <c r="P315" i="4"/>
  <c r="P321" i="4"/>
  <c r="P327" i="4"/>
  <c r="P333" i="4"/>
  <c r="P339" i="4"/>
  <c r="P345" i="4"/>
  <c r="P351" i="4"/>
  <c r="P357" i="4"/>
  <c r="P2" i="4"/>
  <c r="P5" i="4"/>
  <c r="P17" i="4"/>
  <c r="P29" i="4"/>
  <c r="P41" i="4"/>
  <c r="P53" i="4"/>
  <c r="P65" i="4"/>
  <c r="P77" i="4"/>
  <c r="P89" i="4"/>
  <c r="P101" i="4"/>
  <c r="P113" i="4"/>
  <c r="Q123" i="4"/>
  <c r="Q129" i="4"/>
  <c r="Q135" i="4"/>
  <c r="Q141" i="4"/>
  <c r="Q147" i="4"/>
  <c r="Q153" i="4"/>
  <c r="Q159" i="4"/>
  <c r="Q165" i="4"/>
  <c r="Q171" i="4"/>
  <c r="Q177" i="4"/>
  <c r="Q183" i="4"/>
  <c r="Q189" i="4"/>
  <c r="Q195" i="4"/>
  <c r="Q201" i="4"/>
  <c r="Q207" i="4"/>
  <c r="Q213" i="4"/>
  <c r="Q219" i="4"/>
  <c r="Q225" i="4"/>
  <c r="Q231" i="4"/>
  <c r="Q237" i="4"/>
  <c r="Q243" i="4"/>
  <c r="Q249" i="4"/>
  <c r="Q255" i="4"/>
  <c r="Q261" i="4"/>
  <c r="Q267" i="4"/>
  <c r="Q273" i="4"/>
  <c r="Q279" i="4"/>
  <c r="Q285" i="4"/>
  <c r="Q291" i="4"/>
  <c r="Q297" i="4"/>
  <c r="Q303" i="4"/>
  <c r="Q309" i="4"/>
  <c r="Q315" i="4"/>
  <c r="Q321" i="4"/>
  <c r="Q327" i="4"/>
  <c r="Q333" i="4"/>
  <c r="Q339" i="4"/>
  <c r="Q345" i="4"/>
  <c r="Q351" i="4"/>
  <c r="Q357" i="4"/>
  <c r="P6" i="4"/>
  <c r="P18" i="4"/>
  <c r="P30" i="4"/>
  <c r="P42" i="4"/>
  <c r="P54" i="4"/>
  <c r="P66" i="4"/>
  <c r="P78" i="4"/>
  <c r="P90" i="4"/>
  <c r="P102" i="4"/>
  <c r="P114" i="4"/>
  <c r="P124" i="4"/>
  <c r="P130" i="4"/>
  <c r="P136" i="4"/>
  <c r="P142" i="4"/>
  <c r="P148" i="4"/>
  <c r="P154" i="4"/>
  <c r="P160" i="4"/>
  <c r="P166" i="4"/>
  <c r="P172" i="4"/>
  <c r="P178" i="4"/>
  <c r="P184" i="4"/>
  <c r="P190" i="4"/>
  <c r="P196" i="4"/>
  <c r="P202" i="4"/>
  <c r="P208" i="4"/>
  <c r="P214" i="4"/>
  <c r="P220" i="4"/>
  <c r="P226" i="4"/>
  <c r="P232" i="4"/>
  <c r="P238" i="4"/>
  <c r="P244" i="4"/>
  <c r="P250" i="4"/>
  <c r="P256" i="4"/>
  <c r="P262" i="4"/>
  <c r="P268" i="4"/>
  <c r="P274" i="4"/>
  <c r="P280" i="4"/>
  <c r="P286" i="4"/>
  <c r="P292" i="4"/>
  <c r="P298" i="4"/>
  <c r="P304" i="4"/>
  <c r="P310" i="4"/>
  <c r="P316" i="4"/>
  <c r="P322" i="4"/>
  <c r="P328" i="4"/>
  <c r="P334" i="4"/>
  <c r="P340" i="4"/>
  <c r="P346" i="4"/>
  <c r="P352" i="4"/>
  <c r="P358" i="4"/>
  <c r="P7" i="4"/>
  <c r="P19" i="4"/>
  <c r="P31" i="4"/>
  <c r="P43" i="4"/>
  <c r="P55" i="4"/>
  <c r="P67" i="4"/>
  <c r="P79" i="4"/>
  <c r="P91" i="4"/>
  <c r="P103" i="4"/>
  <c r="P115" i="4"/>
  <c r="Q124" i="4"/>
  <c r="Q130" i="4"/>
  <c r="Q136" i="4"/>
  <c r="Q142" i="4"/>
  <c r="Q148" i="4"/>
  <c r="Q154" i="4"/>
  <c r="Q160" i="4"/>
  <c r="Q166" i="4"/>
  <c r="Q172" i="4"/>
  <c r="Q178" i="4"/>
  <c r="Q184" i="4"/>
  <c r="Q190" i="4"/>
  <c r="Q196" i="4"/>
  <c r="Q202" i="4"/>
  <c r="Q208" i="4"/>
  <c r="Q214" i="4"/>
  <c r="Q220" i="4"/>
  <c r="Q226" i="4"/>
  <c r="Q232" i="4"/>
  <c r="Q238" i="4"/>
  <c r="Q244" i="4"/>
  <c r="Q250" i="4"/>
  <c r="Q256" i="4"/>
  <c r="Q262" i="4"/>
  <c r="Q268" i="4"/>
  <c r="Q274" i="4"/>
  <c r="Q280" i="4"/>
  <c r="Q286" i="4"/>
  <c r="Q292" i="4"/>
  <c r="Q298" i="4"/>
  <c r="Q304" i="4"/>
  <c r="Q310" i="4"/>
  <c r="Q316" i="4"/>
  <c r="Q322" i="4"/>
  <c r="Q328" i="4"/>
  <c r="Q334" i="4"/>
  <c r="Q340" i="4"/>
  <c r="Q346" i="4"/>
  <c r="Q352" i="4"/>
  <c r="Q358" i="4"/>
  <c r="P8" i="4"/>
  <c r="P20" i="4"/>
  <c r="P32" i="4"/>
  <c r="P44" i="4"/>
  <c r="P56" i="4"/>
  <c r="P68" i="4"/>
  <c r="P80" i="4"/>
  <c r="P92" i="4"/>
  <c r="P104" i="4"/>
  <c r="P116" i="4"/>
  <c r="P125" i="4"/>
  <c r="P131" i="4"/>
  <c r="P137" i="4"/>
  <c r="P143" i="4"/>
  <c r="P149" i="4"/>
  <c r="P155" i="4"/>
  <c r="P161" i="4"/>
  <c r="P167" i="4"/>
  <c r="P173" i="4"/>
  <c r="P179" i="4"/>
  <c r="P185" i="4"/>
  <c r="P191" i="4"/>
  <c r="P197" i="4"/>
  <c r="P203" i="4"/>
  <c r="P209" i="4"/>
  <c r="P215" i="4"/>
  <c r="P221" i="4"/>
  <c r="P227" i="4"/>
  <c r="P233" i="4"/>
  <c r="P239" i="4"/>
  <c r="P245" i="4"/>
  <c r="P251" i="4"/>
  <c r="P257" i="4"/>
  <c r="P263" i="4"/>
  <c r="P269" i="4"/>
  <c r="P275" i="4"/>
  <c r="P281" i="4"/>
  <c r="P287" i="4"/>
  <c r="P293" i="4"/>
  <c r="P299" i="4"/>
  <c r="P305" i="4"/>
  <c r="P311" i="4"/>
  <c r="P317" i="4"/>
  <c r="P323" i="4"/>
  <c r="P329" i="4"/>
  <c r="P335" i="4"/>
  <c r="P341" i="4"/>
  <c r="P347" i="4"/>
  <c r="P353" i="4"/>
  <c r="P359" i="4"/>
  <c r="P9" i="4"/>
  <c r="P21" i="4"/>
  <c r="P33" i="4"/>
  <c r="P45" i="4"/>
  <c r="P57" i="4"/>
  <c r="P69" i="4"/>
  <c r="P81" i="4"/>
  <c r="P93" i="4"/>
  <c r="P105" i="4"/>
  <c r="P117" i="4"/>
  <c r="Q125" i="4"/>
  <c r="Q131" i="4"/>
  <c r="Q137" i="4"/>
  <c r="Q143" i="4"/>
  <c r="Q149" i="4"/>
  <c r="Q155" i="4"/>
  <c r="Q161" i="4"/>
  <c r="Q167" i="4"/>
  <c r="Q173" i="4"/>
  <c r="Q179" i="4"/>
  <c r="Q185" i="4"/>
  <c r="Q191" i="4"/>
  <c r="Q197" i="4"/>
  <c r="Q203" i="4"/>
  <c r="Q209" i="4"/>
  <c r="Q215" i="4"/>
  <c r="Q221" i="4"/>
  <c r="Q227" i="4"/>
  <c r="Q233" i="4"/>
  <c r="Q239" i="4"/>
  <c r="Q245" i="4"/>
  <c r="Q251" i="4"/>
  <c r="Q257" i="4"/>
  <c r="Q263" i="4"/>
  <c r="Q269" i="4"/>
  <c r="Q275" i="4"/>
  <c r="Q281" i="4"/>
  <c r="Q287" i="4"/>
  <c r="Q293" i="4"/>
  <c r="Q299" i="4"/>
  <c r="Q305" i="4"/>
  <c r="Q311" i="4"/>
  <c r="Q317" i="4"/>
  <c r="Q323" i="4"/>
  <c r="Q329" i="4"/>
  <c r="Q335" i="4"/>
  <c r="Q341" i="4"/>
  <c r="Q347" i="4"/>
  <c r="Q353" i="4"/>
  <c r="Q359" i="4"/>
  <c r="P10" i="4"/>
  <c r="P22" i="4"/>
  <c r="P34" i="4"/>
  <c r="P46" i="4"/>
  <c r="P58" i="4"/>
  <c r="P70" i="4"/>
  <c r="P82" i="4"/>
  <c r="P94" i="4"/>
  <c r="P106" i="4"/>
  <c r="P118" i="4"/>
  <c r="P126" i="4"/>
  <c r="P132" i="4"/>
  <c r="P138" i="4"/>
  <c r="P144" i="4"/>
  <c r="P150" i="4"/>
  <c r="P156" i="4"/>
  <c r="P162" i="4"/>
  <c r="P168" i="4"/>
  <c r="P174" i="4"/>
  <c r="P180" i="4"/>
  <c r="P186" i="4"/>
  <c r="P192" i="4"/>
  <c r="P198" i="4"/>
  <c r="P204" i="4"/>
  <c r="P210" i="4"/>
  <c r="P216" i="4"/>
  <c r="P222" i="4"/>
  <c r="P228" i="4"/>
  <c r="P234" i="4"/>
  <c r="P240" i="4"/>
  <c r="P246" i="4"/>
  <c r="P252" i="4"/>
  <c r="P258" i="4"/>
  <c r="P264" i="4"/>
  <c r="P270" i="4"/>
  <c r="P276" i="4"/>
  <c r="P282" i="4"/>
  <c r="P288" i="4"/>
  <c r="P294" i="4"/>
  <c r="P300" i="4"/>
  <c r="P306" i="4"/>
  <c r="P312" i="4"/>
  <c r="P318" i="4"/>
  <c r="P324" i="4"/>
  <c r="P330" i="4"/>
  <c r="P336" i="4"/>
  <c r="P342" i="4"/>
  <c r="P348" i="4"/>
  <c r="P354" i="4"/>
  <c r="P360" i="4"/>
  <c r="P11" i="4"/>
  <c r="P23" i="4"/>
  <c r="P35" i="4"/>
  <c r="P47" i="4"/>
  <c r="P59" i="4"/>
  <c r="P71" i="4"/>
  <c r="P83" i="4"/>
  <c r="P95" i="4"/>
  <c r="P107" i="4"/>
  <c r="P119" i="4"/>
  <c r="Q126" i="4"/>
  <c r="Q132" i="4"/>
  <c r="Q138" i="4"/>
  <c r="Q144" i="4"/>
  <c r="Q150" i="4"/>
  <c r="Q156" i="4"/>
  <c r="Q162" i="4"/>
  <c r="Q168" i="4"/>
  <c r="Q174" i="4"/>
  <c r="Q180" i="4"/>
  <c r="Q186" i="4"/>
  <c r="Q192" i="4"/>
  <c r="Q198" i="4"/>
  <c r="Q204" i="4"/>
  <c r="Q210" i="4"/>
  <c r="Q216" i="4"/>
  <c r="Q222" i="4"/>
  <c r="Q228" i="4"/>
  <c r="Q234" i="4"/>
  <c r="Q240" i="4"/>
  <c r="Q246" i="4"/>
  <c r="Q252" i="4"/>
  <c r="Q258" i="4"/>
  <c r="Q264" i="4"/>
  <c r="Q270" i="4"/>
  <c r="Q276" i="4"/>
  <c r="Q282" i="4"/>
  <c r="Q288" i="4"/>
  <c r="Q294" i="4"/>
  <c r="Q300" i="4"/>
  <c r="Q306" i="4"/>
  <c r="Q312" i="4"/>
  <c r="Q318" i="4"/>
  <c r="Q324" i="4"/>
  <c r="Q330" i="4"/>
  <c r="Q336" i="4"/>
  <c r="Q342" i="4"/>
  <c r="Q348" i="4"/>
  <c r="Q354" i="4"/>
  <c r="Q360" i="4"/>
  <c r="P12" i="4"/>
  <c r="P24" i="4"/>
  <c r="P36" i="4"/>
  <c r="P48" i="4"/>
  <c r="P60" i="4"/>
  <c r="P72" i="4"/>
  <c r="P84" i="4"/>
  <c r="P96" i="4"/>
  <c r="P108" i="4"/>
  <c r="P120" i="4"/>
  <c r="P127" i="4"/>
  <c r="P133" i="4"/>
  <c r="P139" i="4"/>
  <c r="P145" i="4"/>
  <c r="P151" i="4"/>
  <c r="P157" i="4"/>
  <c r="P163" i="4"/>
  <c r="P169" i="4"/>
  <c r="P175" i="4"/>
  <c r="P181" i="4"/>
  <c r="P187" i="4"/>
  <c r="P193" i="4"/>
  <c r="P199" i="4"/>
  <c r="P205" i="4"/>
  <c r="P211" i="4"/>
  <c r="P217" i="4"/>
  <c r="P223" i="4"/>
  <c r="P229" i="4"/>
  <c r="P235" i="4"/>
  <c r="P241" i="4"/>
  <c r="P247" i="4"/>
  <c r="P253" i="4"/>
  <c r="P259" i="4"/>
  <c r="P265" i="4"/>
  <c r="P271" i="4"/>
  <c r="P277" i="4"/>
  <c r="P283" i="4"/>
  <c r="P289" i="4"/>
  <c r="P295" i="4"/>
  <c r="P301" i="4"/>
  <c r="P307" i="4"/>
  <c r="P313" i="4"/>
  <c r="P319" i="4"/>
  <c r="P325" i="4"/>
  <c r="P331" i="4"/>
  <c r="P337" i="4"/>
  <c r="P343" i="4"/>
  <c r="P349" i="4"/>
  <c r="P355" i="4"/>
  <c r="P361" i="4"/>
  <c r="P13" i="4"/>
  <c r="P25" i="4"/>
  <c r="P37" i="4"/>
  <c r="P49" i="4"/>
  <c r="P61" i="4"/>
  <c r="P73" i="4"/>
  <c r="P85" i="4"/>
  <c r="P97" i="4"/>
  <c r="P109" i="4"/>
  <c r="P121" i="4"/>
  <c r="Q127" i="4"/>
  <c r="Q133" i="4"/>
  <c r="Q139" i="4"/>
  <c r="Q145" i="4"/>
  <c r="Q151" i="4"/>
  <c r="Q157" i="4"/>
  <c r="Q163" i="4"/>
  <c r="Q169" i="4"/>
  <c r="Q175" i="4"/>
  <c r="Q181" i="4"/>
  <c r="Q187" i="4"/>
  <c r="Q193" i="4"/>
  <c r="Q199" i="4"/>
  <c r="Q205" i="4"/>
  <c r="Q211" i="4"/>
  <c r="Q217" i="4"/>
  <c r="Q223" i="4"/>
  <c r="Q229" i="4"/>
  <c r="Q235" i="4"/>
  <c r="Q241" i="4"/>
  <c r="Q247" i="4"/>
  <c r="Q253" i="4"/>
  <c r="Q259" i="4"/>
  <c r="Q265" i="4"/>
  <c r="Q271" i="4"/>
  <c r="Q277" i="4"/>
  <c r="Q283" i="4"/>
  <c r="Q289" i="4"/>
  <c r="Q295" i="4"/>
  <c r="Q301" i="4"/>
  <c r="Q307" i="4"/>
  <c r="Q313" i="4"/>
  <c r="Q319" i="4"/>
  <c r="Q325" i="4"/>
  <c r="Q331" i="4"/>
  <c r="Q337" i="4"/>
  <c r="Q343" i="4"/>
  <c r="Q349" i="4"/>
  <c r="Q355" i="4"/>
  <c r="Q361" i="4"/>
  <c r="P14" i="4"/>
  <c r="P26" i="4"/>
  <c r="P38" i="4"/>
  <c r="P50" i="4"/>
  <c r="P62" i="4"/>
  <c r="P74" i="4"/>
  <c r="P86" i="4"/>
  <c r="P98" i="4"/>
  <c r="P110" i="4"/>
  <c r="P122" i="4"/>
  <c r="P128" i="4"/>
  <c r="P134" i="4"/>
  <c r="P140" i="4"/>
  <c r="P146" i="4"/>
  <c r="P152" i="4"/>
  <c r="P158" i="4"/>
  <c r="P164" i="4"/>
  <c r="P170" i="4"/>
  <c r="P176" i="4"/>
  <c r="P182" i="4"/>
  <c r="P188" i="4"/>
  <c r="P194" i="4"/>
  <c r="P200" i="4"/>
  <c r="P206" i="4"/>
  <c r="P212" i="4"/>
  <c r="P218" i="4"/>
  <c r="P224" i="4"/>
  <c r="P230" i="4"/>
  <c r="P236" i="4"/>
  <c r="P242" i="4"/>
  <c r="P248" i="4"/>
  <c r="P254" i="4"/>
  <c r="P260" i="4"/>
  <c r="P266" i="4"/>
  <c r="P272" i="4"/>
  <c r="P278" i="4"/>
  <c r="P284" i="4"/>
  <c r="P290" i="4"/>
  <c r="P296" i="4"/>
  <c r="P302" i="4"/>
  <c r="P308" i="4"/>
  <c r="P314" i="4"/>
  <c r="P320" i="4"/>
  <c r="P326" i="4"/>
  <c r="P332" i="4"/>
  <c r="P338" i="4"/>
  <c r="P344" i="4"/>
  <c r="P350" i="4"/>
  <c r="P356" i="4"/>
  <c r="P362" i="4"/>
  <c r="Q116" i="4"/>
  <c r="Q44" i="4"/>
  <c r="Q91" i="4"/>
  <c r="Q19" i="4"/>
  <c r="Q66" i="4"/>
  <c r="Q113" i="4"/>
  <c r="Q41" i="4"/>
  <c r="Q88" i="4"/>
  <c r="Q16" i="4"/>
  <c r="Q63" i="4"/>
  <c r="Q38" i="4"/>
  <c r="Q85" i="4"/>
  <c r="Q13" i="4"/>
  <c r="Q60" i="4"/>
  <c r="Q35" i="4"/>
  <c r="Q82" i="4"/>
  <c r="Q10" i="4"/>
  <c r="Q57" i="4"/>
  <c r="Q32" i="4"/>
  <c r="Q79" i="4"/>
  <c r="Q7" i="4"/>
  <c r="Q101" i="4"/>
  <c r="Q4" i="4"/>
  <c r="Q120" i="4"/>
  <c r="Q70" i="4"/>
  <c r="Q67" i="4"/>
  <c r="Q89" i="4"/>
  <c r="Q14" i="4"/>
  <c r="Q58" i="4"/>
  <c r="Q55" i="4"/>
  <c r="Q52" i="4"/>
  <c r="Q49" i="4"/>
  <c r="Q46" i="4"/>
  <c r="Q65" i="4"/>
  <c r="Q15" i="4"/>
  <c r="Q37" i="4"/>
  <c r="Q78" i="4"/>
  <c r="Q25" i="4"/>
  <c r="Q22" i="4"/>
  <c r="Q110" i="4"/>
  <c r="Q107" i="4"/>
  <c r="Q54" i="4"/>
  <c r="Q76" i="4"/>
  <c r="Q51" i="4"/>
  <c r="Q26" i="4"/>
  <c r="Q48" i="4"/>
  <c r="Q95" i="4"/>
  <c r="Q117" i="4"/>
  <c r="Q45" i="4"/>
  <c r="Q20" i="4"/>
  <c r="Q42" i="4"/>
  <c r="Q17" i="4"/>
  <c r="Q39" i="4"/>
  <c r="Q86" i="4"/>
  <c r="Q83" i="4"/>
  <c r="Q33" i="4"/>
  <c r="Q80" i="4"/>
  <c r="Q30" i="4"/>
  <c r="Q27" i="4"/>
  <c r="Q121" i="4"/>
  <c r="Q21" i="4"/>
  <c r="Q90" i="4"/>
  <c r="Q40" i="4"/>
  <c r="Q84" i="4"/>
  <c r="Q9" i="4"/>
  <c r="Q53" i="4"/>
  <c r="Q119" i="4"/>
  <c r="Q104" i="4"/>
  <c r="Q29" i="4"/>
  <c r="Q114" i="4"/>
  <c r="Q111" i="4"/>
  <c r="Q108" i="4"/>
  <c r="Q105" i="4"/>
  <c r="Q102" i="4"/>
  <c r="Q99" i="4"/>
  <c r="Q96" i="4"/>
  <c r="Q93" i="4"/>
  <c r="Q115" i="4"/>
  <c r="Q87" i="4"/>
  <c r="Q106" i="4"/>
  <c r="Q56" i="4"/>
  <c r="Q3" i="4"/>
  <c r="Q94" i="4"/>
  <c r="Q98" i="4"/>
  <c r="Q73" i="4"/>
  <c r="Q23" i="4"/>
  <c r="Q64" i="4"/>
  <c r="Q61" i="4"/>
  <c r="Q11" i="4"/>
  <c r="Q8" i="4"/>
  <c r="Q5" i="4"/>
  <c r="Q24" i="4"/>
  <c r="Q118" i="4"/>
  <c r="Q43" i="4"/>
  <c r="Q109" i="4"/>
  <c r="Q34" i="4"/>
  <c r="Q100" i="4"/>
  <c r="Q97" i="4"/>
  <c r="Q2" i="4"/>
  <c r="Q92" i="4"/>
  <c r="Q74" i="4"/>
  <c r="Q71" i="4"/>
  <c r="Q18" i="4"/>
  <c r="Q62" i="4"/>
  <c r="Q81" i="4"/>
  <c r="Q28" i="4"/>
  <c r="Q50" i="4"/>
  <c r="Q36" i="4"/>
  <c r="Q68" i="4"/>
  <c r="Q112" i="4"/>
  <c r="Q59" i="4"/>
  <c r="Q103" i="4"/>
  <c r="Q75" i="4"/>
  <c r="Q47" i="4"/>
  <c r="Q77" i="4"/>
  <c r="Q12" i="4"/>
  <c r="Q31" i="4"/>
  <c r="Q72" i="4"/>
  <c r="Q69" i="4"/>
  <c r="Q6" i="4"/>
  <c r="F2" i="7"/>
  <c r="F122" i="11"/>
  <c r="F122" i="7"/>
  <c r="F2" i="11"/>
  <c r="D215" i="7"/>
  <c r="D215" i="11"/>
  <c r="D215" i="10"/>
  <c r="D215" i="9"/>
  <c r="E202" i="7"/>
  <c r="E202" i="11"/>
  <c r="E202" i="10"/>
  <c r="E202" i="9"/>
  <c r="C151" i="7"/>
  <c r="C151" i="11"/>
  <c r="C151" i="10"/>
  <c r="C151" i="9"/>
  <c r="B123" i="7"/>
  <c r="B123" i="11"/>
  <c r="B123" i="9"/>
  <c r="B123" i="10"/>
  <c r="E226" i="7"/>
  <c r="E226" i="11"/>
  <c r="E226" i="10"/>
  <c r="E226" i="9"/>
  <c r="E214" i="7"/>
  <c r="E214" i="11"/>
  <c r="E214" i="10"/>
  <c r="E214" i="9"/>
  <c r="E201" i="7"/>
  <c r="E201" i="11"/>
  <c r="E201" i="10"/>
  <c r="E201" i="9"/>
  <c r="D189" i="7"/>
  <c r="D189" i="11"/>
  <c r="D189" i="9"/>
  <c r="D189" i="10"/>
  <c r="D176" i="7"/>
  <c r="D176" i="11"/>
  <c r="D176" i="10"/>
  <c r="D176" i="9"/>
  <c r="D164" i="7"/>
  <c r="D164" i="11"/>
  <c r="D164" i="10"/>
  <c r="D164" i="9"/>
  <c r="D152" i="7"/>
  <c r="D152" i="10"/>
  <c r="D152" i="9"/>
  <c r="D152" i="11"/>
  <c r="D140" i="7"/>
  <c r="D140" i="11"/>
  <c r="D140" i="10"/>
  <c r="D140" i="9"/>
  <c r="D129" i="7"/>
  <c r="D129" i="11"/>
  <c r="D129" i="9"/>
  <c r="D129" i="10"/>
  <c r="C129" i="7"/>
  <c r="C129" i="11"/>
  <c r="C129" i="10"/>
  <c r="C129" i="9"/>
  <c r="C153" i="7"/>
  <c r="C153" i="10"/>
  <c r="C153" i="11"/>
  <c r="C153" i="9"/>
  <c r="C186" i="7"/>
  <c r="C186" i="11"/>
  <c r="C186" i="10"/>
  <c r="C186" i="9"/>
  <c r="E239" i="7"/>
  <c r="E239" i="11"/>
  <c r="E239" i="10"/>
  <c r="E239" i="9"/>
  <c r="E236" i="7"/>
  <c r="E236" i="11"/>
  <c r="E236" i="10"/>
  <c r="E236" i="9"/>
  <c r="E233" i="7"/>
  <c r="E233" i="11"/>
  <c r="E233" i="10"/>
  <c r="E233" i="9"/>
  <c r="E230" i="7"/>
  <c r="E230" i="11"/>
  <c r="E230" i="10"/>
  <c r="E230" i="9"/>
  <c r="E227" i="7"/>
  <c r="E227" i="11"/>
  <c r="E227" i="10"/>
  <c r="E227" i="9"/>
  <c r="E224" i="7"/>
  <c r="E224" i="11"/>
  <c r="E224" i="10"/>
  <c r="E224" i="9"/>
  <c r="E221" i="7"/>
  <c r="E221" i="11"/>
  <c r="E221" i="10"/>
  <c r="E221" i="9"/>
  <c r="E218" i="7"/>
  <c r="E218" i="11"/>
  <c r="E218" i="10"/>
  <c r="E218" i="9"/>
  <c r="E215" i="7"/>
  <c r="E215" i="11"/>
  <c r="E215" i="10"/>
  <c r="E215" i="9"/>
  <c r="E212" i="7"/>
  <c r="E212" i="11"/>
  <c r="E212" i="10"/>
  <c r="E212" i="9"/>
  <c r="E209" i="7"/>
  <c r="E209" i="11"/>
  <c r="E209" i="10"/>
  <c r="E209" i="9"/>
  <c r="E206" i="7"/>
  <c r="E206" i="11"/>
  <c r="E206" i="10"/>
  <c r="E206" i="9"/>
  <c r="E203" i="7"/>
  <c r="E203" i="11"/>
  <c r="E203" i="10"/>
  <c r="E203" i="9"/>
  <c r="E200" i="7"/>
  <c r="E200" i="11"/>
  <c r="E200" i="10"/>
  <c r="E200" i="9"/>
  <c r="E197" i="7"/>
  <c r="E197" i="11"/>
  <c r="E197" i="10"/>
  <c r="E197" i="9"/>
  <c r="E194" i="7"/>
  <c r="E194" i="11"/>
  <c r="E194" i="10"/>
  <c r="E194" i="9"/>
  <c r="E191" i="7"/>
  <c r="E191" i="11"/>
  <c r="E191" i="10"/>
  <c r="E191" i="9"/>
  <c r="E188" i="7"/>
  <c r="E188" i="11"/>
  <c r="E188" i="10"/>
  <c r="E188" i="9"/>
  <c r="E185" i="7"/>
  <c r="E185" i="11"/>
  <c r="E185" i="10"/>
  <c r="E185" i="9"/>
  <c r="E182" i="7"/>
  <c r="E182" i="11"/>
  <c r="E182" i="10"/>
  <c r="E182" i="9"/>
  <c r="E179" i="7"/>
  <c r="E179" i="11"/>
  <c r="E179" i="10"/>
  <c r="E179" i="9"/>
  <c r="E176" i="7"/>
  <c r="E176" i="11"/>
  <c r="E176" i="10"/>
  <c r="E176" i="9"/>
  <c r="E173" i="7"/>
  <c r="E173" i="11"/>
  <c r="E173" i="10"/>
  <c r="E173" i="9"/>
  <c r="E170" i="7"/>
  <c r="E170" i="11"/>
  <c r="E170" i="10"/>
  <c r="E170" i="9"/>
  <c r="E167" i="7"/>
  <c r="E167" i="11"/>
  <c r="E167" i="10"/>
  <c r="E167" i="9"/>
  <c r="E164" i="7"/>
  <c r="E164" i="10"/>
  <c r="E164" i="11"/>
  <c r="E164" i="9"/>
  <c r="E161" i="7"/>
  <c r="E161" i="11"/>
  <c r="E161" i="10"/>
  <c r="E161" i="9"/>
  <c r="E158" i="7"/>
  <c r="E158" i="11"/>
  <c r="E158" i="10"/>
  <c r="E158" i="9"/>
  <c r="E155" i="7"/>
  <c r="E155" i="11"/>
  <c r="E155" i="10"/>
  <c r="E155" i="9"/>
  <c r="E152" i="7"/>
  <c r="E152" i="11"/>
  <c r="E152" i="10"/>
  <c r="E152" i="9"/>
  <c r="E149" i="7"/>
  <c r="E149" i="11"/>
  <c r="E149" i="10"/>
  <c r="E149" i="9"/>
  <c r="E146" i="7"/>
  <c r="E146" i="11"/>
  <c r="E146" i="10"/>
  <c r="E146" i="9"/>
  <c r="E143" i="7"/>
  <c r="E143" i="11"/>
  <c r="E143" i="10"/>
  <c r="E143" i="9"/>
  <c r="E140" i="7"/>
  <c r="E140" i="11"/>
  <c r="E140" i="10"/>
  <c r="E140" i="9"/>
  <c r="E137" i="7"/>
  <c r="E137" i="11"/>
  <c r="E137" i="10"/>
  <c r="E137" i="9"/>
  <c r="E134" i="7"/>
  <c r="E134" i="11"/>
  <c r="E134" i="10"/>
  <c r="E134" i="9"/>
  <c r="E131" i="7"/>
  <c r="E131" i="11"/>
  <c r="E131" i="10"/>
  <c r="E131" i="9"/>
  <c r="E128" i="7"/>
  <c r="E128" i="11"/>
  <c r="E128" i="10"/>
  <c r="E128" i="9"/>
  <c r="E125" i="7"/>
  <c r="E125" i="10"/>
  <c r="E125" i="11"/>
  <c r="E125" i="9"/>
  <c r="B188" i="7"/>
  <c r="B188" i="11"/>
  <c r="B188" i="10"/>
  <c r="B188" i="9"/>
  <c r="B227" i="7"/>
  <c r="B227" i="11"/>
  <c r="B227" i="10"/>
  <c r="B227" i="9"/>
  <c r="B148" i="7"/>
  <c r="B148" i="11"/>
  <c r="B148" i="10"/>
  <c r="B148" i="9"/>
  <c r="B135" i="7"/>
  <c r="B135" i="11"/>
  <c r="B135" i="9"/>
  <c r="B135" i="10"/>
  <c r="E225" i="7"/>
  <c r="E225" i="11"/>
  <c r="E225" i="10"/>
  <c r="E225" i="9"/>
  <c r="E213" i="7"/>
  <c r="E213" i="11"/>
  <c r="E213" i="10"/>
  <c r="E213" i="9"/>
  <c r="D201" i="7"/>
  <c r="D201" i="11"/>
  <c r="D201" i="9"/>
  <c r="D201" i="10"/>
  <c r="D188" i="7"/>
  <c r="D188" i="11"/>
  <c r="D188" i="10"/>
  <c r="D188" i="9"/>
  <c r="E174" i="7"/>
  <c r="E174" i="11"/>
  <c r="E174" i="10"/>
  <c r="E174" i="9"/>
  <c r="E162" i="7"/>
  <c r="E162" i="11"/>
  <c r="E162" i="10"/>
  <c r="E162" i="9"/>
  <c r="E150" i="7"/>
  <c r="E150" i="11"/>
  <c r="E150" i="10"/>
  <c r="E150" i="9"/>
  <c r="D139" i="7"/>
  <c r="D139" i="11"/>
  <c r="D139" i="9"/>
  <c r="D139" i="10"/>
  <c r="D128" i="7"/>
  <c r="D128" i="11"/>
  <c r="D128" i="10"/>
  <c r="D128" i="9"/>
  <c r="C130" i="7"/>
  <c r="C130" i="11"/>
  <c r="C130" i="10"/>
  <c r="C130" i="9"/>
  <c r="C156" i="7"/>
  <c r="C156" i="11"/>
  <c r="C156" i="10"/>
  <c r="C156" i="9"/>
  <c r="C189" i="7"/>
  <c r="C189" i="11"/>
  <c r="C189" i="10"/>
  <c r="C189" i="9"/>
  <c r="D239" i="7"/>
  <c r="D239" i="11"/>
  <c r="D239" i="10"/>
  <c r="D239" i="9"/>
  <c r="D236" i="7"/>
  <c r="D236" i="11"/>
  <c r="D236" i="10"/>
  <c r="D236" i="9"/>
  <c r="D227" i="7"/>
  <c r="D227" i="11"/>
  <c r="D227" i="10"/>
  <c r="D227" i="9"/>
  <c r="D224" i="7"/>
  <c r="D224" i="11"/>
  <c r="D224" i="10"/>
  <c r="D224" i="9"/>
  <c r="D206" i="7"/>
  <c r="D206" i="11"/>
  <c r="D206" i="9"/>
  <c r="D206" i="10"/>
  <c r="D203" i="7"/>
  <c r="D203" i="11"/>
  <c r="D203" i="10"/>
  <c r="D203" i="9"/>
  <c r="D194" i="7"/>
  <c r="D194" i="11"/>
  <c r="D194" i="9"/>
  <c r="D194" i="10"/>
  <c r="D185" i="7"/>
  <c r="D185" i="11"/>
  <c r="D185" i="9"/>
  <c r="D185" i="10"/>
  <c r="D173" i="7"/>
  <c r="D173" i="11"/>
  <c r="D173" i="9"/>
  <c r="D173" i="10"/>
  <c r="D143" i="7"/>
  <c r="D143" i="10"/>
  <c r="D143" i="11"/>
  <c r="D143" i="9"/>
  <c r="D134" i="7"/>
  <c r="D134" i="11"/>
  <c r="D134" i="9"/>
  <c r="D134" i="10"/>
  <c r="B201" i="7"/>
  <c r="B201" i="11"/>
  <c r="B201" i="10"/>
  <c r="B201" i="9"/>
  <c r="B147" i="7"/>
  <c r="B147" i="11"/>
  <c r="B147" i="9"/>
  <c r="B147" i="10"/>
  <c r="E222" i="7"/>
  <c r="E222" i="11"/>
  <c r="E222" i="10"/>
  <c r="E222" i="9"/>
  <c r="D213" i="7"/>
  <c r="D213" i="11"/>
  <c r="D213" i="9"/>
  <c r="D213" i="10"/>
  <c r="D200" i="7"/>
  <c r="D200" i="11"/>
  <c r="D200" i="10"/>
  <c r="D200" i="9"/>
  <c r="E186" i="7"/>
  <c r="E186" i="11"/>
  <c r="E186" i="10"/>
  <c r="E186" i="9"/>
  <c r="D174" i="7"/>
  <c r="D174" i="11"/>
  <c r="D174" i="10"/>
  <c r="D174" i="9"/>
  <c r="D162" i="7"/>
  <c r="D162" i="11"/>
  <c r="D162" i="10"/>
  <c r="D162" i="9"/>
  <c r="D150" i="7"/>
  <c r="D150" i="11"/>
  <c r="D150" i="10"/>
  <c r="D150" i="9"/>
  <c r="E138" i="7"/>
  <c r="E138" i="11"/>
  <c r="E138" i="10"/>
  <c r="E138" i="9"/>
  <c r="E126" i="7"/>
  <c r="E126" i="11"/>
  <c r="E126" i="10"/>
  <c r="E126" i="9"/>
  <c r="C132" i="7"/>
  <c r="C132" i="11"/>
  <c r="C132" i="10"/>
  <c r="C132" i="9"/>
  <c r="C159" i="7"/>
  <c r="C159" i="11"/>
  <c r="C159" i="10"/>
  <c r="C159" i="9"/>
  <c r="C195" i="7"/>
  <c r="C195" i="11"/>
  <c r="C195" i="10"/>
  <c r="C195" i="9"/>
  <c r="C239" i="7"/>
  <c r="C239" i="11"/>
  <c r="C239" i="10"/>
  <c r="C239" i="9"/>
  <c r="C236" i="7"/>
  <c r="C236" i="11"/>
  <c r="C236" i="10"/>
  <c r="C236" i="9"/>
  <c r="C233" i="7"/>
  <c r="C233" i="11"/>
  <c r="C233" i="10"/>
  <c r="C233" i="9"/>
  <c r="C230" i="7"/>
  <c r="C230" i="11"/>
  <c r="C230" i="10"/>
  <c r="C230" i="9"/>
  <c r="C227" i="7"/>
  <c r="C227" i="11"/>
  <c r="C227" i="10"/>
  <c r="C227" i="9"/>
  <c r="C224" i="7"/>
  <c r="C224" i="11"/>
  <c r="C224" i="10"/>
  <c r="C224" i="9"/>
  <c r="C221" i="7"/>
  <c r="C221" i="11"/>
  <c r="C221" i="10"/>
  <c r="C221" i="9"/>
  <c r="C218" i="7"/>
  <c r="C218" i="11"/>
  <c r="C218" i="10"/>
  <c r="C218" i="9"/>
  <c r="C215" i="7"/>
  <c r="C215" i="11"/>
  <c r="C215" i="10"/>
  <c r="C215" i="9"/>
  <c r="C212" i="7"/>
  <c r="C212" i="11"/>
  <c r="C212" i="10"/>
  <c r="C212" i="9"/>
  <c r="C209" i="7"/>
  <c r="C209" i="11"/>
  <c r="C209" i="10"/>
  <c r="C209" i="9"/>
  <c r="C206" i="7"/>
  <c r="C206" i="11"/>
  <c r="C206" i="10"/>
  <c r="C206" i="9"/>
  <c r="C203" i="7"/>
  <c r="C203" i="11"/>
  <c r="C203" i="10"/>
  <c r="C203" i="9"/>
  <c r="C200" i="7"/>
  <c r="C200" i="11"/>
  <c r="C200" i="10"/>
  <c r="C200" i="9"/>
  <c r="C197" i="7"/>
  <c r="C197" i="11"/>
  <c r="C197" i="10"/>
  <c r="C197" i="9"/>
  <c r="C194" i="7"/>
  <c r="C194" i="11"/>
  <c r="C194" i="10"/>
  <c r="C194" i="9"/>
  <c r="C191" i="7"/>
  <c r="C191" i="11"/>
  <c r="C191" i="10"/>
  <c r="C191" i="9"/>
  <c r="C188" i="7"/>
  <c r="C188" i="11"/>
  <c r="C188" i="10"/>
  <c r="C188" i="9"/>
  <c r="C185" i="7"/>
  <c r="C185" i="11"/>
  <c r="C185" i="10"/>
  <c r="C185" i="9"/>
  <c r="C182" i="7"/>
  <c r="C182" i="11"/>
  <c r="C182" i="10"/>
  <c r="C182" i="9"/>
  <c r="C179" i="7"/>
  <c r="C179" i="11"/>
  <c r="C179" i="10"/>
  <c r="C179" i="9"/>
  <c r="C176" i="7"/>
  <c r="C176" i="11"/>
  <c r="C176" i="10"/>
  <c r="C176" i="9"/>
  <c r="C173" i="7"/>
  <c r="C173" i="11"/>
  <c r="C173" i="10"/>
  <c r="C173" i="9"/>
  <c r="C170" i="7"/>
  <c r="C170" i="11"/>
  <c r="C170" i="10"/>
  <c r="C170" i="9"/>
  <c r="C167" i="7"/>
  <c r="C167" i="11"/>
  <c r="C167" i="10"/>
  <c r="C167" i="9"/>
  <c r="C164" i="7"/>
  <c r="C164" i="11"/>
  <c r="C164" i="10"/>
  <c r="C164" i="9"/>
  <c r="C161" i="7"/>
  <c r="C161" i="11"/>
  <c r="C161" i="10"/>
  <c r="C161" i="9"/>
  <c r="C158" i="7"/>
  <c r="C158" i="11"/>
  <c r="C158" i="10"/>
  <c r="C158" i="9"/>
  <c r="C155" i="7"/>
  <c r="C155" i="11"/>
  <c r="C155" i="10"/>
  <c r="C155" i="9"/>
  <c r="C152" i="7"/>
  <c r="C152" i="11"/>
  <c r="C152" i="10"/>
  <c r="C152" i="9"/>
  <c r="C149" i="7"/>
  <c r="C149" i="10"/>
  <c r="C149" i="11"/>
  <c r="C149" i="9"/>
  <c r="C146" i="7"/>
  <c r="C146" i="11"/>
  <c r="C146" i="10"/>
  <c r="C146" i="9"/>
  <c r="C143" i="7"/>
  <c r="C143" i="11"/>
  <c r="C143" i="10"/>
  <c r="C143" i="9"/>
  <c r="C140" i="7"/>
  <c r="C140" i="11"/>
  <c r="C140" i="10"/>
  <c r="C140" i="9"/>
  <c r="C137" i="7"/>
  <c r="C137" i="11"/>
  <c r="C137" i="10"/>
  <c r="C137" i="9"/>
  <c r="C134" i="7"/>
  <c r="C134" i="11"/>
  <c r="C134" i="10"/>
  <c r="C134" i="9"/>
  <c r="C131" i="7"/>
  <c r="C131" i="11"/>
  <c r="C131" i="10"/>
  <c r="C131" i="9"/>
  <c r="C128" i="7"/>
  <c r="C128" i="11"/>
  <c r="C128" i="10"/>
  <c r="C128" i="9"/>
  <c r="C125" i="7"/>
  <c r="C125" i="11"/>
  <c r="C125" i="10"/>
  <c r="C125" i="9"/>
  <c r="B215" i="7"/>
  <c r="B215" i="11"/>
  <c r="B215" i="10"/>
  <c r="B215" i="9"/>
  <c r="B187" i="7"/>
  <c r="B187" i="11"/>
  <c r="B187" i="9"/>
  <c r="B187" i="10"/>
  <c r="B239" i="7"/>
  <c r="B239" i="11"/>
  <c r="B239" i="10"/>
  <c r="B239" i="9"/>
  <c r="B160" i="7"/>
  <c r="B160" i="10"/>
  <c r="B160" i="9"/>
  <c r="B160" i="11"/>
  <c r="B237" i="7"/>
  <c r="B237" i="11"/>
  <c r="B237" i="10"/>
  <c r="B237" i="9"/>
  <c r="B224" i="7"/>
  <c r="B224" i="11"/>
  <c r="B224" i="10"/>
  <c r="B224" i="9"/>
  <c r="B211" i="7"/>
  <c r="B211" i="11"/>
  <c r="B211" i="9"/>
  <c r="B211" i="10"/>
  <c r="B198" i="7"/>
  <c r="B198" i="11"/>
  <c r="B198" i="10"/>
  <c r="B198" i="9"/>
  <c r="B185" i="7"/>
  <c r="B185" i="11"/>
  <c r="B185" i="10"/>
  <c r="B185" i="9"/>
  <c r="B172" i="7"/>
  <c r="B172" i="11"/>
  <c r="B172" i="10"/>
  <c r="B172" i="9"/>
  <c r="B159" i="7"/>
  <c r="B159" i="11"/>
  <c r="B159" i="9"/>
  <c r="B159" i="10"/>
  <c r="B146" i="7"/>
  <c r="B146" i="11"/>
  <c r="B146" i="10"/>
  <c r="B146" i="9"/>
  <c r="B133" i="7"/>
  <c r="B133" i="11"/>
  <c r="B133" i="9"/>
  <c r="B133" i="10"/>
  <c r="D222" i="7"/>
  <c r="D222" i="11"/>
  <c r="D222" i="10"/>
  <c r="D222" i="9"/>
  <c r="D212" i="7"/>
  <c r="D212" i="11"/>
  <c r="D212" i="10"/>
  <c r="D212" i="9"/>
  <c r="E198" i="7"/>
  <c r="E198" i="11"/>
  <c r="E198" i="10"/>
  <c r="E198" i="9"/>
  <c r="D186" i="7"/>
  <c r="D186" i="11"/>
  <c r="D186" i="10"/>
  <c r="D186" i="9"/>
  <c r="E172" i="7"/>
  <c r="E172" i="11"/>
  <c r="E172" i="10"/>
  <c r="E172" i="9"/>
  <c r="D161" i="7"/>
  <c r="D161" i="11"/>
  <c r="D161" i="9"/>
  <c r="D161" i="10"/>
  <c r="D149" i="7"/>
  <c r="D149" i="11"/>
  <c r="D149" i="9"/>
  <c r="D149" i="10"/>
  <c r="D138" i="7"/>
  <c r="D138" i="11"/>
  <c r="D138" i="10"/>
  <c r="D138" i="9"/>
  <c r="D126" i="7"/>
  <c r="D126" i="11"/>
  <c r="D126" i="10"/>
  <c r="D126" i="9"/>
  <c r="C133" i="7"/>
  <c r="C133" i="11"/>
  <c r="C133" i="10"/>
  <c r="C133" i="9"/>
  <c r="C162" i="7"/>
  <c r="C162" i="11"/>
  <c r="C162" i="10"/>
  <c r="C162" i="9"/>
  <c r="C198" i="7"/>
  <c r="C198" i="11"/>
  <c r="C198" i="10"/>
  <c r="C198" i="9"/>
  <c r="C122" i="7"/>
  <c r="C122" i="11"/>
  <c r="C122" i="10"/>
  <c r="C122" i="9"/>
  <c r="B149" i="7"/>
  <c r="B149" i="11"/>
  <c r="B149" i="10"/>
  <c r="B149" i="9"/>
  <c r="B236" i="7"/>
  <c r="B236" i="11"/>
  <c r="B236" i="10"/>
  <c r="B236" i="9"/>
  <c r="B223" i="7"/>
  <c r="B223" i="11"/>
  <c r="B223" i="10"/>
  <c r="B223" i="9"/>
  <c r="B210" i="7"/>
  <c r="B210" i="11"/>
  <c r="B210" i="10"/>
  <c r="B210" i="9"/>
  <c r="B197" i="7"/>
  <c r="B197" i="11"/>
  <c r="B197" i="10"/>
  <c r="B197" i="9"/>
  <c r="B184" i="7"/>
  <c r="B184" i="11"/>
  <c r="B184" i="10"/>
  <c r="B184" i="9"/>
  <c r="B171" i="7"/>
  <c r="B171" i="11"/>
  <c r="B171" i="9"/>
  <c r="B171" i="10"/>
  <c r="B158" i="7"/>
  <c r="B158" i="10"/>
  <c r="B158" i="11"/>
  <c r="B158" i="9"/>
  <c r="B145" i="7"/>
  <c r="B145" i="9"/>
  <c r="B145" i="10"/>
  <c r="B145" i="11"/>
  <c r="B132" i="7"/>
  <c r="B132" i="9"/>
  <c r="B132" i="11"/>
  <c r="B132" i="10"/>
  <c r="E238" i="7"/>
  <c r="E238" i="11"/>
  <c r="E238" i="10"/>
  <c r="E238" i="9"/>
  <c r="D221" i="7"/>
  <c r="D221" i="11"/>
  <c r="D221" i="9"/>
  <c r="D221" i="10"/>
  <c r="E210" i="7"/>
  <c r="E210" i="11"/>
  <c r="E210" i="10"/>
  <c r="E210" i="9"/>
  <c r="D198" i="7"/>
  <c r="D198" i="11"/>
  <c r="D198" i="10"/>
  <c r="D198" i="9"/>
  <c r="E184" i="7"/>
  <c r="E184" i="11"/>
  <c r="E184" i="10"/>
  <c r="E184" i="9"/>
  <c r="E171" i="7"/>
  <c r="E171" i="11"/>
  <c r="E171" i="10"/>
  <c r="E171" i="9"/>
  <c r="E160" i="7"/>
  <c r="E160" i="11"/>
  <c r="E160" i="10"/>
  <c r="E160" i="9"/>
  <c r="E148" i="7"/>
  <c r="E148" i="11"/>
  <c r="E148" i="10"/>
  <c r="E148" i="9"/>
  <c r="D137" i="7"/>
  <c r="D137" i="11"/>
  <c r="D137" i="9"/>
  <c r="D137" i="10"/>
  <c r="D125" i="7"/>
  <c r="D125" i="11"/>
  <c r="D125" i="9"/>
  <c r="D125" i="10"/>
  <c r="C135" i="7"/>
  <c r="C135" i="11"/>
  <c r="C135" i="10"/>
  <c r="C135" i="9"/>
  <c r="C165" i="7"/>
  <c r="C165" i="10"/>
  <c r="C165" i="11"/>
  <c r="C165" i="9"/>
  <c r="C210" i="7"/>
  <c r="C210" i="11"/>
  <c r="C210" i="10"/>
  <c r="C210" i="9"/>
  <c r="E241" i="7"/>
  <c r="E241" i="11"/>
  <c r="E241" i="10"/>
  <c r="E241" i="9"/>
  <c r="E235" i="7"/>
  <c r="E235" i="11"/>
  <c r="E235" i="10"/>
  <c r="E235" i="9"/>
  <c r="E232" i="7"/>
  <c r="E232" i="11"/>
  <c r="E232" i="10"/>
  <c r="E232" i="9"/>
  <c r="E229" i="7"/>
  <c r="E229" i="11"/>
  <c r="E229" i="10"/>
  <c r="E229" i="9"/>
  <c r="E223" i="7"/>
  <c r="E223" i="11"/>
  <c r="E223" i="10"/>
  <c r="E223" i="9"/>
  <c r="E211" i="7"/>
  <c r="E211" i="11"/>
  <c r="E211" i="10"/>
  <c r="E211" i="9"/>
  <c r="E205" i="7"/>
  <c r="E205" i="11"/>
  <c r="E205" i="10"/>
  <c r="E205" i="9"/>
  <c r="E199" i="7"/>
  <c r="E199" i="11"/>
  <c r="E199" i="10"/>
  <c r="E199" i="9"/>
  <c r="E193" i="7"/>
  <c r="E193" i="11"/>
  <c r="E193" i="10"/>
  <c r="E193" i="9"/>
  <c r="E190" i="7"/>
  <c r="E190" i="11"/>
  <c r="E190" i="10"/>
  <c r="E190" i="9"/>
  <c r="E187" i="7"/>
  <c r="E187" i="11"/>
  <c r="E187" i="10"/>
  <c r="E187" i="9"/>
  <c r="E178" i="7"/>
  <c r="E178" i="11"/>
  <c r="E178" i="10"/>
  <c r="E178" i="9"/>
  <c r="E175" i="7"/>
  <c r="E175" i="11"/>
  <c r="E175" i="10"/>
  <c r="E175" i="9"/>
  <c r="E166" i="7"/>
  <c r="E166" i="10"/>
  <c r="E166" i="11"/>
  <c r="E166" i="9"/>
  <c r="E163" i="7"/>
  <c r="E163" i="11"/>
  <c r="E163" i="10"/>
  <c r="E163" i="9"/>
  <c r="E157" i="7"/>
  <c r="E157" i="11"/>
  <c r="E157" i="10"/>
  <c r="E157" i="9"/>
  <c r="E151" i="7"/>
  <c r="E151" i="11"/>
  <c r="E151" i="10"/>
  <c r="E151" i="9"/>
  <c r="E145" i="7"/>
  <c r="E145" i="11"/>
  <c r="E145" i="10"/>
  <c r="E145" i="9"/>
  <c r="E139" i="7"/>
  <c r="E139" i="11"/>
  <c r="E139" i="10"/>
  <c r="E139" i="9"/>
  <c r="E133" i="7"/>
  <c r="E133" i="11"/>
  <c r="E133" i="10"/>
  <c r="E133" i="9"/>
  <c r="E127" i="7"/>
  <c r="E127" i="11"/>
  <c r="E127" i="10"/>
  <c r="E127" i="9"/>
  <c r="B174" i="7"/>
  <c r="B174" i="11"/>
  <c r="B174" i="10"/>
  <c r="B174" i="9"/>
  <c r="B134" i="7"/>
  <c r="B134" i="11"/>
  <c r="B134" i="10"/>
  <c r="B134" i="9"/>
  <c r="B196" i="7"/>
  <c r="B196" i="11"/>
  <c r="B196" i="10"/>
  <c r="B196" i="9"/>
  <c r="B170" i="7"/>
  <c r="B170" i="10"/>
  <c r="B170" i="9"/>
  <c r="B170" i="11"/>
  <c r="B157" i="7"/>
  <c r="B157" i="11"/>
  <c r="B157" i="9"/>
  <c r="B157" i="10"/>
  <c r="B144" i="7"/>
  <c r="B144" i="9"/>
  <c r="B144" i="11"/>
  <c r="B144" i="10"/>
  <c r="B131" i="7"/>
  <c r="B131" i="10"/>
  <c r="B131" i="11"/>
  <c r="B131" i="9"/>
  <c r="E234" i="7"/>
  <c r="E234" i="11"/>
  <c r="E234" i="10"/>
  <c r="E234" i="9"/>
  <c r="E220" i="7"/>
  <c r="E220" i="11"/>
  <c r="E220" i="10"/>
  <c r="E220" i="9"/>
  <c r="D210" i="7"/>
  <c r="D210" i="11"/>
  <c r="D210" i="10"/>
  <c r="D210" i="9"/>
  <c r="D197" i="7"/>
  <c r="D197" i="11"/>
  <c r="D197" i="9"/>
  <c r="D197" i="10"/>
  <c r="E183" i="7"/>
  <c r="E183" i="11"/>
  <c r="E183" i="10"/>
  <c r="E183" i="9"/>
  <c r="D171" i="7"/>
  <c r="D171" i="9"/>
  <c r="D171" i="10"/>
  <c r="D171" i="11"/>
  <c r="E159" i="7"/>
  <c r="E159" i="11"/>
  <c r="E159" i="10"/>
  <c r="E159" i="9"/>
  <c r="E147" i="7"/>
  <c r="E147" i="11"/>
  <c r="E147" i="10"/>
  <c r="E147" i="9"/>
  <c r="E136" i="7"/>
  <c r="E136" i="11"/>
  <c r="E136" i="10"/>
  <c r="E136" i="9"/>
  <c r="E124" i="7"/>
  <c r="E124" i="11"/>
  <c r="E124" i="10"/>
  <c r="E124" i="9"/>
  <c r="C138" i="7"/>
  <c r="C138" i="11"/>
  <c r="C138" i="10"/>
  <c r="C138" i="9"/>
  <c r="C166" i="7"/>
  <c r="C166" i="11"/>
  <c r="C166" i="10"/>
  <c r="C166" i="9"/>
  <c r="C213" i="7"/>
  <c r="C213" i="11"/>
  <c r="C213" i="10"/>
  <c r="C213" i="9"/>
  <c r="D241" i="7"/>
  <c r="D241" i="11"/>
  <c r="D241" i="10"/>
  <c r="D241" i="9"/>
  <c r="D238" i="7"/>
  <c r="D238" i="11"/>
  <c r="D238" i="10"/>
  <c r="D238" i="9"/>
  <c r="D235" i="7"/>
  <c r="D235" i="11"/>
  <c r="D235" i="10"/>
  <c r="D235" i="9"/>
  <c r="D232" i="7"/>
  <c r="D232" i="11"/>
  <c r="D232" i="9"/>
  <c r="D232" i="10"/>
  <c r="D229" i="7"/>
  <c r="D229" i="11"/>
  <c r="D229" i="9"/>
  <c r="D229" i="10"/>
  <c r="D226" i="7"/>
  <c r="D226" i="11"/>
  <c r="D226" i="10"/>
  <c r="D226" i="9"/>
  <c r="D223" i="7"/>
  <c r="D223" i="11"/>
  <c r="D223" i="10"/>
  <c r="D223" i="9"/>
  <c r="D220" i="7"/>
  <c r="D220" i="11"/>
  <c r="D220" i="10"/>
  <c r="D220" i="9"/>
  <c r="D217" i="7"/>
  <c r="D217" i="11"/>
  <c r="D217" i="9"/>
  <c r="D217" i="10"/>
  <c r="D214" i="7"/>
  <c r="D214" i="11"/>
  <c r="D214" i="10"/>
  <c r="D214" i="9"/>
  <c r="D211" i="7"/>
  <c r="D211" i="11"/>
  <c r="D211" i="9"/>
  <c r="D211" i="10"/>
  <c r="D208" i="7"/>
  <c r="D208" i="11"/>
  <c r="D208" i="10"/>
  <c r="D208" i="9"/>
  <c r="D205" i="7"/>
  <c r="D205" i="11"/>
  <c r="D205" i="9"/>
  <c r="D205" i="10"/>
  <c r="D202" i="7"/>
  <c r="D202" i="11"/>
  <c r="D202" i="10"/>
  <c r="D202" i="9"/>
  <c r="D199" i="7"/>
  <c r="D199" i="11"/>
  <c r="D199" i="9"/>
  <c r="D199" i="10"/>
  <c r="D196" i="7"/>
  <c r="D196" i="11"/>
  <c r="D196" i="10"/>
  <c r="D196" i="9"/>
  <c r="D193" i="7"/>
  <c r="D193" i="9"/>
  <c r="D193" i="11"/>
  <c r="D193" i="10"/>
  <c r="D190" i="7"/>
  <c r="D190" i="11"/>
  <c r="D190" i="10"/>
  <c r="D190" i="9"/>
  <c r="D187" i="7"/>
  <c r="D187" i="11"/>
  <c r="D187" i="9"/>
  <c r="D187" i="10"/>
  <c r="D184" i="7"/>
  <c r="D184" i="11"/>
  <c r="D184" i="10"/>
  <c r="D184" i="9"/>
  <c r="D181" i="7"/>
  <c r="D181" i="11"/>
  <c r="D181" i="9"/>
  <c r="D181" i="10"/>
  <c r="D178" i="7"/>
  <c r="D178" i="11"/>
  <c r="D178" i="10"/>
  <c r="D178" i="9"/>
  <c r="D175" i="7"/>
  <c r="D175" i="11"/>
  <c r="D175" i="9"/>
  <c r="D175" i="10"/>
  <c r="D172" i="7"/>
  <c r="D172" i="11"/>
  <c r="D172" i="10"/>
  <c r="D172" i="9"/>
  <c r="D169" i="7"/>
  <c r="D169" i="11"/>
  <c r="D169" i="9"/>
  <c r="D169" i="10"/>
  <c r="D166" i="7"/>
  <c r="D166" i="11"/>
  <c r="D166" i="10"/>
  <c r="D166" i="9"/>
  <c r="D163" i="7"/>
  <c r="D163" i="9"/>
  <c r="D163" i="11"/>
  <c r="D163" i="10"/>
  <c r="D160" i="7"/>
  <c r="D160" i="11"/>
  <c r="D160" i="10"/>
  <c r="D160" i="9"/>
  <c r="D157" i="7"/>
  <c r="D157" i="11"/>
  <c r="D157" i="9"/>
  <c r="D157" i="10"/>
  <c r="D154" i="7"/>
  <c r="D154" i="10"/>
  <c r="D154" i="11"/>
  <c r="D154" i="9"/>
  <c r="D151" i="7"/>
  <c r="D151" i="11"/>
  <c r="D151" i="9"/>
  <c r="D151" i="10"/>
  <c r="D148" i="7"/>
  <c r="D148" i="11"/>
  <c r="D148" i="10"/>
  <c r="D148" i="9"/>
  <c r="D145" i="7"/>
  <c r="D145" i="11"/>
  <c r="D145" i="9"/>
  <c r="D145" i="10"/>
  <c r="D142" i="7"/>
  <c r="D142" i="11"/>
  <c r="D142" i="10"/>
  <c r="D142" i="9"/>
  <c r="D136" i="7"/>
  <c r="D136" i="11"/>
  <c r="D136" i="10"/>
  <c r="D136" i="9"/>
  <c r="D133" i="7"/>
  <c r="D133" i="11"/>
  <c r="D133" i="9"/>
  <c r="D133" i="10"/>
  <c r="D130" i="7"/>
  <c r="D130" i="10"/>
  <c r="D130" i="9"/>
  <c r="D130" i="11"/>
  <c r="D127" i="7"/>
  <c r="D127" i="11"/>
  <c r="D127" i="9"/>
  <c r="D127" i="10"/>
  <c r="D124" i="7"/>
  <c r="D124" i="11"/>
  <c r="D124" i="10"/>
  <c r="D124" i="9"/>
  <c r="B175" i="7"/>
  <c r="B175" i="11"/>
  <c r="B175" i="9"/>
  <c r="B175" i="10"/>
  <c r="B200" i="7"/>
  <c r="B200" i="11"/>
  <c r="B200" i="10"/>
  <c r="B200" i="9"/>
  <c r="B199" i="7"/>
  <c r="B199" i="11"/>
  <c r="B199" i="9"/>
  <c r="B199" i="10"/>
  <c r="B209" i="7"/>
  <c r="B209" i="11"/>
  <c r="B209" i="10"/>
  <c r="B209" i="9"/>
  <c r="B234" i="7"/>
  <c r="B234" i="11"/>
  <c r="B234" i="9"/>
  <c r="B234" i="10"/>
  <c r="B182" i="7"/>
  <c r="B182" i="11"/>
  <c r="B182" i="10"/>
  <c r="B182" i="9"/>
  <c r="B143" i="7"/>
  <c r="B143" i="11"/>
  <c r="B143" i="10"/>
  <c r="B143" i="9"/>
  <c r="D234" i="7"/>
  <c r="D234" i="11"/>
  <c r="D234" i="9"/>
  <c r="D234" i="10"/>
  <c r="E219" i="7"/>
  <c r="E219" i="11"/>
  <c r="E219" i="10"/>
  <c r="E219" i="9"/>
  <c r="D209" i="7"/>
  <c r="D209" i="11"/>
  <c r="D209" i="9"/>
  <c r="D209" i="10"/>
  <c r="E196" i="7"/>
  <c r="E196" i="11"/>
  <c r="E196" i="10"/>
  <c r="E196" i="9"/>
  <c r="D182" i="7"/>
  <c r="D182" i="9"/>
  <c r="D182" i="11"/>
  <c r="D182" i="10"/>
  <c r="D170" i="7"/>
  <c r="D170" i="11"/>
  <c r="D170" i="9"/>
  <c r="D170" i="10"/>
  <c r="D159" i="7"/>
  <c r="D159" i="11"/>
  <c r="D159" i="9"/>
  <c r="D159" i="10"/>
  <c r="D147" i="7"/>
  <c r="D147" i="11"/>
  <c r="D147" i="10"/>
  <c r="D147" i="9"/>
  <c r="E135" i="7"/>
  <c r="E135" i="11"/>
  <c r="E135" i="10"/>
  <c r="E135" i="9"/>
  <c r="E123" i="7"/>
  <c r="E123" i="10"/>
  <c r="E123" i="11"/>
  <c r="E123" i="9"/>
  <c r="C139" i="7"/>
  <c r="C139" i="11"/>
  <c r="C139" i="10"/>
  <c r="C139" i="9"/>
  <c r="C168" i="7"/>
  <c r="C168" i="11"/>
  <c r="C168" i="10"/>
  <c r="C168" i="9"/>
  <c r="C240" i="7"/>
  <c r="C240" i="11"/>
  <c r="C240" i="10"/>
  <c r="C240" i="9"/>
  <c r="C241" i="7"/>
  <c r="C241" i="11"/>
  <c r="C241" i="10"/>
  <c r="C241" i="9"/>
  <c r="C238" i="7"/>
  <c r="C238" i="11"/>
  <c r="C238" i="10"/>
  <c r="C238" i="9"/>
  <c r="C235" i="7"/>
  <c r="C235" i="11"/>
  <c r="C235" i="10"/>
  <c r="C235" i="9"/>
  <c r="C232" i="7"/>
  <c r="C232" i="11"/>
  <c r="C232" i="10"/>
  <c r="C232" i="9"/>
  <c r="C229" i="7"/>
  <c r="C229" i="11"/>
  <c r="C229" i="10"/>
  <c r="C229" i="9"/>
  <c r="C226" i="7"/>
  <c r="C226" i="11"/>
  <c r="C226" i="10"/>
  <c r="C226" i="9"/>
  <c r="C223" i="7"/>
  <c r="C223" i="11"/>
  <c r="C223" i="10"/>
  <c r="C223" i="9"/>
  <c r="C220" i="7"/>
  <c r="C220" i="11"/>
  <c r="C220" i="10"/>
  <c r="C220" i="9"/>
  <c r="C217" i="7"/>
  <c r="C217" i="11"/>
  <c r="C217" i="10"/>
  <c r="C217" i="9"/>
  <c r="C214" i="7"/>
  <c r="C214" i="11"/>
  <c r="C214" i="10"/>
  <c r="C214" i="9"/>
  <c r="C211" i="7"/>
  <c r="C211" i="11"/>
  <c r="C211" i="10"/>
  <c r="C211" i="9"/>
  <c r="C208" i="7"/>
  <c r="C208" i="11"/>
  <c r="C208" i="10"/>
  <c r="C208" i="9"/>
  <c r="C205" i="7"/>
  <c r="C205" i="11"/>
  <c r="C205" i="10"/>
  <c r="C205" i="9"/>
  <c r="C202" i="7"/>
  <c r="C202" i="11"/>
  <c r="C202" i="10"/>
  <c r="C202" i="9"/>
  <c r="C199" i="7"/>
  <c r="C199" i="11"/>
  <c r="C199" i="10"/>
  <c r="C199" i="9"/>
  <c r="C196" i="7"/>
  <c r="C196" i="10"/>
  <c r="C196" i="11"/>
  <c r="C196" i="9"/>
  <c r="C193" i="7"/>
  <c r="C193" i="11"/>
  <c r="C193" i="10"/>
  <c r="C193" i="9"/>
  <c r="C190" i="7"/>
  <c r="C190" i="11"/>
  <c r="C190" i="10"/>
  <c r="C190" i="9"/>
  <c r="C187" i="7"/>
  <c r="C187" i="11"/>
  <c r="C187" i="10"/>
  <c r="C187" i="9"/>
  <c r="C184" i="7"/>
  <c r="C184" i="11"/>
  <c r="C184" i="10"/>
  <c r="C184" i="9"/>
  <c r="C181" i="7"/>
  <c r="C181" i="11"/>
  <c r="C181" i="10"/>
  <c r="C181" i="9"/>
  <c r="C178" i="7"/>
  <c r="C178" i="11"/>
  <c r="C178" i="10"/>
  <c r="C178" i="9"/>
  <c r="C175" i="7"/>
  <c r="C175" i="11"/>
  <c r="C175" i="10"/>
  <c r="C175" i="9"/>
  <c r="C172" i="7"/>
  <c r="C172" i="11"/>
  <c r="C172" i="10"/>
  <c r="C172" i="9"/>
  <c r="C169" i="7"/>
  <c r="C169" i="11"/>
  <c r="C169" i="10"/>
  <c r="C169" i="9"/>
  <c r="C163" i="7"/>
  <c r="C163" i="11"/>
  <c r="C163" i="10"/>
  <c r="C163" i="9"/>
  <c r="C160" i="7"/>
  <c r="C160" i="11"/>
  <c r="C160" i="10"/>
  <c r="C160" i="9"/>
  <c r="C157" i="7"/>
  <c r="C157" i="11"/>
  <c r="C157" i="10"/>
  <c r="C157" i="9"/>
  <c r="C154" i="7"/>
  <c r="C154" i="11"/>
  <c r="C154" i="10"/>
  <c r="C154" i="9"/>
  <c r="C148" i="7"/>
  <c r="C148" i="11"/>
  <c r="C148" i="10"/>
  <c r="C148" i="9"/>
  <c r="C145" i="7"/>
  <c r="C145" i="11"/>
  <c r="C145" i="10"/>
  <c r="C145" i="9"/>
  <c r="C142" i="7"/>
  <c r="C142" i="10"/>
  <c r="C142" i="11"/>
  <c r="C142" i="9"/>
  <c r="C136" i="7"/>
  <c r="C136" i="11"/>
  <c r="C136" i="10"/>
  <c r="C136" i="9"/>
  <c r="B136" i="7"/>
  <c r="B136" i="10"/>
  <c r="B136" i="9"/>
  <c r="B136" i="11"/>
  <c r="B240" i="7"/>
  <c r="B240" i="11"/>
  <c r="B240" i="10"/>
  <c r="B240" i="9"/>
  <c r="B220" i="7"/>
  <c r="B220" i="11"/>
  <c r="B220" i="9"/>
  <c r="B220" i="10"/>
  <c r="B155" i="7"/>
  <c r="B155" i="11"/>
  <c r="B155" i="10"/>
  <c r="B155" i="9"/>
  <c r="D233" i="7"/>
  <c r="D233" i="11"/>
  <c r="D233" i="9"/>
  <c r="D233" i="10"/>
  <c r="D219" i="7"/>
  <c r="D219" i="11"/>
  <c r="D219" i="9"/>
  <c r="D219" i="10"/>
  <c r="E208" i="7"/>
  <c r="E208" i="11"/>
  <c r="E208" i="10"/>
  <c r="E208" i="9"/>
  <c r="E195" i="7"/>
  <c r="E195" i="11"/>
  <c r="E195" i="10"/>
  <c r="E195" i="9"/>
  <c r="E181" i="7"/>
  <c r="E181" i="11"/>
  <c r="E181" i="10"/>
  <c r="E181" i="9"/>
  <c r="E169" i="7"/>
  <c r="E169" i="10"/>
  <c r="E169" i="11"/>
  <c r="E169" i="9"/>
  <c r="D158" i="7"/>
  <c r="D158" i="9"/>
  <c r="D158" i="11"/>
  <c r="D158" i="10"/>
  <c r="D146" i="7"/>
  <c r="D146" i="11"/>
  <c r="D146" i="9"/>
  <c r="D146" i="10"/>
  <c r="D135" i="7"/>
  <c r="D135" i="11"/>
  <c r="D135" i="9"/>
  <c r="D135" i="10"/>
  <c r="D123" i="7"/>
  <c r="D123" i="11"/>
  <c r="D123" i="9"/>
  <c r="D123" i="10"/>
  <c r="C141" i="7"/>
  <c r="C141" i="11"/>
  <c r="C141" i="10"/>
  <c r="C141" i="9"/>
  <c r="C171" i="7"/>
  <c r="C171" i="10"/>
  <c r="C171" i="11"/>
  <c r="C171" i="9"/>
  <c r="B238" i="7"/>
  <c r="B238" i="11"/>
  <c r="B238" i="10"/>
  <c r="B238" i="9"/>
  <c r="B226" i="7"/>
  <c r="B226" i="11"/>
  <c r="B226" i="10"/>
  <c r="B226" i="9"/>
  <c r="B214" i="7"/>
  <c r="B214" i="11"/>
  <c r="B214" i="10"/>
  <c r="B214" i="9"/>
  <c r="B202" i="7"/>
  <c r="B202" i="11"/>
  <c r="B202" i="10"/>
  <c r="B202" i="9"/>
  <c r="B190" i="7"/>
  <c r="B190" i="11"/>
  <c r="B190" i="10"/>
  <c r="B190" i="9"/>
  <c r="B178" i="7"/>
  <c r="B178" i="11"/>
  <c r="B178" i="10"/>
  <c r="B178" i="9"/>
  <c r="B166" i="7"/>
  <c r="B166" i="11"/>
  <c r="B166" i="10"/>
  <c r="B166" i="9"/>
  <c r="B154" i="7"/>
  <c r="B154" i="11"/>
  <c r="B154" i="10"/>
  <c r="B154" i="9"/>
  <c r="B142" i="7"/>
  <c r="B142" i="11"/>
  <c r="B142" i="10"/>
  <c r="B142" i="9"/>
  <c r="B130" i="7"/>
  <c r="B130" i="11"/>
  <c r="B130" i="10"/>
  <c r="B130" i="9"/>
  <c r="B228" i="7"/>
  <c r="B228" i="10"/>
  <c r="B228" i="11"/>
  <c r="B228" i="9"/>
  <c r="B225" i="7"/>
  <c r="B225" i="11"/>
  <c r="B225" i="10"/>
  <c r="B225" i="9"/>
  <c r="B235" i="7"/>
  <c r="B235" i="11"/>
  <c r="B235" i="10"/>
  <c r="B235" i="9"/>
  <c r="B195" i="7"/>
  <c r="B195" i="11"/>
  <c r="B195" i="9"/>
  <c r="B195" i="10"/>
  <c r="B233" i="7"/>
  <c r="B233" i="11"/>
  <c r="B233" i="10"/>
  <c r="B233" i="9"/>
  <c r="B207" i="7"/>
  <c r="B207" i="11"/>
  <c r="B207" i="9"/>
  <c r="B207" i="10"/>
  <c r="B194" i="7"/>
  <c r="B194" i="11"/>
  <c r="B194" i="10"/>
  <c r="B194" i="9"/>
  <c r="B181" i="7"/>
  <c r="B181" i="11"/>
  <c r="B181" i="9"/>
  <c r="B181" i="10"/>
  <c r="B168" i="7"/>
  <c r="B168" i="11"/>
  <c r="B168" i="9"/>
  <c r="B168" i="10"/>
  <c r="B141" i="7"/>
  <c r="B141" i="11"/>
  <c r="B141" i="10"/>
  <c r="B141" i="9"/>
  <c r="B128" i="7"/>
  <c r="B128" i="11"/>
  <c r="B128" i="10"/>
  <c r="B128" i="9"/>
  <c r="B232" i="7"/>
  <c r="B232" i="11"/>
  <c r="B232" i="9"/>
  <c r="B232" i="10"/>
  <c r="B219" i="7"/>
  <c r="B219" i="11"/>
  <c r="B219" i="9"/>
  <c r="B219" i="10"/>
  <c r="B206" i="7"/>
  <c r="B206" i="11"/>
  <c r="B206" i="10"/>
  <c r="B206" i="9"/>
  <c r="B193" i="7"/>
  <c r="B193" i="11"/>
  <c r="B193" i="9"/>
  <c r="B193" i="10"/>
  <c r="B180" i="7"/>
  <c r="B180" i="11"/>
  <c r="B180" i="9"/>
  <c r="B180" i="10"/>
  <c r="B167" i="7"/>
  <c r="B167" i="11"/>
  <c r="B167" i="10"/>
  <c r="B167" i="9"/>
  <c r="B153" i="7"/>
  <c r="B153" i="11"/>
  <c r="B153" i="10"/>
  <c r="B153" i="9"/>
  <c r="B140" i="7"/>
  <c r="B140" i="11"/>
  <c r="B140" i="10"/>
  <c r="B140" i="9"/>
  <c r="B127" i="7"/>
  <c r="B127" i="11"/>
  <c r="B127" i="9"/>
  <c r="B127" i="10"/>
  <c r="E231" i="7"/>
  <c r="E231" i="11"/>
  <c r="E231" i="10"/>
  <c r="E231" i="9"/>
  <c r="D218" i="7"/>
  <c r="D218" i="11"/>
  <c r="D218" i="10"/>
  <c r="D218" i="9"/>
  <c r="E207" i="7"/>
  <c r="E207" i="11"/>
  <c r="E207" i="10"/>
  <c r="E207" i="9"/>
  <c r="D195" i="7"/>
  <c r="D195" i="11"/>
  <c r="D195" i="9"/>
  <c r="D195" i="10"/>
  <c r="E180" i="7"/>
  <c r="E180" i="11"/>
  <c r="E180" i="10"/>
  <c r="E180" i="9"/>
  <c r="E168" i="7"/>
  <c r="E168" i="11"/>
  <c r="E168" i="10"/>
  <c r="E168" i="9"/>
  <c r="E156" i="7"/>
  <c r="E156" i="11"/>
  <c r="E156" i="10"/>
  <c r="E156" i="9"/>
  <c r="E144" i="7"/>
  <c r="E144" i="11"/>
  <c r="E144" i="10"/>
  <c r="E144" i="9"/>
  <c r="E132" i="7"/>
  <c r="E132" i="11"/>
  <c r="E132" i="10"/>
  <c r="E132" i="9"/>
  <c r="C123" i="7"/>
  <c r="C123" i="11"/>
  <c r="C123" i="10"/>
  <c r="C123" i="9"/>
  <c r="C144" i="7"/>
  <c r="C144" i="11"/>
  <c r="C144" i="10"/>
  <c r="C144" i="9"/>
  <c r="C174" i="7"/>
  <c r="C174" i="11"/>
  <c r="C174" i="10"/>
  <c r="C174" i="9"/>
  <c r="E240" i="7"/>
  <c r="E240" i="11"/>
  <c r="E240" i="10"/>
  <c r="E240" i="9"/>
  <c r="E237" i="7"/>
  <c r="E237" i="10"/>
  <c r="E237" i="11"/>
  <c r="E237" i="9"/>
  <c r="B161" i="7"/>
  <c r="B161" i="11"/>
  <c r="B161" i="9"/>
  <c r="B161" i="10"/>
  <c r="B186" i="7"/>
  <c r="B186" i="11"/>
  <c r="B186" i="10"/>
  <c r="B186" i="9"/>
  <c r="B222" i="7"/>
  <c r="B222" i="11"/>
  <c r="B222" i="9"/>
  <c r="B222" i="10"/>
  <c r="B156" i="7"/>
  <c r="B156" i="11"/>
  <c r="B156" i="9"/>
  <c r="B156" i="10"/>
  <c r="B231" i="7"/>
  <c r="B231" i="11"/>
  <c r="B231" i="9"/>
  <c r="B231" i="10"/>
  <c r="B152" i="7"/>
  <c r="B152" i="11"/>
  <c r="B152" i="10"/>
  <c r="B152" i="9"/>
  <c r="E122" i="7"/>
  <c r="E122" i="11"/>
  <c r="E122" i="10"/>
  <c r="E122" i="9"/>
  <c r="D231" i="7"/>
  <c r="D231" i="11"/>
  <c r="D231" i="10"/>
  <c r="D231" i="9"/>
  <c r="E217" i="7"/>
  <c r="E217" i="11"/>
  <c r="E217" i="10"/>
  <c r="E217" i="9"/>
  <c r="D207" i="7"/>
  <c r="D207" i="11"/>
  <c r="D207" i="9"/>
  <c r="D207" i="10"/>
  <c r="E192" i="7"/>
  <c r="E192" i="11"/>
  <c r="E192" i="10"/>
  <c r="E192" i="9"/>
  <c r="D179" i="7"/>
  <c r="D179" i="11"/>
  <c r="D179" i="10"/>
  <c r="D179" i="9"/>
  <c r="D167" i="7"/>
  <c r="D167" i="11"/>
  <c r="D167" i="10"/>
  <c r="D167" i="9"/>
  <c r="D155" i="7"/>
  <c r="D155" i="11"/>
  <c r="D155" i="10"/>
  <c r="D155" i="9"/>
  <c r="E142" i="7"/>
  <c r="E142" i="10"/>
  <c r="E142" i="11"/>
  <c r="E142" i="9"/>
  <c r="D131" i="7"/>
  <c r="D131" i="11"/>
  <c r="D131" i="10"/>
  <c r="D131" i="9"/>
  <c r="C124" i="7"/>
  <c r="C124" i="10"/>
  <c r="C124" i="11"/>
  <c r="C124" i="9"/>
  <c r="C147" i="7"/>
  <c r="C147" i="11"/>
  <c r="C147" i="10"/>
  <c r="C147" i="9"/>
  <c r="C177" i="7"/>
  <c r="C177" i="11"/>
  <c r="C177" i="10"/>
  <c r="C177" i="9"/>
  <c r="D240" i="7"/>
  <c r="D240" i="11"/>
  <c r="D240" i="9"/>
  <c r="D240" i="10"/>
  <c r="D237" i="7"/>
  <c r="D237" i="11"/>
  <c r="D237" i="10"/>
  <c r="D237" i="9"/>
  <c r="D228" i="7"/>
  <c r="D228" i="11"/>
  <c r="D228" i="9"/>
  <c r="D228" i="10"/>
  <c r="D225" i="7"/>
  <c r="D225" i="11"/>
  <c r="D225" i="10"/>
  <c r="D225" i="9"/>
  <c r="D216" i="7"/>
  <c r="D216" i="11"/>
  <c r="D216" i="9"/>
  <c r="D216" i="10"/>
  <c r="D204" i="7"/>
  <c r="D204" i="11"/>
  <c r="D204" i="9"/>
  <c r="D204" i="10"/>
  <c r="D192" i="7"/>
  <c r="D192" i="11"/>
  <c r="D192" i="9"/>
  <c r="D192" i="10"/>
  <c r="D183" i="7"/>
  <c r="D183" i="11"/>
  <c r="D183" i="9"/>
  <c r="D183" i="10"/>
  <c r="D180" i="7"/>
  <c r="D180" i="11"/>
  <c r="D180" i="9"/>
  <c r="D180" i="10"/>
  <c r="D168" i="7"/>
  <c r="D168" i="11"/>
  <c r="D168" i="9"/>
  <c r="D168" i="10"/>
  <c r="D156" i="7"/>
  <c r="D156" i="11"/>
  <c r="D156" i="9"/>
  <c r="D156" i="10"/>
  <c r="D153" i="7"/>
  <c r="D153" i="11"/>
  <c r="D153" i="9"/>
  <c r="D153" i="10"/>
  <c r="D144" i="7"/>
  <c r="D144" i="11"/>
  <c r="D144" i="9"/>
  <c r="D144" i="10"/>
  <c r="D132" i="7"/>
  <c r="D132" i="9"/>
  <c r="D132" i="11"/>
  <c r="D132" i="10"/>
  <c r="B241" i="7"/>
  <c r="B241" i="11"/>
  <c r="B241" i="9"/>
  <c r="B241" i="10"/>
  <c r="B212" i="7"/>
  <c r="B212" i="11"/>
  <c r="B212" i="10"/>
  <c r="B212" i="9"/>
  <c r="B221" i="7"/>
  <c r="B221" i="11"/>
  <c r="B221" i="10"/>
  <c r="B221" i="9"/>
  <c r="B205" i="7"/>
  <c r="B205" i="11"/>
  <c r="B205" i="9"/>
  <c r="B205" i="10"/>
  <c r="B179" i="7"/>
  <c r="B179" i="11"/>
  <c r="B179" i="10"/>
  <c r="B179" i="9"/>
  <c r="B139" i="7"/>
  <c r="B139" i="11"/>
  <c r="B139" i="9"/>
  <c r="B139" i="10"/>
  <c r="B230" i="7"/>
  <c r="B230" i="11"/>
  <c r="B230" i="9"/>
  <c r="B230" i="10"/>
  <c r="B138" i="7"/>
  <c r="B138" i="11"/>
  <c r="B138" i="10"/>
  <c r="B138" i="9"/>
  <c r="D122" i="7"/>
  <c r="D122" i="11"/>
  <c r="D122" i="9"/>
  <c r="D122" i="10"/>
  <c r="D230" i="7"/>
  <c r="D230" i="11"/>
  <c r="D230" i="10"/>
  <c r="D230" i="9"/>
  <c r="E216" i="7"/>
  <c r="E216" i="11"/>
  <c r="E216" i="10"/>
  <c r="E216" i="9"/>
  <c r="E204" i="7"/>
  <c r="E204" i="11"/>
  <c r="E204" i="10"/>
  <c r="E204" i="9"/>
  <c r="D191" i="7"/>
  <c r="D191" i="11"/>
  <c r="D191" i="10"/>
  <c r="D191" i="9"/>
  <c r="E177" i="7"/>
  <c r="E177" i="11"/>
  <c r="E177" i="10"/>
  <c r="E177" i="9"/>
  <c r="E165" i="7"/>
  <c r="E165" i="11"/>
  <c r="E165" i="10"/>
  <c r="E165" i="9"/>
  <c r="E154" i="7"/>
  <c r="E154" i="11"/>
  <c r="E154" i="10"/>
  <c r="E154" i="9"/>
  <c r="E141" i="7"/>
  <c r="E141" i="11"/>
  <c r="E141" i="10"/>
  <c r="E141" i="9"/>
  <c r="E130" i="7"/>
  <c r="E130" i="10"/>
  <c r="E130" i="11"/>
  <c r="E130" i="9"/>
  <c r="C126" i="7"/>
  <c r="C126" i="10"/>
  <c r="C126" i="11"/>
  <c r="C126" i="9"/>
  <c r="C150" i="7"/>
  <c r="C150" i="11"/>
  <c r="C150" i="10"/>
  <c r="C150" i="9"/>
  <c r="C180" i="7"/>
  <c r="C180" i="11"/>
  <c r="C180" i="10"/>
  <c r="C180" i="9"/>
  <c r="C237" i="7"/>
  <c r="C237" i="11"/>
  <c r="C237" i="10"/>
  <c r="C237" i="9"/>
  <c r="C234" i="7"/>
  <c r="C234" i="11"/>
  <c r="C234" i="10"/>
  <c r="C234" i="9"/>
  <c r="C231" i="7"/>
  <c r="C231" i="11"/>
  <c r="C231" i="10"/>
  <c r="C231" i="9"/>
  <c r="C228" i="7"/>
  <c r="C228" i="11"/>
  <c r="C228" i="10"/>
  <c r="C228" i="9"/>
  <c r="C225" i="7"/>
  <c r="C225" i="11"/>
  <c r="C225" i="10"/>
  <c r="C225" i="9"/>
  <c r="C222" i="7"/>
  <c r="C222" i="11"/>
  <c r="C222" i="10"/>
  <c r="C222" i="9"/>
  <c r="C219" i="7"/>
  <c r="C219" i="11"/>
  <c r="C219" i="10"/>
  <c r="C219" i="9"/>
  <c r="C216" i="7"/>
  <c r="C216" i="11"/>
  <c r="C216" i="10"/>
  <c r="C216" i="9"/>
  <c r="C207" i="7"/>
  <c r="C207" i="11"/>
  <c r="C207" i="10"/>
  <c r="C207" i="9"/>
  <c r="C204" i="7"/>
  <c r="C204" i="11"/>
  <c r="C204" i="10"/>
  <c r="C204" i="9"/>
  <c r="C201" i="7"/>
  <c r="C201" i="11"/>
  <c r="C201" i="10"/>
  <c r="C201" i="9"/>
  <c r="C192" i="7"/>
  <c r="C192" i="11"/>
  <c r="C192" i="10"/>
  <c r="C192" i="9"/>
  <c r="B162" i="7"/>
  <c r="B162" i="11"/>
  <c r="B162" i="10"/>
  <c r="B162" i="9"/>
  <c r="B213" i="7"/>
  <c r="B213" i="11"/>
  <c r="B213" i="10"/>
  <c r="B213" i="9"/>
  <c r="B173" i="7"/>
  <c r="B173" i="11"/>
  <c r="B173" i="9"/>
  <c r="B173" i="10"/>
  <c r="B183" i="7"/>
  <c r="B183" i="11"/>
  <c r="B183" i="9"/>
  <c r="B183" i="10"/>
  <c r="B208" i="7"/>
  <c r="B208" i="11"/>
  <c r="B208" i="9"/>
  <c r="B208" i="10"/>
  <c r="B169" i="7"/>
  <c r="B169" i="11"/>
  <c r="B169" i="9"/>
  <c r="B169" i="10"/>
  <c r="B129" i="7"/>
  <c r="B129" i="11"/>
  <c r="B129" i="10"/>
  <c r="B129" i="9"/>
  <c r="B218" i="7"/>
  <c r="B218" i="11"/>
  <c r="B218" i="10"/>
  <c r="B218" i="9"/>
  <c r="B192" i="7"/>
  <c r="B192" i="11"/>
  <c r="B192" i="9"/>
  <c r="B192" i="10"/>
  <c r="B165" i="7"/>
  <c r="B165" i="11"/>
  <c r="B165" i="10"/>
  <c r="B165" i="9"/>
  <c r="B126" i="7"/>
  <c r="B126" i="11"/>
  <c r="B126" i="10"/>
  <c r="B126" i="9"/>
  <c r="B217" i="7"/>
  <c r="B217" i="11"/>
  <c r="B217" i="9"/>
  <c r="B217" i="10"/>
  <c r="B204" i="7"/>
  <c r="B204" i="11"/>
  <c r="B204" i="9"/>
  <c r="B204" i="10"/>
  <c r="B191" i="7"/>
  <c r="B191" i="11"/>
  <c r="B191" i="10"/>
  <c r="B191" i="9"/>
  <c r="B177" i="7"/>
  <c r="B177" i="11"/>
  <c r="B177" i="10"/>
  <c r="B177" i="9"/>
  <c r="B164" i="7"/>
  <c r="B164" i="10"/>
  <c r="B164" i="11"/>
  <c r="B164" i="9"/>
  <c r="B151" i="7"/>
  <c r="B151" i="11"/>
  <c r="B151" i="9"/>
  <c r="B151" i="10"/>
  <c r="B125" i="7"/>
  <c r="B125" i="11"/>
  <c r="B125" i="9"/>
  <c r="B125" i="10"/>
  <c r="B229" i="7"/>
  <c r="B229" i="11"/>
  <c r="B229" i="9"/>
  <c r="B229" i="10"/>
  <c r="B216" i="7"/>
  <c r="B216" i="11"/>
  <c r="B216" i="10"/>
  <c r="B216" i="9"/>
  <c r="B203" i="7"/>
  <c r="B203" i="11"/>
  <c r="B203" i="10"/>
  <c r="B203" i="9"/>
  <c r="B189" i="7"/>
  <c r="B189" i="11"/>
  <c r="B189" i="10"/>
  <c r="B189" i="9"/>
  <c r="B176" i="7"/>
  <c r="B176" i="10"/>
  <c r="B176" i="11"/>
  <c r="B176" i="9"/>
  <c r="B163" i="7"/>
  <c r="B163" i="11"/>
  <c r="B163" i="9"/>
  <c r="B163" i="10"/>
  <c r="B150" i="7"/>
  <c r="B150" i="10"/>
  <c r="B150" i="9"/>
  <c r="B150" i="11"/>
  <c r="B137" i="7"/>
  <c r="B137" i="11"/>
  <c r="B137" i="9"/>
  <c r="B137" i="10"/>
  <c r="B124" i="7"/>
  <c r="B124" i="10"/>
  <c r="B124" i="9"/>
  <c r="B124" i="11"/>
  <c r="E228" i="7"/>
  <c r="E228" i="11"/>
  <c r="E228" i="10"/>
  <c r="E228" i="9"/>
  <c r="E189" i="7"/>
  <c r="E189" i="11"/>
  <c r="E189" i="10"/>
  <c r="E189" i="9"/>
  <c r="D177" i="7"/>
  <c r="D177" i="11"/>
  <c r="D177" i="9"/>
  <c r="D177" i="10"/>
  <c r="D165" i="7"/>
  <c r="D165" i="11"/>
  <c r="D165" i="9"/>
  <c r="D165" i="10"/>
  <c r="E153" i="7"/>
  <c r="E153" i="11"/>
  <c r="E153" i="10"/>
  <c r="E153" i="9"/>
  <c r="D141" i="7"/>
  <c r="D141" i="11"/>
  <c r="D141" i="9"/>
  <c r="D141" i="10"/>
  <c r="E129" i="7"/>
  <c r="E129" i="11"/>
  <c r="E129" i="10"/>
  <c r="E129" i="9"/>
  <c r="C127" i="7"/>
  <c r="C127" i="11"/>
  <c r="C127" i="10"/>
  <c r="C127" i="9"/>
  <c r="C183" i="7"/>
  <c r="C183" i="11"/>
  <c r="C183" i="10"/>
  <c r="C183" i="9"/>
  <c r="B122" i="7"/>
  <c r="B122" i="11"/>
  <c r="B122" i="10"/>
  <c r="B122" i="9"/>
  <c r="C302" i="7"/>
  <c r="C302" i="10"/>
  <c r="C302" i="11"/>
  <c r="C302" i="9"/>
  <c r="E293" i="7"/>
  <c r="E293" i="11"/>
  <c r="E293" i="10"/>
  <c r="E293" i="9"/>
  <c r="C257" i="7"/>
  <c r="C257" i="11"/>
  <c r="C257" i="10"/>
  <c r="C257" i="9"/>
  <c r="D310" i="7"/>
  <c r="D310" i="11"/>
  <c r="D310" i="10"/>
  <c r="D310" i="9"/>
  <c r="D280" i="7"/>
  <c r="D280" i="11"/>
  <c r="D280" i="10"/>
  <c r="D280" i="9"/>
  <c r="E256" i="7"/>
  <c r="E256" i="11"/>
  <c r="E256" i="10"/>
  <c r="E256" i="9"/>
  <c r="E242" i="7"/>
  <c r="E242" i="11"/>
  <c r="E242" i="10"/>
  <c r="E242" i="9"/>
  <c r="C356" i="7"/>
  <c r="C356" i="11"/>
  <c r="C356" i="10"/>
  <c r="C356" i="9"/>
  <c r="E350" i="7"/>
  <c r="E350" i="11"/>
  <c r="E350" i="10"/>
  <c r="E350" i="9"/>
  <c r="C343" i="7"/>
  <c r="C343" i="11"/>
  <c r="C343" i="10"/>
  <c r="C343" i="9"/>
  <c r="D335" i="7"/>
  <c r="D335" i="11"/>
  <c r="D335" i="10"/>
  <c r="D335" i="9"/>
  <c r="D329" i="7"/>
  <c r="D329" i="11"/>
  <c r="D329" i="10"/>
  <c r="D329" i="9"/>
  <c r="D323" i="7"/>
  <c r="D323" i="11"/>
  <c r="D323" i="10"/>
  <c r="D323" i="9"/>
  <c r="C317" i="7"/>
  <c r="C317" i="11"/>
  <c r="C317" i="10"/>
  <c r="C317" i="9"/>
  <c r="E308" i="7"/>
  <c r="E308" i="11"/>
  <c r="E308" i="10"/>
  <c r="E308" i="9"/>
  <c r="E301" i="7"/>
  <c r="E301" i="11"/>
  <c r="E301" i="10"/>
  <c r="E301" i="9"/>
  <c r="D293" i="7"/>
  <c r="D293" i="11"/>
  <c r="D293" i="10"/>
  <c r="D293" i="9"/>
  <c r="E279" i="7"/>
  <c r="E279" i="11"/>
  <c r="E279" i="10"/>
  <c r="E279" i="9"/>
  <c r="C253" i="7"/>
  <c r="C253" i="11"/>
  <c r="C253" i="10"/>
  <c r="C253" i="9"/>
  <c r="C247" i="7"/>
  <c r="C247" i="11"/>
  <c r="C247" i="10"/>
  <c r="C247" i="9"/>
  <c r="D249" i="7"/>
  <c r="D249" i="11"/>
  <c r="D249" i="10"/>
  <c r="D249" i="9"/>
  <c r="D251" i="7"/>
  <c r="D251" i="11"/>
  <c r="D251" i="9"/>
  <c r="D251" i="10"/>
  <c r="D253" i="7"/>
  <c r="D253" i="11"/>
  <c r="D253" i="10"/>
  <c r="D253" i="9"/>
  <c r="C260" i="7"/>
  <c r="C260" i="11"/>
  <c r="C260" i="10"/>
  <c r="C260" i="9"/>
  <c r="C262" i="7"/>
  <c r="C262" i="11"/>
  <c r="C262" i="10"/>
  <c r="C262" i="9"/>
  <c r="C264" i="7"/>
  <c r="C264" i="11"/>
  <c r="C264" i="10"/>
  <c r="C264" i="9"/>
  <c r="D266" i="7"/>
  <c r="D266" i="11"/>
  <c r="D266" i="10"/>
  <c r="D266" i="9"/>
  <c r="E268" i="7"/>
  <c r="E268" i="10"/>
  <c r="E268" i="11"/>
  <c r="E268" i="9"/>
  <c r="B275" i="7"/>
  <c r="B275" i="11"/>
  <c r="B275" i="10"/>
  <c r="B275" i="9"/>
  <c r="B277" i="7"/>
  <c r="B277" i="11"/>
  <c r="B277" i="10"/>
  <c r="B277" i="9"/>
  <c r="D281" i="7"/>
  <c r="D281" i="11"/>
  <c r="D281" i="10"/>
  <c r="D281" i="9"/>
  <c r="E283" i="7"/>
  <c r="E283" i="11"/>
  <c r="E283" i="10"/>
  <c r="E283" i="9"/>
  <c r="C298" i="7"/>
  <c r="C298" i="11"/>
  <c r="C298" i="10"/>
  <c r="C298" i="9"/>
  <c r="D300" i="7"/>
  <c r="D300" i="11"/>
  <c r="D300" i="10"/>
  <c r="D300" i="9"/>
  <c r="D302" i="7"/>
  <c r="D302" i="10"/>
  <c r="D302" i="11"/>
  <c r="D302" i="9"/>
  <c r="B317" i="7"/>
  <c r="B317" i="11"/>
  <c r="B317" i="10"/>
  <c r="B317" i="9"/>
  <c r="C325" i="7"/>
  <c r="C325" i="11"/>
  <c r="C325" i="10"/>
  <c r="C325" i="9"/>
  <c r="C327" i="7"/>
  <c r="C327" i="11"/>
  <c r="C327" i="10"/>
  <c r="C327" i="9"/>
  <c r="D337" i="7"/>
  <c r="D337" i="11"/>
  <c r="D337" i="10"/>
  <c r="D337" i="9"/>
  <c r="D339" i="7"/>
  <c r="D339" i="11"/>
  <c r="D339" i="10"/>
  <c r="D339" i="9"/>
  <c r="E343" i="7"/>
  <c r="E343" i="11"/>
  <c r="E343" i="10"/>
  <c r="E343" i="9"/>
  <c r="B356" i="7"/>
  <c r="B356" i="11"/>
  <c r="B356" i="10"/>
  <c r="B356" i="9"/>
  <c r="B358" i="7"/>
  <c r="B358" i="11"/>
  <c r="B358" i="10"/>
  <c r="B358" i="9"/>
  <c r="B313" i="7"/>
  <c r="B313" i="11"/>
  <c r="B313" i="10"/>
  <c r="B313" i="9"/>
  <c r="B296" i="7"/>
  <c r="B296" i="11"/>
  <c r="B296" i="10"/>
  <c r="B296" i="9"/>
  <c r="B271" i="7"/>
  <c r="B271" i="11"/>
  <c r="B271" i="10"/>
  <c r="B271" i="9"/>
  <c r="B254" i="7"/>
  <c r="B254" i="11"/>
  <c r="B254" i="10"/>
  <c r="B254" i="9"/>
  <c r="D242" i="7"/>
  <c r="D242" i="11"/>
  <c r="D242" i="10"/>
  <c r="D242" i="9"/>
  <c r="E355" i="7"/>
  <c r="E355" i="11"/>
  <c r="E355" i="10"/>
  <c r="E355" i="9"/>
  <c r="E349" i="7"/>
  <c r="E349" i="11"/>
  <c r="E349" i="10"/>
  <c r="E349" i="9"/>
  <c r="E342" i="7"/>
  <c r="E342" i="11"/>
  <c r="E342" i="10"/>
  <c r="E342" i="9"/>
  <c r="E334" i="7"/>
  <c r="E334" i="11"/>
  <c r="E334" i="10"/>
  <c r="E334" i="9"/>
  <c r="C329" i="7"/>
  <c r="C329" i="11"/>
  <c r="C329" i="10"/>
  <c r="C329" i="9"/>
  <c r="C323" i="7"/>
  <c r="C323" i="11"/>
  <c r="C323" i="10"/>
  <c r="C323" i="9"/>
  <c r="E316" i="7"/>
  <c r="E316" i="11"/>
  <c r="E316" i="10"/>
  <c r="E316" i="9"/>
  <c r="D308" i="7"/>
  <c r="D308" i="11"/>
  <c r="D308" i="9"/>
  <c r="D308" i="10"/>
  <c r="D301" i="7"/>
  <c r="D301" i="11"/>
  <c r="D301" i="10"/>
  <c r="D301" i="9"/>
  <c r="D291" i="7"/>
  <c r="D291" i="11"/>
  <c r="D291" i="10"/>
  <c r="D291" i="9"/>
  <c r="D279" i="7"/>
  <c r="D279" i="11"/>
  <c r="D279" i="10"/>
  <c r="D279" i="9"/>
  <c r="B247" i="7"/>
  <c r="B247" i="10"/>
  <c r="B247" i="11"/>
  <c r="B247" i="9"/>
  <c r="C249" i="7"/>
  <c r="C249" i="11"/>
  <c r="C249" i="10"/>
  <c r="C249" i="9"/>
  <c r="C251" i="7"/>
  <c r="C251" i="11"/>
  <c r="C251" i="10"/>
  <c r="C251" i="9"/>
  <c r="E255" i="7"/>
  <c r="E255" i="11"/>
  <c r="E255" i="10"/>
  <c r="E255" i="9"/>
  <c r="E257" i="7"/>
  <c r="E257" i="10"/>
  <c r="E257" i="11"/>
  <c r="E257" i="9"/>
  <c r="B260" i="7"/>
  <c r="B260" i="11"/>
  <c r="B260" i="10"/>
  <c r="B260" i="9"/>
  <c r="C266" i="7"/>
  <c r="C266" i="11"/>
  <c r="C266" i="10"/>
  <c r="C266" i="9"/>
  <c r="D268" i="7"/>
  <c r="D268" i="11"/>
  <c r="D268" i="10"/>
  <c r="D268" i="9"/>
  <c r="E270" i="7"/>
  <c r="E270" i="11"/>
  <c r="E270" i="10"/>
  <c r="E270" i="9"/>
  <c r="C279" i="7"/>
  <c r="C279" i="10"/>
  <c r="C279" i="11"/>
  <c r="C279" i="9"/>
  <c r="C281" i="7"/>
  <c r="C281" i="11"/>
  <c r="C281" i="10"/>
  <c r="C281" i="9"/>
  <c r="D283" i="7"/>
  <c r="D283" i="11"/>
  <c r="D283" i="10"/>
  <c r="D283" i="9"/>
  <c r="E285" i="7"/>
  <c r="E285" i="11"/>
  <c r="E285" i="10"/>
  <c r="E285" i="9"/>
  <c r="B298" i="7"/>
  <c r="B298" i="11"/>
  <c r="B298" i="10"/>
  <c r="B298" i="9"/>
  <c r="C300" i="7"/>
  <c r="C300" i="11"/>
  <c r="C300" i="10"/>
  <c r="C300" i="9"/>
  <c r="C304" i="7"/>
  <c r="C304" i="11"/>
  <c r="C304" i="10"/>
  <c r="C304" i="9"/>
  <c r="D306" i="7"/>
  <c r="D306" i="11"/>
  <c r="D306" i="10"/>
  <c r="D306" i="9"/>
  <c r="B331" i="7"/>
  <c r="B331" i="11"/>
  <c r="B331" i="10"/>
  <c r="B331" i="9"/>
  <c r="C335" i="7"/>
  <c r="C335" i="11"/>
  <c r="C335" i="10"/>
  <c r="C335" i="9"/>
  <c r="C337" i="7"/>
  <c r="C337" i="11"/>
  <c r="C337" i="10"/>
  <c r="C337" i="9"/>
  <c r="D343" i="7"/>
  <c r="D343" i="11"/>
  <c r="D343" i="10"/>
  <c r="D343" i="9"/>
  <c r="E345" i="7"/>
  <c r="E345" i="10"/>
  <c r="E345" i="11"/>
  <c r="E345" i="9"/>
  <c r="E351" i="7"/>
  <c r="E351" i="11"/>
  <c r="E351" i="10"/>
  <c r="E351" i="9"/>
  <c r="B314" i="7"/>
  <c r="B314" i="11"/>
  <c r="B314" i="10"/>
  <c r="B314" i="9"/>
  <c r="B294" i="7"/>
  <c r="B294" i="11"/>
  <c r="B294" i="10"/>
  <c r="B294" i="9"/>
  <c r="B270" i="7"/>
  <c r="B270" i="11"/>
  <c r="B270" i="9"/>
  <c r="B270" i="10"/>
  <c r="B253" i="7"/>
  <c r="B253" i="11"/>
  <c r="B253" i="10"/>
  <c r="B253" i="9"/>
  <c r="E361" i="7"/>
  <c r="E361" i="11"/>
  <c r="E361" i="10"/>
  <c r="E361" i="9"/>
  <c r="D355" i="7"/>
  <c r="D355" i="11"/>
  <c r="D355" i="10"/>
  <c r="D355" i="9"/>
  <c r="C349" i="7"/>
  <c r="C349" i="11"/>
  <c r="C349" i="10"/>
  <c r="C349" i="9"/>
  <c r="E341" i="7"/>
  <c r="E341" i="11"/>
  <c r="E341" i="10"/>
  <c r="E341" i="9"/>
  <c r="D334" i="7"/>
  <c r="D334" i="11"/>
  <c r="D334" i="10"/>
  <c r="D334" i="9"/>
  <c r="E328" i="7"/>
  <c r="E328" i="11"/>
  <c r="E328" i="10"/>
  <c r="E328" i="9"/>
  <c r="E322" i="7"/>
  <c r="E322" i="11"/>
  <c r="E322" i="10"/>
  <c r="E322" i="9"/>
  <c r="C316" i="7"/>
  <c r="C316" i="11"/>
  <c r="C316" i="10"/>
  <c r="C316" i="9"/>
  <c r="C308" i="7"/>
  <c r="C308" i="11"/>
  <c r="C308" i="10"/>
  <c r="C308" i="9"/>
  <c r="E300" i="7"/>
  <c r="E300" i="11"/>
  <c r="E300" i="10"/>
  <c r="E300" i="9"/>
  <c r="E290" i="7"/>
  <c r="E290" i="11"/>
  <c r="E290" i="10"/>
  <c r="E290" i="9"/>
  <c r="D278" i="7"/>
  <c r="D278" i="10"/>
  <c r="D278" i="11"/>
  <c r="D278" i="9"/>
  <c r="E244" i="7"/>
  <c r="E244" i="10"/>
  <c r="E244" i="11"/>
  <c r="E244" i="9"/>
  <c r="B249" i="7"/>
  <c r="B249" i="11"/>
  <c r="B249" i="9"/>
  <c r="B249" i="10"/>
  <c r="D255" i="7"/>
  <c r="D255" i="11"/>
  <c r="D255" i="9"/>
  <c r="D255" i="10"/>
  <c r="D257" i="7"/>
  <c r="D257" i="11"/>
  <c r="D257" i="10"/>
  <c r="D257" i="9"/>
  <c r="C268" i="7"/>
  <c r="C268" i="11"/>
  <c r="C268" i="10"/>
  <c r="C268" i="9"/>
  <c r="D270" i="7"/>
  <c r="D270" i="11"/>
  <c r="D270" i="9"/>
  <c r="D270" i="10"/>
  <c r="B279" i="7"/>
  <c r="B279" i="10"/>
  <c r="B279" i="11"/>
  <c r="B279" i="9"/>
  <c r="C283" i="7"/>
  <c r="C283" i="11"/>
  <c r="C283" i="10"/>
  <c r="C283" i="9"/>
  <c r="D287" i="7"/>
  <c r="D287" i="11"/>
  <c r="D287" i="9"/>
  <c r="D287" i="10"/>
  <c r="E289" i="7"/>
  <c r="E289" i="11"/>
  <c r="E289" i="10"/>
  <c r="E289" i="9"/>
  <c r="E291" i="7"/>
  <c r="E291" i="11"/>
  <c r="E291" i="10"/>
  <c r="E291" i="9"/>
  <c r="B335" i="7"/>
  <c r="B335" i="11"/>
  <c r="B335" i="10"/>
  <c r="B335" i="9"/>
  <c r="B339" i="7"/>
  <c r="B339" i="11"/>
  <c r="B339" i="10"/>
  <c r="B339" i="9"/>
  <c r="B341" i="7"/>
  <c r="B341" i="11"/>
  <c r="B341" i="10"/>
  <c r="B341" i="9"/>
  <c r="D347" i="7"/>
  <c r="D347" i="11"/>
  <c r="D347" i="10"/>
  <c r="D347" i="9"/>
  <c r="D349" i="7"/>
  <c r="D349" i="11"/>
  <c r="D349" i="10"/>
  <c r="D349" i="9"/>
  <c r="D353" i="7"/>
  <c r="D353" i="11"/>
  <c r="D353" i="10"/>
  <c r="D353" i="9"/>
  <c r="B292" i="7"/>
  <c r="B292" i="11"/>
  <c r="B292" i="10"/>
  <c r="B292" i="9"/>
  <c r="D361" i="7"/>
  <c r="D361" i="11"/>
  <c r="D361" i="10"/>
  <c r="D361" i="9"/>
  <c r="C355" i="7"/>
  <c r="C355" i="11"/>
  <c r="C355" i="10"/>
  <c r="C355" i="9"/>
  <c r="D348" i="7"/>
  <c r="D348" i="11"/>
  <c r="D348" i="10"/>
  <c r="D348" i="9"/>
  <c r="D341" i="7"/>
  <c r="D341" i="11"/>
  <c r="D341" i="10"/>
  <c r="D341" i="9"/>
  <c r="C334" i="7"/>
  <c r="C334" i="10"/>
  <c r="C334" i="11"/>
  <c r="C334" i="9"/>
  <c r="D328" i="7"/>
  <c r="D328" i="11"/>
  <c r="D328" i="10"/>
  <c r="D328" i="9"/>
  <c r="C322" i="7"/>
  <c r="C322" i="11"/>
  <c r="C322" i="10"/>
  <c r="C322" i="9"/>
  <c r="E315" i="7"/>
  <c r="E315" i="11"/>
  <c r="E315" i="10"/>
  <c r="E315" i="9"/>
  <c r="E307" i="7"/>
  <c r="E307" i="11"/>
  <c r="E307" i="10"/>
  <c r="E307" i="9"/>
  <c r="D299" i="7"/>
  <c r="D299" i="11"/>
  <c r="D299" i="10"/>
  <c r="D299" i="9"/>
  <c r="D289" i="7"/>
  <c r="D289" i="11"/>
  <c r="D289" i="10"/>
  <c r="D289" i="9"/>
  <c r="E276" i="7"/>
  <c r="E276" i="11"/>
  <c r="E276" i="10"/>
  <c r="E276" i="9"/>
  <c r="D244" i="7"/>
  <c r="D244" i="11"/>
  <c r="D244" i="10"/>
  <c r="D244" i="9"/>
  <c r="E246" i="7"/>
  <c r="E246" i="11"/>
  <c r="E246" i="10"/>
  <c r="E246" i="9"/>
  <c r="C255" i="7"/>
  <c r="C255" i="10"/>
  <c r="C255" i="11"/>
  <c r="C255" i="9"/>
  <c r="E259" i="7"/>
  <c r="E259" i="10"/>
  <c r="E259" i="11"/>
  <c r="E259" i="9"/>
  <c r="C270" i="7"/>
  <c r="C270" i="11"/>
  <c r="C270" i="10"/>
  <c r="C270" i="9"/>
  <c r="E274" i="7"/>
  <c r="E274" i="11"/>
  <c r="E274" i="10"/>
  <c r="E274" i="9"/>
  <c r="C285" i="7"/>
  <c r="C285" i="11"/>
  <c r="C285" i="10"/>
  <c r="C285" i="9"/>
  <c r="C287" i="7"/>
  <c r="C287" i="11"/>
  <c r="C287" i="10"/>
  <c r="C287" i="9"/>
  <c r="B330" i="7"/>
  <c r="B330" i="11"/>
  <c r="B330" i="10"/>
  <c r="B330" i="9"/>
  <c r="B269" i="7"/>
  <c r="B269" i="11"/>
  <c r="B269" i="10"/>
  <c r="B269" i="9"/>
  <c r="B309" i="7"/>
  <c r="B309" i="11"/>
  <c r="B309" i="10"/>
  <c r="B309" i="9"/>
  <c r="B243" i="7"/>
  <c r="B243" i="11"/>
  <c r="B243" i="10"/>
  <c r="B243" i="9"/>
  <c r="C361" i="7"/>
  <c r="C361" i="11"/>
  <c r="C361" i="10"/>
  <c r="C361" i="9"/>
  <c r="E354" i="7"/>
  <c r="E354" i="11"/>
  <c r="E354" i="10"/>
  <c r="E354" i="9"/>
  <c r="E347" i="7"/>
  <c r="E347" i="11"/>
  <c r="E347" i="10"/>
  <c r="E347" i="9"/>
  <c r="C341" i="7"/>
  <c r="C341" i="11"/>
  <c r="C341" i="10"/>
  <c r="C341" i="9"/>
  <c r="D333" i="7"/>
  <c r="D333" i="11"/>
  <c r="D333" i="10"/>
  <c r="D333" i="9"/>
  <c r="C328" i="7"/>
  <c r="C328" i="11"/>
  <c r="C328" i="10"/>
  <c r="C328" i="9"/>
  <c r="E321" i="7"/>
  <c r="E321" i="10"/>
  <c r="E321" i="11"/>
  <c r="E321" i="9"/>
  <c r="D315" i="7"/>
  <c r="D315" i="11"/>
  <c r="D315" i="10"/>
  <c r="D315" i="9"/>
  <c r="D307" i="7"/>
  <c r="D307" i="11"/>
  <c r="D307" i="10"/>
  <c r="D307" i="9"/>
  <c r="E298" i="7"/>
  <c r="E298" i="11"/>
  <c r="E298" i="10"/>
  <c r="E298" i="9"/>
  <c r="D288" i="7"/>
  <c r="D288" i="11"/>
  <c r="D288" i="10"/>
  <c r="D288" i="9"/>
  <c r="D276" i="7"/>
  <c r="D276" i="11"/>
  <c r="D276" i="10"/>
  <c r="D276" i="9"/>
  <c r="E362" i="7"/>
  <c r="E362" i="11"/>
  <c r="E362" i="10"/>
  <c r="E362" i="9"/>
  <c r="C242" i="7"/>
  <c r="C242" i="11"/>
  <c r="C242" i="10"/>
  <c r="C242" i="9"/>
  <c r="C244" i="7"/>
  <c r="C244" i="11"/>
  <c r="C244" i="10"/>
  <c r="C244" i="9"/>
  <c r="D246" i="7"/>
  <c r="D246" i="9"/>
  <c r="D246" i="11"/>
  <c r="D246" i="10"/>
  <c r="D259" i="7"/>
  <c r="D259" i="11"/>
  <c r="D259" i="10"/>
  <c r="D259" i="9"/>
  <c r="E261" i="7"/>
  <c r="E261" i="10"/>
  <c r="E261" i="11"/>
  <c r="E261" i="9"/>
  <c r="E263" i="7"/>
  <c r="E263" i="10"/>
  <c r="E263" i="11"/>
  <c r="E263" i="9"/>
  <c r="E265" i="7"/>
  <c r="E265" i="11"/>
  <c r="E265" i="10"/>
  <c r="E265" i="9"/>
  <c r="D274" i="7"/>
  <c r="D274" i="11"/>
  <c r="D274" i="10"/>
  <c r="D274" i="9"/>
  <c r="E278" i="7"/>
  <c r="E278" i="10"/>
  <c r="E278" i="11"/>
  <c r="E278" i="9"/>
  <c r="B285" i="7"/>
  <c r="B285" i="11"/>
  <c r="B285" i="10"/>
  <c r="B285" i="9"/>
  <c r="C289" i="7"/>
  <c r="C289" i="11"/>
  <c r="C289" i="10"/>
  <c r="C289" i="9"/>
  <c r="C291" i="7"/>
  <c r="C291" i="11"/>
  <c r="C291" i="10"/>
  <c r="C291" i="9"/>
  <c r="C293" i="7"/>
  <c r="C293" i="11"/>
  <c r="C293" i="10"/>
  <c r="C293" i="9"/>
  <c r="E295" i="7"/>
  <c r="E295" i="11"/>
  <c r="E295" i="10"/>
  <c r="E295" i="9"/>
  <c r="B308" i="7"/>
  <c r="B308" i="11"/>
  <c r="B308" i="10"/>
  <c r="B308" i="9"/>
  <c r="C310" i="7"/>
  <c r="C310" i="10"/>
  <c r="C310" i="11"/>
  <c r="C310" i="9"/>
  <c r="C312" i="7"/>
  <c r="C312" i="11"/>
  <c r="C312" i="10"/>
  <c r="C312" i="9"/>
  <c r="D314" i="7"/>
  <c r="D314" i="11"/>
  <c r="D314" i="10"/>
  <c r="D314" i="9"/>
  <c r="D316" i="7"/>
  <c r="D316" i="11"/>
  <c r="D316" i="10"/>
  <c r="D316" i="9"/>
  <c r="D318" i="7"/>
  <c r="D318" i="11"/>
  <c r="D318" i="10"/>
  <c r="D318" i="9"/>
  <c r="B345" i="7"/>
  <c r="B345" i="11"/>
  <c r="B345" i="10"/>
  <c r="B345" i="9"/>
  <c r="B349" i="7"/>
  <c r="B349" i="11"/>
  <c r="B349" i="10"/>
  <c r="B349" i="9"/>
  <c r="D357" i="7"/>
  <c r="D357" i="11"/>
  <c r="D357" i="10"/>
  <c r="D357" i="9"/>
  <c r="D359" i="7"/>
  <c r="D359" i="11"/>
  <c r="D359" i="10"/>
  <c r="D359" i="9"/>
  <c r="B352" i="7"/>
  <c r="B352" i="11"/>
  <c r="B352" i="10"/>
  <c r="B352" i="9"/>
  <c r="B347" i="7"/>
  <c r="B347" i="11"/>
  <c r="B347" i="10"/>
  <c r="B347" i="9"/>
  <c r="B327" i="7"/>
  <c r="B327" i="11"/>
  <c r="B327" i="10"/>
  <c r="B327" i="9"/>
  <c r="B344" i="7"/>
  <c r="B344" i="11"/>
  <c r="B344" i="10"/>
  <c r="B344" i="9"/>
  <c r="B268" i="7"/>
  <c r="B268" i="11"/>
  <c r="B268" i="10"/>
  <c r="B268" i="9"/>
  <c r="B242" i="7"/>
  <c r="B242" i="10"/>
  <c r="B242" i="11"/>
  <c r="B242" i="9"/>
  <c r="B343" i="7"/>
  <c r="B343" i="11"/>
  <c r="B343" i="10"/>
  <c r="B343" i="9"/>
  <c r="B324" i="7"/>
  <c r="B324" i="11"/>
  <c r="B324" i="10"/>
  <c r="B324" i="9"/>
  <c r="B307" i="7"/>
  <c r="B307" i="11"/>
  <c r="B307" i="10"/>
  <c r="B307" i="9"/>
  <c r="B289" i="7"/>
  <c r="B289" i="11"/>
  <c r="B289" i="10"/>
  <c r="B289" i="9"/>
  <c r="B267" i="7"/>
  <c r="B267" i="10"/>
  <c r="B267" i="11"/>
  <c r="B267" i="9"/>
  <c r="E360" i="7"/>
  <c r="E360" i="11"/>
  <c r="E360" i="10"/>
  <c r="E360" i="9"/>
  <c r="D354" i="7"/>
  <c r="D354" i="11"/>
  <c r="D354" i="10"/>
  <c r="D354" i="9"/>
  <c r="C347" i="7"/>
  <c r="C347" i="11"/>
  <c r="C347" i="10"/>
  <c r="C347" i="9"/>
  <c r="E340" i="7"/>
  <c r="E340" i="11"/>
  <c r="E340" i="10"/>
  <c r="E340" i="9"/>
  <c r="C333" i="7"/>
  <c r="C333" i="11"/>
  <c r="C333" i="10"/>
  <c r="C333" i="9"/>
  <c r="E327" i="7"/>
  <c r="E327" i="11"/>
  <c r="E327" i="10"/>
  <c r="E327" i="9"/>
  <c r="C321" i="7"/>
  <c r="C321" i="11"/>
  <c r="C321" i="10"/>
  <c r="C321" i="9"/>
  <c r="C315" i="7"/>
  <c r="C315" i="11"/>
  <c r="C315" i="10"/>
  <c r="C315" i="9"/>
  <c r="E306" i="7"/>
  <c r="E306" i="11"/>
  <c r="E306" i="10"/>
  <c r="E306" i="9"/>
  <c r="E297" i="7"/>
  <c r="E297" i="11"/>
  <c r="E297" i="10"/>
  <c r="E297" i="9"/>
  <c r="C288" i="7"/>
  <c r="C288" i="11"/>
  <c r="C288" i="10"/>
  <c r="C288" i="9"/>
  <c r="E272" i="7"/>
  <c r="E272" i="11"/>
  <c r="E272" i="10"/>
  <c r="E272" i="9"/>
  <c r="D362" i="7"/>
  <c r="D362" i="11"/>
  <c r="D362" i="10"/>
  <c r="D362" i="9"/>
  <c r="B244" i="7"/>
  <c r="B244" i="11"/>
  <c r="B244" i="10"/>
  <c r="B244" i="9"/>
  <c r="C246" i="7"/>
  <c r="C246" i="11"/>
  <c r="C246" i="10"/>
  <c r="C246" i="9"/>
  <c r="E248" i="7"/>
  <c r="E248" i="11"/>
  <c r="E248" i="10"/>
  <c r="E248" i="9"/>
  <c r="E250" i="7"/>
  <c r="E250" i="11"/>
  <c r="E250" i="10"/>
  <c r="E250" i="9"/>
  <c r="E252" i="7"/>
  <c r="E252" i="11"/>
  <c r="E252" i="10"/>
  <c r="E252" i="9"/>
  <c r="C259" i="7"/>
  <c r="C259" i="11"/>
  <c r="C259" i="10"/>
  <c r="C259" i="9"/>
  <c r="D263" i="7"/>
  <c r="D263" i="11"/>
  <c r="D263" i="9"/>
  <c r="D263" i="10"/>
  <c r="D265" i="7"/>
  <c r="D265" i="11"/>
  <c r="D265" i="10"/>
  <c r="D265" i="9"/>
  <c r="C274" i="7"/>
  <c r="C274" i="11"/>
  <c r="C274" i="10"/>
  <c r="C274" i="9"/>
  <c r="C276" i="7"/>
  <c r="C276" i="11"/>
  <c r="C276" i="10"/>
  <c r="C276" i="9"/>
  <c r="E280" i="7"/>
  <c r="E280" i="10"/>
  <c r="E280" i="11"/>
  <c r="E280" i="9"/>
  <c r="B291" i="7"/>
  <c r="B291" i="11"/>
  <c r="B291" i="10"/>
  <c r="B291" i="9"/>
  <c r="B293" i="7"/>
  <c r="B293" i="11"/>
  <c r="B293" i="10"/>
  <c r="B293" i="9"/>
  <c r="D297" i="7"/>
  <c r="D297" i="11"/>
  <c r="D297" i="10"/>
  <c r="D297" i="9"/>
  <c r="E299" i="7"/>
  <c r="E299" i="11"/>
  <c r="E299" i="10"/>
  <c r="E299" i="9"/>
  <c r="E303" i="7"/>
  <c r="E303" i="11"/>
  <c r="E303" i="10"/>
  <c r="E303" i="9"/>
  <c r="E305" i="7"/>
  <c r="E305" i="11"/>
  <c r="E305" i="10"/>
  <c r="E305" i="9"/>
  <c r="B312" i="7"/>
  <c r="B312" i="11"/>
  <c r="B312" i="10"/>
  <c r="B312" i="9"/>
  <c r="C314" i="7"/>
  <c r="C314" i="11"/>
  <c r="C314" i="10"/>
  <c r="C314" i="9"/>
  <c r="D322" i="7"/>
  <c r="D322" i="11"/>
  <c r="D322" i="10"/>
  <c r="D322" i="9"/>
  <c r="E336" i="7"/>
  <c r="E336" i="11"/>
  <c r="E336" i="10"/>
  <c r="E336" i="9"/>
  <c r="C357" i="7"/>
  <c r="C357" i="11"/>
  <c r="C357" i="10"/>
  <c r="C357" i="9"/>
  <c r="C359" i="7"/>
  <c r="C359" i="11"/>
  <c r="C359" i="10"/>
  <c r="C359" i="9"/>
  <c r="B251" i="7"/>
  <c r="B251" i="11"/>
  <c r="B251" i="10"/>
  <c r="B251" i="9"/>
  <c r="B325" i="7"/>
  <c r="B325" i="11"/>
  <c r="B325" i="10"/>
  <c r="B325" i="9"/>
  <c r="B290" i="7"/>
  <c r="B290" i="11"/>
  <c r="B290" i="10"/>
  <c r="B290" i="9"/>
  <c r="B362" i="7"/>
  <c r="B362" i="11"/>
  <c r="B362" i="10"/>
  <c r="B362" i="9"/>
  <c r="B340" i="7"/>
  <c r="B340" i="11"/>
  <c r="B340" i="10"/>
  <c r="B340" i="9"/>
  <c r="B323" i="7"/>
  <c r="B323" i="11"/>
  <c r="B323" i="10"/>
  <c r="B323" i="9"/>
  <c r="B306" i="7"/>
  <c r="B306" i="11"/>
  <c r="B306" i="10"/>
  <c r="B306" i="9"/>
  <c r="B288" i="7"/>
  <c r="B288" i="11"/>
  <c r="B288" i="10"/>
  <c r="B288" i="9"/>
  <c r="B266" i="7"/>
  <c r="B266" i="11"/>
  <c r="B266" i="10"/>
  <c r="B266" i="9"/>
  <c r="C360" i="7"/>
  <c r="C360" i="11"/>
  <c r="C360" i="10"/>
  <c r="C360" i="9"/>
  <c r="E353" i="7"/>
  <c r="E353" i="11"/>
  <c r="E353" i="10"/>
  <c r="E353" i="9"/>
  <c r="E346" i="7"/>
  <c r="E346" i="11"/>
  <c r="E346" i="10"/>
  <c r="E346" i="9"/>
  <c r="C340" i="7"/>
  <c r="C340" i="11"/>
  <c r="C340" i="10"/>
  <c r="C340" i="9"/>
  <c r="E332" i="7"/>
  <c r="E332" i="11"/>
  <c r="E332" i="10"/>
  <c r="E332" i="9"/>
  <c r="E326" i="7"/>
  <c r="E326" i="11"/>
  <c r="E326" i="10"/>
  <c r="E326" i="9"/>
  <c r="E320" i="7"/>
  <c r="E320" i="11"/>
  <c r="E320" i="10"/>
  <c r="E320" i="9"/>
  <c r="E314" i="7"/>
  <c r="E314" i="11"/>
  <c r="E314" i="10"/>
  <c r="E314" i="9"/>
  <c r="C306" i="7"/>
  <c r="C306" i="11"/>
  <c r="C306" i="10"/>
  <c r="C306" i="9"/>
  <c r="D296" i="7"/>
  <c r="D296" i="11"/>
  <c r="D296" i="9"/>
  <c r="D296" i="10"/>
  <c r="E287" i="7"/>
  <c r="E287" i="11"/>
  <c r="E287" i="10"/>
  <c r="E287" i="9"/>
  <c r="D272" i="7"/>
  <c r="D272" i="11"/>
  <c r="D272" i="9"/>
  <c r="D272" i="10"/>
  <c r="C362" i="7"/>
  <c r="C362" i="11"/>
  <c r="C362" i="10"/>
  <c r="C362" i="9"/>
  <c r="B246" i="7"/>
  <c r="B246" i="11"/>
  <c r="B246" i="9"/>
  <c r="B246" i="10"/>
  <c r="D248" i="7"/>
  <c r="D248" i="9"/>
  <c r="D248" i="11"/>
  <c r="D248" i="10"/>
  <c r="D250" i="7"/>
  <c r="D250" i="11"/>
  <c r="D250" i="10"/>
  <c r="D250" i="9"/>
  <c r="D252" i="7"/>
  <c r="D252" i="11"/>
  <c r="D252" i="10"/>
  <c r="D252" i="9"/>
  <c r="E254" i="7"/>
  <c r="E254" i="11"/>
  <c r="E254" i="10"/>
  <c r="E254" i="9"/>
  <c r="C261" i="7"/>
  <c r="C261" i="10"/>
  <c r="C261" i="11"/>
  <c r="C261" i="9"/>
  <c r="C263" i="7"/>
  <c r="C263" i="11"/>
  <c r="C263" i="10"/>
  <c r="C263" i="9"/>
  <c r="C265" i="7"/>
  <c r="C265" i="11"/>
  <c r="C265" i="10"/>
  <c r="C265" i="9"/>
  <c r="E267" i="7"/>
  <c r="E267" i="11"/>
  <c r="E267" i="10"/>
  <c r="E267" i="9"/>
  <c r="E269" i="7"/>
  <c r="E269" i="11"/>
  <c r="E269" i="10"/>
  <c r="E269" i="9"/>
  <c r="B272" i="7"/>
  <c r="B272" i="11"/>
  <c r="B272" i="10"/>
  <c r="B272" i="9"/>
  <c r="B276" i="7"/>
  <c r="B276" i="11"/>
  <c r="B276" i="10"/>
  <c r="B276" i="9"/>
  <c r="C278" i="7"/>
  <c r="C278" i="11"/>
  <c r="C278" i="10"/>
  <c r="C278" i="9"/>
  <c r="E282" i="7"/>
  <c r="E282" i="11"/>
  <c r="E282" i="10"/>
  <c r="E282" i="9"/>
  <c r="C295" i="7"/>
  <c r="C295" i="11"/>
  <c r="C295" i="10"/>
  <c r="C295" i="9"/>
  <c r="C297" i="7"/>
  <c r="C297" i="11"/>
  <c r="C297" i="10"/>
  <c r="C297" i="9"/>
  <c r="D303" i="7"/>
  <c r="D303" i="11"/>
  <c r="D303" i="10"/>
  <c r="D303" i="9"/>
  <c r="C320" i="7"/>
  <c r="C320" i="11"/>
  <c r="C320" i="10"/>
  <c r="C320" i="9"/>
  <c r="C324" i="7"/>
  <c r="C324" i="11"/>
  <c r="C324" i="10"/>
  <c r="C324" i="9"/>
  <c r="C330" i="7"/>
  <c r="C330" i="11"/>
  <c r="C330" i="10"/>
  <c r="C330" i="9"/>
  <c r="C332" i="7"/>
  <c r="C332" i="11"/>
  <c r="C332" i="10"/>
  <c r="C332" i="9"/>
  <c r="D336" i="7"/>
  <c r="D336" i="11"/>
  <c r="D336" i="10"/>
  <c r="D336" i="9"/>
  <c r="D338" i="7"/>
  <c r="D338" i="11"/>
  <c r="D338" i="10"/>
  <c r="D338" i="9"/>
  <c r="D340" i="7"/>
  <c r="D340" i="11"/>
  <c r="D340" i="10"/>
  <c r="D340" i="9"/>
  <c r="D342" i="7"/>
  <c r="D342" i="11"/>
  <c r="D342" i="10"/>
  <c r="D342" i="9"/>
  <c r="B355" i="7"/>
  <c r="B355" i="11"/>
  <c r="B355" i="10"/>
  <c r="B355" i="9"/>
  <c r="B361" i="7"/>
  <c r="B361" i="11"/>
  <c r="B361" i="10"/>
  <c r="B361" i="9"/>
  <c r="B255" i="7"/>
  <c r="B255" i="11"/>
  <c r="B255" i="10"/>
  <c r="B255" i="9"/>
  <c r="B311" i="7"/>
  <c r="B311" i="11"/>
  <c r="B311" i="10"/>
  <c r="B311" i="9"/>
  <c r="B360" i="7"/>
  <c r="B360" i="11"/>
  <c r="B360" i="10"/>
  <c r="B360" i="9"/>
  <c r="B287" i="7"/>
  <c r="B287" i="11"/>
  <c r="B287" i="10"/>
  <c r="B287" i="9"/>
  <c r="B264" i="7"/>
  <c r="B264" i="11"/>
  <c r="B264" i="10"/>
  <c r="B264" i="9"/>
  <c r="E359" i="7"/>
  <c r="E359" i="11"/>
  <c r="E359" i="10"/>
  <c r="E359" i="9"/>
  <c r="C353" i="7"/>
  <c r="C353" i="11"/>
  <c r="C353" i="10"/>
  <c r="C353" i="9"/>
  <c r="D346" i="7"/>
  <c r="D346" i="11"/>
  <c r="D346" i="10"/>
  <c r="D346" i="9"/>
  <c r="E339" i="7"/>
  <c r="E339" i="11"/>
  <c r="E339" i="10"/>
  <c r="E339" i="9"/>
  <c r="D332" i="7"/>
  <c r="D332" i="11"/>
  <c r="D332" i="10"/>
  <c r="D332" i="9"/>
  <c r="D326" i="7"/>
  <c r="D326" i="11"/>
  <c r="D326" i="10"/>
  <c r="D326" i="9"/>
  <c r="D320" i="7"/>
  <c r="D320" i="11"/>
  <c r="D320" i="9"/>
  <c r="D320" i="10"/>
  <c r="E312" i="7"/>
  <c r="E312" i="11"/>
  <c r="E312" i="10"/>
  <c r="E312" i="9"/>
  <c r="D305" i="7"/>
  <c r="D305" i="11"/>
  <c r="D305" i="10"/>
  <c r="D305" i="9"/>
  <c r="C296" i="7"/>
  <c r="C296" i="11"/>
  <c r="C296" i="10"/>
  <c r="C296" i="9"/>
  <c r="D286" i="7"/>
  <c r="D286" i="11"/>
  <c r="D286" i="10"/>
  <c r="D286" i="9"/>
  <c r="C272" i="7"/>
  <c r="C272" i="11"/>
  <c r="C272" i="10"/>
  <c r="C272" i="9"/>
  <c r="C248" i="7"/>
  <c r="C248" i="11"/>
  <c r="C248" i="10"/>
  <c r="C248" i="9"/>
  <c r="C250" i="7"/>
  <c r="C250" i="10"/>
  <c r="C250" i="11"/>
  <c r="C250" i="9"/>
  <c r="C252" i="7"/>
  <c r="C252" i="10"/>
  <c r="C252" i="11"/>
  <c r="C252" i="9"/>
  <c r="D254" i="7"/>
  <c r="D254" i="11"/>
  <c r="D254" i="10"/>
  <c r="D254" i="9"/>
  <c r="B261" i="7"/>
  <c r="B261" i="11"/>
  <c r="B261" i="9"/>
  <c r="B261" i="10"/>
  <c r="B263" i="7"/>
  <c r="B263" i="10"/>
  <c r="B263" i="11"/>
  <c r="B263" i="9"/>
  <c r="B265" i="7"/>
  <c r="B265" i="11"/>
  <c r="B265" i="10"/>
  <c r="B265" i="9"/>
  <c r="D267" i="7"/>
  <c r="D267" i="11"/>
  <c r="D267" i="10"/>
  <c r="D267" i="9"/>
  <c r="D269" i="7"/>
  <c r="D269" i="11"/>
  <c r="D269" i="10"/>
  <c r="D269" i="9"/>
  <c r="B278" i="7"/>
  <c r="B278" i="11"/>
  <c r="B278" i="10"/>
  <c r="B278" i="9"/>
  <c r="C280" i="7"/>
  <c r="C280" i="10"/>
  <c r="C280" i="11"/>
  <c r="C280" i="9"/>
  <c r="D282" i="7"/>
  <c r="D282" i="11"/>
  <c r="D282" i="9"/>
  <c r="D282" i="10"/>
  <c r="E284" i="7"/>
  <c r="E284" i="10"/>
  <c r="E284" i="11"/>
  <c r="E284" i="9"/>
  <c r="E286" i="7"/>
  <c r="E286" i="11"/>
  <c r="E286" i="10"/>
  <c r="E286" i="9"/>
  <c r="B295" i="7"/>
  <c r="B295" i="11"/>
  <c r="B295" i="10"/>
  <c r="B295" i="9"/>
  <c r="B297" i="7"/>
  <c r="B297" i="11"/>
  <c r="B297" i="10"/>
  <c r="B297" i="9"/>
  <c r="C299" i="7"/>
  <c r="C299" i="11"/>
  <c r="C299" i="10"/>
  <c r="C299" i="9"/>
  <c r="C301" i="7"/>
  <c r="C301" i="11"/>
  <c r="C301" i="10"/>
  <c r="C301" i="9"/>
  <c r="C303" i="7"/>
  <c r="C303" i="11"/>
  <c r="C303" i="10"/>
  <c r="C303" i="9"/>
  <c r="C305" i="7"/>
  <c r="C305" i="11"/>
  <c r="C305" i="10"/>
  <c r="C305" i="9"/>
  <c r="E309" i="7"/>
  <c r="E309" i="11"/>
  <c r="E309" i="10"/>
  <c r="E309" i="9"/>
  <c r="B320" i="7"/>
  <c r="B320" i="11"/>
  <c r="B320" i="10"/>
  <c r="B320" i="9"/>
  <c r="B322" i="7"/>
  <c r="B322" i="11"/>
  <c r="B322" i="10"/>
  <c r="B322" i="9"/>
  <c r="B326" i="7"/>
  <c r="B326" i="11"/>
  <c r="B326" i="10"/>
  <c r="B326" i="9"/>
  <c r="B328" i="7"/>
  <c r="B328" i="11"/>
  <c r="B328" i="10"/>
  <c r="B328" i="9"/>
  <c r="C336" i="7"/>
  <c r="C336" i="11"/>
  <c r="C336" i="10"/>
  <c r="C336" i="9"/>
  <c r="C338" i="7"/>
  <c r="C338" i="11"/>
  <c r="C338" i="10"/>
  <c r="C338" i="9"/>
  <c r="C342" i="7"/>
  <c r="C342" i="11"/>
  <c r="C342" i="10"/>
  <c r="C342" i="9"/>
  <c r="E348" i="7"/>
  <c r="E348" i="11"/>
  <c r="E348" i="10"/>
  <c r="E348" i="9"/>
  <c r="B351" i="7"/>
  <c r="B351" i="11"/>
  <c r="B351" i="10"/>
  <c r="B351" i="9"/>
  <c r="B346" i="7"/>
  <c r="B346" i="11"/>
  <c r="B346" i="10"/>
  <c r="B346" i="9"/>
  <c r="B338" i="7"/>
  <c r="B338" i="11"/>
  <c r="B338" i="10"/>
  <c r="B338" i="9"/>
  <c r="B359" i="7"/>
  <c r="B359" i="11"/>
  <c r="B359" i="10"/>
  <c r="B359" i="9"/>
  <c r="B337" i="7"/>
  <c r="B337" i="11"/>
  <c r="B337" i="10"/>
  <c r="B337" i="9"/>
  <c r="B319" i="7"/>
  <c r="B319" i="11"/>
  <c r="B319" i="10"/>
  <c r="B319" i="9"/>
  <c r="B304" i="7"/>
  <c r="B304" i="11"/>
  <c r="B304" i="10"/>
  <c r="B304" i="9"/>
  <c r="B284" i="7"/>
  <c r="B284" i="11"/>
  <c r="B284" i="10"/>
  <c r="B284" i="9"/>
  <c r="B262" i="7"/>
  <c r="B262" i="10"/>
  <c r="B262" i="11"/>
  <c r="B262" i="9"/>
  <c r="D358" i="7"/>
  <c r="D358" i="11"/>
  <c r="D358" i="10"/>
  <c r="D358" i="9"/>
  <c r="E352" i="7"/>
  <c r="E352" i="11"/>
  <c r="E352" i="10"/>
  <c r="E352" i="9"/>
  <c r="D345" i="7"/>
  <c r="D345" i="11"/>
  <c r="D345" i="10"/>
  <c r="D345" i="9"/>
  <c r="C339" i="7"/>
  <c r="C339" i="11"/>
  <c r="C339" i="10"/>
  <c r="C339" i="9"/>
  <c r="D331" i="7"/>
  <c r="D331" i="11"/>
  <c r="D331" i="10"/>
  <c r="D331" i="9"/>
  <c r="C326" i="7"/>
  <c r="C326" i="11"/>
  <c r="C326" i="10"/>
  <c r="C326" i="9"/>
  <c r="E319" i="7"/>
  <c r="E319" i="11"/>
  <c r="E319" i="10"/>
  <c r="E319" i="9"/>
  <c r="D312" i="7"/>
  <c r="D312" i="11"/>
  <c r="D312" i="10"/>
  <c r="D312" i="9"/>
  <c r="E304" i="7"/>
  <c r="E304" i="11"/>
  <c r="E304" i="10"/>
  <c r="E304" i="9"/>
  <c r="D295" i="7"/>
  <c r="D295" i="11"/>
  <c r="D295" i="10"/>
  <c r="D295" i="9"/>
  <c r="D285" i="7"/>
  <c r="D285" i="10"/>
  <c r="D285" i="11"/>
  <c r="D285" i="9"/>
  <c r="D264" i="7"/>
  <c r="D264" i="11"/>
  <c r="D264" i="10"/>
  <c r="D264" i="9"/>
  <c r="M242" i="7"/>
  <c r="E243" i="7"/>
  <c r="E243" i="11"/>
  <c r="E243" i="10"/>
  <c r="E243" i="9"/>
  <c r="E245" i="7"/>
  <c r="E245" i="10"/>
  <c r="E245" i="11"/>
  <c r="E245" i="9"/>
  <c r="B248" i="7"/>
  <c r="B248" i="11"/>
  <c r="B248" i="10"/>
  <c r="B248" i="9"/>
  <c r="B250" i="7"/>
  <c r="B250" i="10"/>
  <c r="B250" i="11"/>
  <c r="B250" i="9"/>
  <c r="B252" i="7"/>
  <c r="B252" i="11"/>
  <c r="B252" i="10"/>
  <c r="B252" i="9"/>
  <c r="C254" i="7"/>
  <c r="C254" i="11"/>
  <c r="C254" i="10"/>
  <c r="C254" i="9"/>
  <c r="D256" i="7"/>
  <c r="D256" i="11"/>
  <c r="D256" i="10"/>
  <c r="D256" i="9"/>
  <c r="E258" i="7"/>
  <c r="E258" i="11"/>
  <c r="E258" i="10"/>
  <c r="E258" i="9"/>
  <c r="C267" i="7"/>
  <c r="C267" i="10"/>
  <c r="C267" i="11"/>
  <c r="C267" i="9"/>
  <c r="C269" i="7"/>
  <c r="C269" i="11"/>
  <c r="C269" i="10"/>
  <c r="C269" i="9"/>
  <c r="E271" i="7"/>
  <c r="E271" i="10"/>
  <c r="E271" i="11"/>
  <c r="E271" i="9"/>
  <c r="B280" i="7"/>
  <c r="B280" i="11"/>
  <c r="B280" i="10"/>
  <c r="B280" i="9"/>
  <c r="C282" i="7"/>
  <c r="C282" i="11"/>
  <c r="C282" i="10"/>
  <c r="C282" i="9"/>
  <c r="E288" i="7"/>
  <c r="E288" i="11"/>
  <c r="E288" i="10"/>
  <c r="E288" i="9"/>
  <c r="E292" i="7"/>
  <c r="E292" i="11"/>
  <c r="E292" i="10"/>
  <c r="E292" i="9"/>
  <c r="B303" i="7"/>
  <c r="B303" i="11"/>
  <c r="B303" i="10"/>
  <c r="B303" i="9"/>
  <c r="D309" i="7"/>
  <c r="D309" i="11"/>
  <c r="D309" i="10"/>
  <c r="D309" i="9"/>
  <c r="B342" i="7"/>
  <c r="B342" i="11"/>
  <c r="B342" i="10"/>
  <c r="B342" i="9"/>
  <c r="D344" i="7"/>
  <c r="D344" i="11"/>
  <c r="D344" i="10"/>
  <c r="D344" i="9"/>
  <c r="D350" i="7"/>
  <c r="D350" i="11"/>
  <c r="D350" i="10"/>
  <c r="D350" i="9"/>
  <c r="B273" i="7"/>
  <c r="B273" i="11"/>
  <c r="B273" i="9"/>
  <c r="B273" i="10"/>
  <c r="B357" i="7"/>
  <c r="B357" i="11"/>
  <c r="B357" i="10"/>
  <c r="B357" i="9"/>
  <c r="B283" i="7"/>
  <c r="B283" i="11"/>
  <c r="B283" i="10"/>
  <c r="B283" i="9"/>
  <c r="C358" i="7"/>
  <c r="C358" i="11"/>
  <c r="C358" i="10"/>
  <c r="C358" i="9"/>
  <c r="D352" i="7"/>
  <c r="D352" i="11"/>
  <c r="D352" i="10"/>
  <c r="D352" i="9"/>
  <c r="C345" i="7"/>
  <c r="C345" i="11"/>
  <c r="C345" i="10"/>
  <c r="C345" i="9"/>
  <c r="E338" i="7"/>
  <c r="E338" i="11"/>
  <c r="E338" i="10"/>
  <c r="E338" i="9"/>
  <c r="C331" i="7"/>
  <c r="C331" i="11"/>
  <c r="C331" i="10"/>
  <c r="C331" i="9"/>
  <c r="E325" i="7"/>
  <c r="E325" i="11"/>
  <c r="E325" i="10"/>
  <c r="E325" i="9"/>
  <c r="D319" i="7"/>
  <c r="D319" i="11"/>
  <c r="D319" i="10"/>
  <c r="D319" i="9"/>
  <c r="E311" i="7"/>
  <c r="E311" i="11"/>
  <c r="E311" i="10"/>
  <c r="E311" i="9"/>
  <c r="D304" i="7"/>
  <c r="D304" i="11"/>
  <c r="D304" i="10"/>
  <c r="D304" i="9"/>
  <c r="D294" i="7"/>
  <c r="D294" i="11"/>
  <c r="D294" i="9"/>
  <c r="D294" i="10"/>
  <c r="D284" i="7"/>
  <c r="D284" i="11"/>
  <c r="D284" i="9"/>
  <c r="D284" i="10"/>
  <c r="D261" i="7"/>
  <c r="D261" i="10"/>
  <c r="D261" i="11"/>
  <c r="D261" i="9"/>
  <c r="L242" i="7"/>
  <c r="K242" i="11"/>
  <c r="D243" i="7"/>
  <c r="D243" i="11"/>
  <c r="D243" i="10"/>
  <c r="D243" i="9"/>
  <c r="D245" i="7"/>
  <c r="D245" i="10"/>
  <c r="D245" i="11"/>
  <c r="D245" i="9"/>
  <c r="C256" i="7"/>
  <c r="C256" i="11"/>
  <c r="C256" i="10"/>
  <c r="C256" i="9"/>
  <c r="D258" i="7"/>
  <c r="D258" i="11"/>
  <c r="D258" i="9"/>
  <c r="D258" i="10"/>
  <c r="D271" i="7"/>
  <c r="D271" i="11"/>
  <c r="D271" i="10"/>
  <c r="D271" i="9"/>
  <c r="E273" i="7"/>
  <c r="E273" i="11"/>
  <c r="E273" i="10"/>
  <c r="E273" i="9"/>
  <c r="E275" i="7"/>
  <c r="E275" i="11"/>
  <c r="E275" i="10"/>
  <c r="E275" i="9"/>
  <c r="E277" i="7"/>
  <c r="E277" i="11"/>
  <c r="E277" i="10"/>
  <c r="E277" i="9"/>
  <c r="B282" i="7"/>
  <c r="B282" i="11"/>
  <c r="B282" i="10"/>
  <c r="B282" i="9"/>
  <c r="C284" i="7"/>
  <c r="C284" i="11"/>
  <c r="C284" i="10"/>
  <c r="C284" i="9"/>
  <c r="C286" i="7"/>
  <c r="C286" i="11"/>
  <c r="C286" i="10"/>
  <c r="C286" i="9"/>
  <c r="D290" i="7"/>
  <c r="D290" i="11"/>
  <c r="D290" i="10"/>
  <c r="D290" i="9"/>
  <c r="D292" i="7"/>
  <c r="D292" i="11"/>
  <c r="D292" i="10"/>
  <c r="D292" i="9"/>
  <c r="E294" i="7"/>
  <c r="E294" i="11"/>
  <c r="E294" i="10"/>
  <c r="E294" i="9"/>
  <c r="C307" i="7"/>
  <c r="C307" i="11"/>
  <c r="C307" i="10"/>
  <c r="C307" i="9"/>
  <c r="C309" i="7"/>
  <c r="C309" i="11"/>
  <c r="C309" i="10"/>
  <c r="C309" i="9"/>
  <c r="D311" i="7"/>
  <c r="D311" i="11"/>
  <c r="D311" i="10"/>
  <c r="D311" i="9"/>
  <c r="E313" i="7"/>
  <c r="E313" i="11"/>
  <c r="E313" i="10"/>
  <c r="E313" i="9"/>
  <c r="E317" i="7"/>
  <c r="E317" i="11"/>
  <c r="E317" i="10"/>
  <c r="E317" i="9"/>
  <c r="C346" i="7"/>
  <c r="C346" i="11"/>
  <c r="C346" i="10"/>
  <c r="C346" i="9"/>
  <c r="C348" i="7"/>
  <c r="C348" i="11"/>
  <c r="C348" i="10"/>
  <c r="C348" i="9"/>
  <c r="C350" i="7"/>
  <c r="C350" i="11"/>
  <c r="C350" i="10"/>
  <c r="C350" i="9"/>
  <c r="C352" i="7"/>
  <c r="C352" i="11"/>
  <c r="C352" i="10"/>
  <c r="C352" i="9"/>
  <c r="E358" i="7"/>
  <c r="E358" i="11"/>
  <c r="E358" i="10"/>
  <c r="E358" i="9"/>
  <c r="B299" i="7"/>
  <c r="B299" i="11"/>
  <c r="B299" i="10"/>
  <c r="B299" i="9"/>
  <c r="B310" i="7"/>
  <c r="B310" i="10"/>
  <c r="B310" i="11"/>
  <c r="B310" i="9"/>
  <c r="B305" i="7"/>
  <c r="B305" i="11"/>
  <c r="B305" i="10"/>
  <c r="B305" i="9"/>
  <c r="B316" i="7"/>
  <c r="B316" i="11"/>
  <c r="B316" i="10"/>
  <c r="B316" i="9"/>
  <c r="E357" i="7"/>
  <c r="E357" i="11"/>
  <c r="E357" i="10"/>
  <c r="E357" i="9"/>
  <c r="D351" i="7"/>
  <c r="D351" i="11"/>
  <c r="D351" i="10"/>
  <c r="D351" i="9"/>
  <c r="E344" i="7"/>
  <c r="E344" i="11"/>
  <c r="E344" i="10"/>
  <c r="E344" i="9"/>
  <c r="E337" i="7"/>
  <c r="E337" i="11"/>
  <c r="E337" i="10"/>
  <c r="E337" i="9"/>
  <c r="E330" i="7"/>
  <c r="E330" i="11"/>
  <c r="E330" i="10"/>
  <c r="E330" i="9"/>
  <c r="E324" i="7"/>
  <c r="E324" i="11"/>
  <c r="E324" i="10"/>
  <c r="E324" i="9"/>
  <c r="E318" i="7"/>
  <c r="E318" i="11"/>
  <c r="E318" i="10"/>
  <c r="E318" i="9"/>
  <c r="E310" i="7"/>
  <c r="E310" i="11"/>
  <c r="E310" i="10"/>
  <c r="E310" i="9"/>
  <c r="E302" i="7"/>
  <c r="E302" i="11"/>
  <c r="E302" i="10"/>
  <c r="E302" i="9"/>
  <c r="C294" i="7"/>
  <c r="C294" i="11"/>
  <c r="C294" i="10"/>
  <c r="C294" i="9"/>
  <c r="E281" i="7"/>
  <c r="E281" i="11"/>
  <c r="E281" i="10"/>
  <c r="E281" i="9"/>
  <c r="K242" i="7"/>
  <c r="J242" i="11"/>
  <c r="C243" i="7"/>
  <c r="C243" i="10"/>
  <c r="C243" i="11"/>
  <c r="C243" i="9"/>
  <c r="C245" i="7"/>
  <c r="C245" i="10"/>
  <c r="C245" i="11"/>
  <c r="C245" i="9"/>
  <c r="E247" i="7"/>
  <c r="E247" i="10"/>
  <c r="E247" i="11"/>
  <c r="E247" i="9"/>
  <c r="B256" i="7"/>
  <c r="B256" i="11"/>
  <c r="B256" i="10"/>
  <c r="B256" i="9"/>
  <c r="C258" i="7"/>
  <c r="C258" i="11"/>
  <c r="C258" i="10"/>
  <c r="C258" i="9"/>
  <c r="E260" i="7"/>
  <c r="E260" i="11"/>
  <c r="E260" i="10"/>
  <c r="E260" i="9"/>
  <c r="E262" i="7"/>
  <c r="E262" i="11"/>
  <c r="E262" i="10"/>
  <c r="E262" i="9"/>
  <c r="E264" i="7"/>
  <c r="E264" i="11"/>
  <c r="E264" i="10"/>
  <c r="E264" i="9"/>
  <c r="C271" i="7"/>
  <c r="C271" i="11"/>
  <c r="C271" i="10"/>
  <c r="C271" i="9"/>
  <c r="D273" i="7"/>
  <c r="D273" i="11"/>
  <c r="D273" i="10"/>
  <c r="D273" i="9"/>
  <c r="D275" i="7"/>
  <c r="D275" i="11"/>
  <c r="D275" i="9"/>
  <c r="D275" i="10"/>
  <c r="D277" i="7"/>
  <c r="D277" i="11"/>
  <c r="D277" i="10"/>
  <c r="D277" i="9"/>
  <c r="B286" i="7"/>
  <c r="B286" i="11"/>
  <c r="B286" i="10"/>
  <c r="B286" i="9"/>
  <c r="C290" i="7"/>
  <c r="C290" i="10"/>
  <c r="C290" i="11"/>
  <c r="C290" i="9"/>
  <c r="C292" i="7"/>
  <c r="C292" i="11"/>
  <c r="C292" i="10"/>
  <c r="C292" i="9"/>
  <c r="E296" i="7"/>
  <c r="E296" i="11"/>
  <c r="E296" i="10"/>
  <c r="E296" i="9"/>
  <c r="C311" i="7"/>
  <c r="C311" i="11"/>
  <c r="C311" i="10"/>
  <c r="C311" i="9"/>
  <c r="D313" i="7"/>
  <c r="D313" i="11"/>
  <c r="D313" i="10"/>
  <c r="D313" i="9"/>
  <c r="D317" i="7"/>
  <c r="D317" i="11"/>
  <c r="D317" i="10"/>
  <c r="D317" i="9"/>
  <c r="E323" i="7"/>
  <c r="E323" i="11"/>
  <c r="E323" i="10"/>
  <c r="E323" i="9"/>
  <c r="E329" i="7"/>
  <c r="E329" i="11"/>
  <c r="E329" i="10"/>
  <c r="E329" i="9"/>
  <c r="E331" i="7"/>
  <c r="E331" i="10"/>
  <c r="E331" i="11"/>
  <c r="E331" i="9"/>
  <c r="E333" i="7"/>
  <c r="E333" i="11"/>
  <c r="E333" i="10"/>
  <c r="E333" i="9"/>
  <c r="B348" i="7"/>
  <c r="B348" i="11"/>
  <c r="B348" i="10"/>
  <c r="B348" i="9"/>
  <c r="B350" i="7"/>
  <c r="B350" i="11"/>
  <c r="B350" i="10"/>
  <c r="B350" i="9"/>
  <c r="C354" i="7"/>
  <c r="C354" i="11"/>
  <c r="C354" i="10"/>
  <c r="C354" i="9"/>
  <c r="D356" i="7"/>
  <c r="D356" i="11"/>
  <c r="D356" i="10"/>
  <c r="D356" i="9"/>
  <c r="D360" i="7"/>
  <c r="D360" i="11"/>
  <c r="D360" i="10"/>
  <c r="D360" i="9"/>
  <c r="B332" i="7"/>
  <c r="B332" i="11"/>
  <c r="B332" i="10"/>
  <c r="B332" i="9"/>
  <c r="B329" i="7"/>
  <c r="B329" i="11"/>
  <c r="B329" i="10"/>
  <c r="B329" i="9"/>
  <c r="B321" i="7"/>
  <c r="B321" i="11"/>
  <c r="B321" i="10"/>
  <c r="B321" i="9"/>
  <c r="B336" i="7"/>
  <c r="B336" i="11"/>
  <c r="B336" i="10"/>
  <c r="B336" i="9"/>
  <c r="B318" i="7"/>
  <c r="B318" i="11"/>
  <c r="B318" i="10"/>
  <c r="B318" i="9"/>
  <c r="B302" i="7"/>
  <c r="B302" i="11"/>
  <c r="B302" i="10"/>
  <c r="B302" i="9"/>
  <c r="B259" i="7"/>
  <c r="B259" i="11"/>
  <c r="B259" i="10"/>
  <c r="B259" i="9"/>
  <c r="B354" i="7"/>
  <c r="B354" i="11"/>
  <c r="B354" i="10"/>
  <c r="B354" i="9"/>
  <c r="B334" i="7"/>
  <c r="B334" i="11"/>
  <c r="B334" i="10"/>
  <c r="B334" i="9"/>
  <c r="B301" i="7"/>
  <c r="B301" i="11"/>
  <c r="B301" i="10"/>
  <c r="B301" i="9"/>
  <c r="B281" i="7"/>
  <c r="B281" i="11"/>
  <c r="B281" i="10"/>
  <c r="B281" i="9"/>
  <c r="B258" i="7"/>
  <c r="B258" i="11"/>
  <c r="B258" i="9"/>
  <c r="B258" i="10"/>
  <c r="B353" i="7"/>
  <c r="B353" i="11"/>
  <c r="B353" i="10"/>
  <c r="B353" i="9"/>
  <c r="B333" i="7"/>
  <c r="B333" i="11"/>
  <c r="B333" i="10"/>
  <c r="B333" i="9"/>
  <c r="B315" i="7"/>
  <c r="B315" i="11"/>
  <c r="B315" i="10"/>
  <c r="B315" i="9"/>
  <c r="B300" i="7"/>
  <c r="B300" i="11"/>
  <c r="B300" i="10"/>
  <c r="B300" i="9"/>
  <c r="B274" i="7"/>
  <c r="B274" i="10"/>
  <c r="B274" i="11"/>
  <c r="B274" i="9"/>
  <c r="B257" i="7"/>
  <c r="B257" i="10"/>
  <c r="B257" i="11"/>
  <c r="B257" i="9"/>
  <c r="E356" i="7"/>
  <c r="E356" i="11"/>
  <c r="E356" i="10"/>
  <c r="E356" i="9"/>
  <c r="C351" i="7"/>
  <c r="C351" i="11"/>
  <c r="C351" i="10"/>
  <c r="C351" i="9"/>
  <c r="C344" i="7"/>
  <c r="C344" i="11"/>
  <c r="C344" i="10"/>
  <c r="C344" i="9"/>
  <c r="E335" i="7"/>
  <c r="E335" i="11"/>
  <c r="E335" i="10"/>
  <c r="E335" i="9"/>
  <c r="D330" i="7"/>
  <c r="D330" i="11"/>
  <c r="D330" i="10"/>
  <c r="D330" i="9"/>
  <c r="D324" i="7"/>
  <c r="D324" i="11"/>
  <c r="D324" i="10"/>
  <c r="D324" i="9"/>
  <c r="C318" i="7"/>
  <c r="C318" i="11"/>
  <c r="C318" i="10"/>
  <c r="C318" i="9"/>
  <c r="J242" i="7"/>
  <c r="I242" i="11"/>
  <c r="B245" i="7"/>
  <c r="B245" i="10"/>
  <c r="B245" i="11"/>
  <c r="B245" i="9"/>
  <c r="D247" i="7"/>
  <c r="D247" i="11"/>
  <c r="D247" i="10"/>
  <c r="D247" i="9"/>
  <c r="E249" i="7"/>
  <c r="E249" i="11"/>
  <c r="E249" i="10"/>
  <c r="E249" i="9"/>
  <c r="E251" i="7"/>
  <c r="E251" i="11"/>
  <c r="E251" i="10"/>
  <c r="E251" i="9"/>
  <c r="E253" i="7"/>
  <c r="E253" i="11"/>
  <c r="E253" i="10"/>
  <c r="E253" i="9"/>
  <c r="D260" i="7"/>
  <c r="D260" i="9"/>
  <c r="D260" i="11"/>
  <c r="D260" i="10"/>
  <c r="D262" i="7"/>
  <c r="D262" i="10"/>
  <c r="D262" i="11"/>
  <c r="D262" i="9"/>
  <c r="E266" i="7"/>
  <c r="E266" i="10"/>
  <c r="E266" i="11"/>
  <c r="E266" i="9"/>
  <c r="C273" i="7"/>
  <c r="C273" i="11"/>
  <c r="C273" i="10"/>
  <c r="C273" i="9"/>
  <c r="C275" i="7"/>
  <c r="C275" i="11"/>
  <c r="C275" i="10"/>
  <c r="C275" i="9"/>
  <c r="C277" i="7"/>
  <c r="C277" i="11"/>
  <c r="C277" i="10"/>
  <c r="C277" i="9"/>
  <c r="D298" i="7"/>
  <c r="D298" i="11"/>
  <c r="D298" i="10"/>
  <c r="D298" i="9"/>
  <c r="C313" i="7"/>
  <c r="C313" i="11"/>
  <c r="C313" i="10"/>
  <c r="C313" i="9"/>
  <c r="C319" i="7"/>
  <c r="C319" i="11"/>
  <c r="C319" i="10"/>
  <c r="C319" i="9"/>
  <c r="D321" i="7"/>
  <c r="D321" i="11"/>
  <c r="D321" i="10"/>
  <c r="D321" i="9"/>
  <c r="D325" i="7"/>
  <c r="D325" i="11"/>
  <c r="D325" i="10"/>
  <c r="D325" i="9"/>
  <c r="D327" i="7"/>
  <c r="D327" i="11"/>
  <c r="D327" i="10"/>
  <c r="D327" i="9"/>
  <c r="C98" i="7"/>
  <c r="C98" i="11"/>
  <c r="C98" i="10"/>
  <c r="C98" i="9"/>
  <c r="C95" i="7"/>
  <c r="C95" i="11"/>
  <c r="C95" i="10"/>
  <c r="C95" i="9"/>
  <c r="E92" i="7"/>
  <c r="E92" i="11"/>
  <c r="E92" i="10"/>
  <c r="E92" i="9"/>
  <c r="C85" i="7"/>
  <c r="C85" i="11"/>
  <c r="C85" i="10"/>
  <c r="C85" i="9"/>
  <c r="E82" i="7"/>
  <c r="E82" i="11"/>
  <c r="E82" i="10"/>
  <c r="E82" i="9"/>
  <c r="C80" i="7"/>
  <c r="C80" i="11"/>
  <c r="C80" i="10"/>
  <c r="C80" i="9"/>
  <c r="D75" i="7"/>
  <c r="D75" i="11"/>
  <c r="D75" i="9"/>
  <c r="D75" i="10"/>
  <c r="E72" i="7"/>
  <c r="E72" i="11"/>
  <c r="E72" i="10"/>
  <c r="E72" i="9"/>
  <c r="D67" i="7"/>
  <c r="D67" i="11"/>
  <c r="D67" i="10"/>
  <c r="D67" i="9"/>
  <c r="B65" i="7"/>
  <c r="B65" i="11"/>
  <c r="B65" i="10"/>
  <c r="B65" i="9"/>
  <c r="D62" i="7"/>
  <c r="D62" i="11"/>
  <c r="D62" i="10"/>
  <c r="D62" i="9"/>
  <c r="D59" i="7"/>
  <c r="D59" i="11"/>
  <c r="D59" i="9"/>
  <c r="D59" i="10"/>
  <c r="B57" i="7"/>
  <c r="B57" i="11"/>
  <c r="B57" i="9"/>
  <c r="B57" i="10"/>
  <c r="E54" i="7"/>
  <c r="E54" i="11"/>
  <c r="E54" i="10"/>
  <c r="E54" i="9"/>
  <c r="C52" i="7"/>
  <c r="C52" i="11"/>
  <c r="C52" i="10"/>
  <c r="C52" i="9"/>
  <c r="E49" i="7"/>
  <c r="E49" i="11"/>
  <c r="E49" i="10"/>
  <c r="E49" i="9"/>
  <c r="E46" i="7"/>
  <c r="E46" i="11"/>
  <c r="E46" i="10"/>
  <c r="E46" i="9"/>
  <c r="C44" i="7"/>
  <c r="C44" i="11"/>
  <c r="C44" i="10"/>
  <c r="C44" i="9"/>
  <c r="D39" i="7"/>
  <c r="D39" i="11"/>
  <c r="D39" i="9"/>
  <c r="D39" i="10"/>
  <c r="D36" i="7"/>
  <c r="D36" i="11"/>
  <c r="D36" i="10"/>
  <c r="D36" i="9"/>
  <c r="E33" i="7"/>
  <c r="E33" i="11"/>
  <c r="E33" i="10"/>
  <c r="E33" i="9"/>
  <c r="C31" i="7"/>
  <c r="C31" i="11"/>
  <c r="C31" i="10"/>
  <c r="C31" i="9"/>
  <c r="D26" i="7"/>
  <c r="D26" i="11"/>
  <c r="D26" i="10"/>
  <c r="D26" i="9"/>
  <c r="D23" i="7"/>
  <c r="D23" i="11"/>
  <c r="D23" i="9"/>
  <c r="D23" i="10"/>
  <c r="D18" i="7"/>
  <c r="D18" i="11"/>
  <c r="D18" i="10"/>
  <c r="D18" i="9"/>
  <c r="B16" i="7"/>
  <c r="B16" i="11"/>
  <c r="B16" i="10"/>
  <c r="B16" i="9"/>
  <c r="C13" i="7"/>
  <c r="C13" i="11"/>
  <c r="C13" i="10"/>
  <c r="C13" i="9"/>
  <c r="C10" i="7"/>
  <c r="C10" i="11"/>
  <c r="C10" i="10"/>
  <c r="C10" i="9"/>
  <c r="D5" i="7"/>
  <c r="D5" i="11"/>
  <c r="D5" i="10"/>
  <c r="D5" i="9"/>
  <c r="B3" i="7"/>
  <c r="B3" i="10"/>
  <c r="B3" i="11"/>
  <c r="B3" i="9"/>
  <c r="C103" i="7"/>
  <c r="C103" i="11"/>
  <c r="C103" i="10"/>
  <c r="C103" i="9"/>
  <c r="C90" i="7"/>
  <c r="C90" i="11"/>
  <c r="C90" i="10"/>
  <c r="C90" i="9"/>
  <c r="B121" i="7"/>
  <c r="B121" i="11"/>
  <c r="B121" i="10"/>
  <c r="B121" i="9"/>
  <c r="C118" i="7"/>
  <c r="C118" i="11"/>
  <c r="C118" i="10"/>
  <c r="C118" i="9"/>
  <c r="D113" i="7"/>
  <c r="D113" i="11"/>
  <c r="D113" i="10"/>
  <c r="D113" i="9"/>
  <c r="B111" i="7"/>
  <c r="B111" i="11"/>
  <c r="B111" i="9"/>
  <c r="B111" i="10"/>
  <c r="B108" i="7"/>
  <c r="B108" i="11"/>
  <c r="B108" i="10"/>
  <c r="B108" i="9"/>
  <c r="D105" i="7"/>
  <c r="D105" i="11"/>
  <c r="D105" i="9"/>
  <c r="D105" i="10"/>
  <c r="B103" i="7"/>
  <c r="B103" i="11"/>
  <c r="B103" i="10"/>
  <c r="B103" i="9"/>
  <c r="E100" i="7"/>
  <c r="E100" i="11"/>
  <c r="E100" i="10"/>
  <c r="E100" i="9"/>
  <c r="B98" i="7"/>
  <c r="B98" i="11"/>
  <c r="B98" i="10"/>
  <c r="B98" i="9"/>
  <c r="B95" i="7"/>
  <c r="B95" i="11"/>
  <c r="B95" i="9"/>
  <c r="B95" i="10"/>
  <c r="D92" i="7"/>
  <c r="D92" i="11"/>
  <c r="D92" i="9"/>
  <c r="D92" i="10"/>
  <c r="B90" i="7"/>
  <c r="B90" i="11"/>
  <c r="B90" i="10"/>
  <c r="B90" i="9"/>
  <c r="E87" i="7"/>
  <c r="E87" i="11"/>
  <c r="E87" i="10"/>
  <c r="E87" i="9"/>
  <c r="B85" i="7"/>
  <c r="B85" i="11"/>
  <c r="B85" i="9"/>
  <c r="B85" i="10"/>
  <c r="D82" i="7"/>
  <c r="D82" i="11"/>
  <c r="D82" i="9"/>
  <c r="D82" i="10"/>
  <c r="B80" i="7"/>
  <c r="B80" i="11"/>
  <c r="B80" i="9"/>
  <c r="B80" i="10"/>
  <c r="E77" i="7"/>
  <c r="E77" i="11"/>
  <c r="E77" i="10"/>
  <c r="E77" i="9"/>
  <c r="C75" i="7"/>
  <c r="C75" i="11"/>
  <c r="C75" i="10"/>
  <c r="C75" i="9"/>
  <c r="D72" i="7"/>
  <c r="D72" i="11"/>
  <c r="D72" i="10"/>
  <c r="D72" i="9"/>
  <c r="E69" i="7"/>
  <c r="E69" i="11"/>
  <c r="E69" i="10"/>
  <c r="E69" i="9"/>
  <c r="C67" i="7"/>
  <c r="C67" i="11"/>
  <c r="C67" i="10"/>
  <c r="C67" i="9"/>
  <c r="C62" i="7"/>
  <c r="C62" i="11"/>
  <c r="C62" i="10"/>
  <c r="C62" i="9"/>
  <c r="C59" i="7"/>
  <c r="C59" i="11"/>
  <c r="C59" i="10"/>
  <c r="C59" i="9"/>
  <c r="D54" i="7"/>
  <c r="D54" i="11"/>
  <c r="D54" i="10"/>
  <c r="D54" i="9"/>
  <c r="B52" i="7"/>
  <c r="B52" i="11"/>
  <c r="B52" i="10"/>
  <c r="B52" i="9"/>
  <c r="D49" i="7"/>
  <c r="D49" i="11"/>
  <c r="D49" i="9"/>
  <c r="D49" i="10"/>
  <c r="D46" i="7"/>
  <c r="D46" i="11"/>
  <c r="D46" i="9"/>
  <c r="D46" i="10"/>
  <c r="B44" i="7"/>
  <c r="B44" i="11"/>
  <c r="B44" i="9"/>
  <c r="B44" i="10"/>
  <c r="E41" i="7"/>
  <c r="E41" i="11"/>
  <c r="E41" i="10"/>
  <c r="E41" i="9"/>
  <c r="C39" i="7"/>
  <c r="C39" i="11"/>
  <c r="C39" i="10"/>
  <c r="C39" i="9"/>
  <c r="C36" i="7"/>
  <c r="C36" i="11"/>
  <c r="C36" i="10"/>
  <c r="C36" i="9"/>
  <c r="D33" i="7"/>
  <c r="D33" i="11"/>
  <c r="D33" i="9"/>
  <c r="D33" i="10"/>
  <c r="B31" i="7"/>
  <c r="B31" i="11"/>
  <c r="B31" i="10"/>
  <c r="B31" i="9"/>
  <c r="E28" i="7"/>
  <c r="E28" i="11"/>
  <c r="E28" i="10"/>
  <c r="E28" i="9"/>
  <c r="C26" i="7"/>
  <c r="C26" i="11"/>
  <c r="C26" i="10"/>
  <c r="C26" i="9"/>
  <c r="C23" i="7"/>
  <c r="C23" i="11"/>
  <c r="C23" i="10"/>
  <c r="C23" i="9"/>
  <c r="E20" i="7"/>
  <c r="E20" i="11"/>
  <c r="E20" i="9"/>
  <c r="E20" i="10"/>
  <c r="C18" i="7"/>
  <c r="C18" i="11"/>
  <c r="C18" i="10"/>
  <c r="C18" i="9"/>
  <c r="B13" i="7"/>
  <c r="B13" i="11"/>
  <c r="B13" i="9"/>
  <c r="B13" i="10"/>
  <c r="B10" i="7"/>
  <c r="B10" i="11"/>
  <c r="B10" i="10"/>
  <c r="B10" i="9"/>
  <c r="E7" i="7"/>
  <c r="E7" i="11"/>
  <c r="E7" i="10"/>
  <c r="E7" i="9"/>
  <c r="C5" i="7"/>
  <c r="C5" i="11"/>
  <c r="C5" i="10"/>
  <c r="C5" i="9"/>
  <c r="B116" i="7"/>
  <c r="B116" i="11"/>
  <c r="B116" i="9"/>
  <c r="B116" i="10"/>
  <c r="B118" i="7"/>
  <c r="B118" i="11"/>
  <c r="B118" i="9"/>
  <c r="B118" i="10"/>
  <c r="D69" i="7"/>
  <c r="D69" i="11"/>
  <c r="D69" i="9"/>
  <c r="D69" i="10"/>
  <c r="B59" i="7"/>
  <c r="B59" i="11"/>
  <c r="B59" i="9"/>
  <c r="B59" i="10"/>
  <c r="C49" i="7"/>
  <c r="C49" i="11"/>
  <c r="C49" i="10"/>
  <c r="C49" i="9"/>
  <c r="D41" i="7"/>
  <c r="D41" i="10"/>
  <c r="D41" i="11"/>
  <c r="D41" i="9"/>
  <c r="B39" i="7"/>
  <c r="B39" i="11"/>
  <c r="B39" i="10"/>
  <c r="B39" i="9"/>
  <c r="B36" i="7"/>
  <c r="B36" i="11"/>
  <c r="B36" i="10"/>
  <c r="B36" i="9"/>
  <c r="C33" i="7"/>
  <c r="C33" i="11"/>
  <c r="C33" i="9"/>
  <c r="C33" i="10"/>
  <c r="D28" i="7"/>
  <c r="D28" i="11"/>
  <c r="D28" i="10"/>
  <c r="D28" i="9"/>
  <c r="B26" i="7"/>
  <c r="B26" i="11"/>
  <c r="B26" i="10"/>
  <c r="B26" i="9"/>
  <c r="B23" i="7"/>
  <c r="B23" i="11"/>
  <c r="B23" i="9"/>
  <c r="B23" i="10"/>
  <c r="D20" i="7"/>
  <c r="D20" i="11"/>
  <c r="D20" i="9"/>
  <c r="D20" i="10"/>
  <c r="B18" i="7"/>
  <c r="B18" i="11"/>
  <c r="B18" i="10"/>
  <c r="B18" i="9"/>
  <c r="E15" i="7"/>
  <c r="E15" i="11"/>
  <c r="E15" i="9"/>
  <c r="E15" i="10"/>
  <c r="E12" i="7"/>
  <c r="E12" i="11"/>
  <c r="E12" i="10"/>
  <c r="E12" i="9"/>
  <c r="D7" i="7"/>
  <c r="D7" i="11"/>
  <c r="D7" i="10"/>
  <c r="D7" i="9"/>
  <c r="B5" i="7"/>
  <c r="B5" i="11"/>
  <c r="B5" i="10"/>
  <c r="B5" i="9"/>
  <c r="C113" i="7"/>
  <c r="C113" i="11"/>
  <c r="C113" i="10"/>
  <c r="C113" i="9"/>
  <c r="C92" i="7"/>
  <c r="C92" i="11"/>
  <c r="C92" i="10"/>
  <c r="C92" i="9"/>
  <c r="E64" i="7"/>
  <c r="E64" i="11"/>
  <c r="E64" i="10"/>
  <c r="E64" i="9"/>
  <c r="B62" i="7"/>
  <c r="B62" i="11"/>
  <c r="B62" i="10"/>
  <c r="B62" i="9"/>
  <c r="C54" i="7"/>
  <c r="C54" i="11"/>
  <c r="C54" i="10"/>
  <c r="C54" i="9"/>
  <c r="C46" i="7"/>
  <c r="C46" i="11"/>
  <c r="C46" i="10"/>
  <c r="C46" i="9"/>
  <c r="B2" i="7"/>
  <c r="B2" i="11"/>
  <c r="B2" i="10"/>
  <c r="B2" i="9"/>
  <c r="D120" i="7"/>
  <c r="D120" i="11"/>
  <c r="D120" i="9"/>
  <c r="D120" i="10"/>
  <c r="D115" i="7"/>
  <c r="D115" i="11"/>
  <c r="D115" i="10"/>
  <c r="D115" i="9"/>
  <c r="B113" i="7"/>
  <c r="B113" i="11"/>
  <c r="B113" i="10"/>
  <c r="B113" i="9"/>
  <c r="D110" i="7"/>
  <c r="D110" i="11"/>
  <c r="D110" i="10"/>
  <c r="D110" i="9"/>
  <c r="D107" i="7"/>
  <c r="D107" i="11"/>
  <c r="D107" i="10"/>
  <c r="D107" i="9"/>
  <c r="B105" i="7"/>
  <c r="B105" i="11"/>
  <c r="B105" i="9"/>
  <c r="B105" i="10"/>
  <c r="E102" i="7"/>
  <c r="E102" i="11"/>
  <c r="E102" i="10"/>
  <c r="E102" i="9"/>
  <c r="C100" i="7"/>
  <c r="C100" i="11"/>
  <c r="C100" i="10"/>
  <c r="C100" i="9"/>
  <c r="D97" i="7"/>
  <c r="D97" i="11"/>
  <c r="D97" i="9"/>
  <c r="D97" i="10"/>
  <c r="D94" i="7"/>
  <c r="D94" i="11"/>
  <c r="D94" i="9"/>
  <c r="D94" i="10"/>
  <c r="B92" i="7"/>
  <c r="B92" i="11"/>
  <c r="B92" i="9"/>
  <c r="B92" i="10"/>
  <c r="E89" i="7"/>
  <c r="E89" i="11"/>
  <c r="E89" i="10"/>
  <c r="E89" i="9"/>
  <c r="C87" i="7"/>
  <c r="C87" i="11"/>
  <c r="C87" i="10"/>
  <c r="C87" i="9"/>
  <c r="E84" i="7"/>
  <c r="E84" i="11"/>
  <c r="E84" i="10"/>
  <c r="E84" i="9"/>
  <c r="B82" i="7"/>
  <c r="B82" i="11"/>
  <c r="B82" i="10"/>
  <c r="B82" i="9"/>
  <c r="E79" i="7"/>
  <c r="E79" i="11"/>
  <c r="E79" i="10"/>
  <c r="E79" i="9"/>
  <c r="C77" i="7"/>
  <c r="C77" i="11"/>
  <c r="C77" i="10"/>
  <c r="C77" i="9"/>
  <c r="E74" i="7"/>
  <c r="E74" i="11"/>
  <c r="E74" i="10"/>
  <c r="E74" i="9"/>
  <c r="B72" i="7"/>
  <c r="B72" i="11"/>
  <c r="B72" i="10"/>
  <c r="B72" i="9"/>
  <c r="C69" i="7"/>
  <c r="C69" i="11"/>
  <c r="C69" i="10"/>
  <c r="C69" i="9"/>
  <c r="D64" i="7"/>
  <c r="D64" i="11"/>
  <c r="D64" i="10"/>
  <c r="D64" i="9"/>
  <c r="E61" i="7"/>
  <c r="E61" i="11"/>
  <c r="E61" i="10"/>
  <c r="E61" i="9"/>
  <c r="D56" i="7"/>
  <c r="D56" i="11"/>
  <c r="D56" i="9"/>
  <c r="D56" i="10"/>
  <c r="B54" i="7"/>
  <c r="B54" i="11"/>
  <c r="B54" i="10"/>
  <c r="B54" i="9"/>
  <c r="E51" i="7"/>
  <c r="E51" i="11"/>
  <c r="E51" i="10"/>
  <c r="E51" i="9"/>
  <c r="B49" i="7"/>
  <c r="B49" i="11"/>
  <c r="B49" i="9"/>
  <c r="B49" i="10"/>
  <c r="B46" i="7"/>
  <c r="B46" i="11"/>
  <c r="B46" i="10"/>
  <c r="B46" i="9"/>
  <c r="E43" i="7"/>
  <c r="E43" i="11"/>
  <c r="E43" i="10"/>
  <c r="E43" i="9"/>
  <c r="C41" i="7"/>
  <c r="C41" i="11"/>
  <c r="C41" i="10"/>
  <c r="C41" i="9"/>
  <c r="E38" i="7"/>
  <c r="E38" i="11"/>
  <c r="E38" i="10"/>
  <c r="E38" i="9"/>
  <c r="E35" i="7"/>
  <c r="E35" i="11"/>
  <c r="E35" i="10"/>
  <c r="E35" i="9"/>
  <c r="B33" i="7"/>
  <c r="B33" i="11"/>
  <c r="B33" i="9"/>
  <c r="B33" i="10"/>
  <c r="E30" i="7"/>
  <c r="E30" i="11"/>
  <c r="E30" i="10"/>
  <c r="E30" i="9"/>
  <c r="C28" i="7"/>
  <c r="C28" i="11"/>
  <c r="C28" i="10"/>
  <c r="C28" i="9"/>
  <c r="E25" i="7"/>
  <c r="E25" i="11"/>
  <c r="E25" i="10"/>
  <c r="E25" i="9"/>
  <c r="E22" i="7"/>
  <c r="E22" i="11"/>
  <c r="E22" i="10"/>
  <c r="E22" i="9"/>
  <c r="C20" i="7"/>
  <c r="C20" i="11"/>
  <c r="C20" i="10"/>
  <c r="C20" i="9"/>
  <c r="D15" i="7"/>
  <c r="D15" i="11"/>
  <c r="D15" i="9"/>
  <c r="D15" i="10"/>
  <c r="D12" i="7"/>
  <c r="D12" i="11"/>
  <c r="D12" i="10"/>
  <c r="D12" i="9"/>
  <c r="E9" i="7"/>
  <c r="E9" i="11"/>
  <c r="E9" i="10"/>
  <c r="E9" i="9"/>
  <c r="C7" i="7"/>
  <c r="C7" i="11"/>
  <c r="C7" i="10"/>
  <c r="C7" i="9"/>
  <c r="E115" i="7"/>
  <c r="E115" i="11"/>
  <c r="E115" i="10"/>
  <c r="E115" i="9"/>
  <c r="E56" i="7"/>
  <c r="E56" i="11"/>
  <c r="E56" i="10"/>
  <c r="E56" i="9"/>
  <c r="C120" i="7"/>
  <c r="C120" i="11"/>
  <c r="C120" i="10"/>
  <c r="C120" i="9"/>
  <c r="E117" i="7"/>
  <c r="E117" i="11"/>
  <c r="E117" i="10"/>
  <c r="E117" i="9"/>
  <c r="C115" i="7"/>
  <c r="C115" i="11"/>
  <c r="C115" i="10"/>
  <c r="C115" i="9"/>
  <c r="C110" i="7"/>
  <c r="C110" i="11"/>
  <c r="C110" i="10"/>
  <c r="C110" i="9"/>
  <c r="C107" i="7"/>
  <c r="C107" i="11"/>
  <c r="C107" i="10"/>
  <c r="C107" i="9"/>
  <c r="D102" i="7"/>
  <c r="D102" i="11"/>
  <c r="D102" i="10"/>
  <c r="D102" i="9"/>
  <c r="B100" i="7"/>
  <c r="B100" i="11"/>
  <c r="B100" i="10"/>
  <c r="B100" i="9"/>
  <c r="C97" i="7"/>
  <c r="C97" i="11"/>
  <c r="C97" i="10"/>
  <c r="C97" i="9"/>
  <c r="C94" i="7"/>
  <c r="C94" i="11"/>
  <c r="C94" i="10"/>
  <c r="C94" i="9"/>
  <c r="D89" i="7"/>
  <c r="D89" i="11"/>
  <c r="D89" i="10"/>
  <c r="D89" i="9"/>
  <c r="B87" i="7"/>
  <c r="B87" i="11"/>
  <c r="B87" i="10"/>
  <c r="B87" i="9"/>
  <c r="D84" i="7"/>
  <c r="D84" i="11"/>
  <c r="D84" i="10"/>
  <c r="D84" i="9"/>
  <c r="D79" i="7"/>
  <c r="D79" i="11"/>
  <c r="D79" i="10"/>
  <c r="D79" i="9"/>
  <c r="B77" i="7"/>
  <c r="B77" i="11"/>
  <c r="B77" i="10"/>
  <c r="B77" i="9"/>
  <c r="D74" i="7"/>
  <c r="D74" i="11"/>
  <c r="D74" i="10"/>
  <c r="D74" i="9"/>
  <c r="E71" i="7"/>
  <c r="E71" i="11"/>
  <c r="E71" i="10"/>
  <c r="E71" i="9"/>
  <c r="B69" i="7"/>
  <c r="B69" i="11"/>
  <c r="B69" i="9"/>
  <c r="B69" i="10"/>
  <c r="E66" i="7"/>
  <c r="E66" i="11"/>
  <c r="E66" i="10"/>
  <c r="E66" i="9"/>
  <c r="C64" i="7"/>
  <c r="C64" i="11"/>
  <c r="C64" i="10"/>
  <c r="C64" i="9"/>
  <c r="D61" i="7"/>
  <c r="D61" i="11"/>
  <c r="D61" i="9"/>
  <c r="D61" i="10"/>
  <c r="E58" i="7"/>
  <c r="E58" i="11"/>
  <c r="E58" i="10"/>
  <c r="E58" i="9"/>
  <c r="C56" i="7"/>
  <c r="C56" i="11"/>
  <c r="C56" i="10"/>
  <c r="C56" i="9"/>
  <c r="D51" i="7"/>
  <c r="D51" i="11"/>
  <c r="D51" i="9"/>
  <c r="D51" i="10"/>
  <c r="E48" i="7"/>
  <c r="E48" i="11"/>
  <c r="E48" i="10"/>
  <c r="E48" i="9"/>
  <c r="D43" i="7"/>
  <c r="D43" i="11"/>
  <c r="D43" i="10"/>
  <c r="D43" i="9"/>
  <c r="B41" i="7"/>
  <c r="B41" i="11"/>
  <c r="B41" i="10"/>
  <c r="B41" i="9"/>
  <c r="D38" i="7"/>
  <c r="D38" i="11"/>
  <c r="D38" i="10"/>
  <c r="D38" i="9"/>
  <c r="D35" i="7"/>
  <c r="D35" i="11"/>
  <c r="D35" i="9"/>
  <c r="D35" i="10"/>
  <c r="D30" i="7"/>
  <c r="D30" i="11"/>
  <c r="D30" i="10"/>
  <c r="D30" i="9"/>
  <c r="B28" i="7"/>
  <c r="B28" i="11"/>
  <c r="B28" i="10"/>
  <c r="B28" i="9"/>
  <c r="D25" i="7"/>
  <c r="D25" i="11"/>
  <c r="D25" i="9"/>
  <c r="D25" i="10"/>
  <c r="D22" i="7"/>
  <c r="D22" i="11"/>
  <c r="D22" i="9"/>
  <c r="D22" i="10"/>
  <c r="B20" i="7"/>
  <c r="B20" i="11"/>
  <c r="B20" i="9"/>
  <c r="B20" i="10"/>
  <c r="E17" i="7"/>
  <c r="E17" i="11"/>
  <c r="E17" i="10"/>
  <c r="E17" i="9"/>
  <c r="C15" i="7"/>
  <c r="C15" i="11"/>
  <c r="C15" i="9"/>
  <c r="C15" i="10"/>
  <c r="C12" i="7"/>
  <c r="C12" i="10"/>
  <c r="C12" i="11"/>
  <c r="C12" i="9"/>
  <c r="D9" i="7"/>
  <c r="D9" i="11"/>
  <c r="D9" i="9"/>
  <c r="D9" i="10"/>
  <c r="B7" i="7"/>
  <c r="B7" i="11"/>
  <c r="B7" i="10"/>
  <c r="B7" i="9"/>
  <c r="E4" i="7"/>
  <c r="E4" i="11"/>
  <c r="E4" i="10"/>
  <c r="E4" i="9"/>
  <c r="C111" i="7"/>
  <c r="C111" i="11"/>
  <c r="C111" i="10"/>
  <c r="C111" i="9"/>
  <c r="E94" i="7"/>
  <c r="E94" i="11"/>
  <c r="E94" i="10"/>
  <c r="E94" i="9"/>
  <c r="C72" i="7"/>
  <c r="C72" i="11"/>
  <c r="C72" i="10"/>
  <c r="C72" i="9"/>
  <c r="D117" i="7"/>
  <c r="D117" i="11"/>
  <c r="D117" i="9"/>
  <c r="D117" i="10"/>
  <c r="E112" i="7"/>
  <c r="E112" i="11"/>
  <c r="E112" i="10"/>
  <c r="E112" i="9"/>
  <c r="E104" i="7"/>
  <c r="E104" i="11"/>
  <c r="E104" i="10"/>
  <c r="E104" i="9"/>
  <c r="B94" i="7"/>
  <c r="B94" i="11"/>
  <c r="B94" i="9"/>
  <c r="B94" i="10"/>
  <c r="E91" i="7"/>
  <c r="E91" i="11"/>
  <c r="E91" i="10"/>
  <c r="E91" i="9"/>
  <c r="C89" i="7"/>
  <c r="C89" i="11"/>
  <c r="C89" i="10"/>
  <c r="C89" i="9"/>
  <c r="C84" i="7"/>
  <c r="C84" i="11"/>
  <c r="C84" i="10"/>
  <c r="C84" i="9"/>
  <c r="E81" i="7"/>
  <c r="E81" i="11"/>
  <c r="E81" i="10"/>
  <c r="E81" i="9"/>
  <c r="C79" i="7"/>
  <c r="C79" i="11"/>
  <c r="C79" i="10"/>
  <c r="C79" i="9"/>
  <c r="C74" i="7"/>
  <c r="C74" i="11"/>
  <c r="C74" i="10"/>
  <c r="C74" i="9"/>
  <c r="D71" i="7"/>
  <c r="D71" i="11"/>
  <c r="D71" i="9"/>
  <c r="D71" i="10"/>
  <c r="D66" i="7"/>
  <c r="D66" i="11"/>
  <c r="D66" i="10"/>
  <c r="D66" i="9"/>
  <c r="B64" i="7"/>
  <c r="B64" i="11"/>
  <c r="B64" i="10"/>
  <c r="B64" i="9"/>
  <c r="C61" i="7"/>
  <c r="C61" i="11"/>
  <c r="C61" i="10"/>
  <c r="C61" i="9"/>
  <c r="D58" i="7"/>
  <c r="D58" i="11"/>
  <c r="D58" i="9"/>
  <c r="D58" i="10"/>
  <c r="B56" i="7"/>
  <c r="B56" i="11"/>
  <c r="B56" i="9"/>
  <c r="B56" i="10"/>
  <c r="E53" i="7"/>
  <c r="E53" i="11"/>
  <c r="E53" i="10"/>
  <c r="E53" i="9"/>
  <c r="C51" i="7"/>
  <c r="C51" i="11"/>
  <c r="C51" i="10"/>
  <c r="C51" i="9"/>
  <c r="D48" i="7"/>
  <c r="D48" i="11"/>
  <c r="D48" i="10"/>
  <c r="D48" i="9"/>
  <c r="E45" i="7"/>
  <c r="E45" i="11"/>
  <c r="E45" i="10"/>
  <c r="E45" i="9"/>
  <c r="C43" i="7"/>
  <c r="C43" i="11"/>
  <c r="C43" i="10"/>
  <c r="C43" i="9"/>
  <c r="C38" i="7"/>
  <c r="C38" i="11"/>
  <c r="C38" i="10"/>
  <c r="C38" i="9"/>
  <c r="C35" i="7"/>
  <c r="C35" i="11"/>
  <c r="C35" i="10"/>
  <c r="C35" i="9"/>
  <c r="E32" i="7"/>
  <c r="E32" i="11"/>
  <c r="E32" i="10"/>
  <c r="E32" i="9"/>
  <c r="C30" i="7"/>
  <c r="C30" i="11"/>
  <c r="C30" i="10"/>
  <c r="C30" i="9"/>
  <c r="C25" i="7"/>
  <c r="C25" i="11"/>
  <c r="C25" i="10"/>
  <c r="C25" i="9"/>
  <c r="C22" i="7"/>
  <c r="C22" i="11"/>
  <c r="C22" i="10"/>
  <c r="C22" i="9"/>
  <c r="D17" i="7"/>
  <c r="D17" i="11"/>
  <c r="D17" i="10"/>
  <c r="D17" i="9"/>
  <c r="B15" i="7"/>
  <c r="B15" i="11"/>
  <c r="B15" i="10"/>
  <c r="B15" i="9"/>
  <c r="B12" i="7"/>
  <c r="B12" i="11"/>
  <c r="B12" i="10"/>
  <c r="B12" i="9"/>
  <c r="C9" i="7"/>
  <c r="C9" i="11"/>
  <c r="C9" i="10"/>
  <c r="C9" i="9"/>
  <c r="D4" i="7"/>
  <c r="D4" i="11"/>
  <c r="D4" i="10"/>
  <c r="D4" i="9"/>
  <c r="E120" i="7"/>
  <c r="E120" i="11"/>
  <c r="E120" i="10"/>
  <c r="E120" i="9"/>
  <c r="D100" i="7"/>
  <c r="D100" i="11"/>
  <c r="D100" i="10"/>
  <c r="D100" i="9"/>
  <c r="D87" i="7"/>
  <c r="D87" i="10"/>
  <c r="D87" i="11"/>
  <c r="D87" i="9"/>
  <c r="B115" i="7"/>
  <c r="B115" i="11"/>
  <c r="B115" i="10"/>
  <c r="B115" i="9"/>
  <c r="C117" i="7"/>
  <c r="C117" i="11"/>
  <c r="C117" i="10"/>
  <c r="C117" i="9"/>
  <c r="E109" i="7"/>
  <c r="E109" i="11"/>
  <c r="E109" i="10"/>
  <c r="E109" i="9"/>
  <c r="D104" i="7"/>
  <c r="D104" i="11"/>
  <c r="D104" i="9"/>
  <c r="D104" i="10"/>
  <c r="E99" i="7"/>
  <c r="E99" i="11"/>
  <c r="E99" i="10"/>
  <c r="E99" i="9"/>
  <c r="E96" i="7"/>
  <c r="E96" i="11"/>
  <c r="E96" i="10"/>
  <c r="E96" i="9"/>
  <c r="D91" i="7"/>
  <c r="D91" i="11"/>
  <c r="D91" i="10"/>
  <c r="D91" i="9"/>
  <c r="E86" i="7"/>
  <c r="E86" i="11"/>
  <c r="E86" i="10"/>
  <c r="E86" i="9"/>
  <c r="E76" i="7"/>
  <c r="E76" i="11"/>
  <c r="E76" i="10"/>
  <c r="E76" i="9"/>
  <c r="B74" i="7"/>
  <c r="B74" i="11"/>
  <c r="B74" i="10"/>
  <c r="B74" i="9"/>
  <c r="C71" i="7"/>
  <c r="C71" i="11"/>
  <c r="C71" i="10"/>
  <c r="C71" i="9"/>
  <c r="E68" i="7"/>
  <c r="E68" i="11"/>
  <c r="E68" i="10"/>
  <c r="E68" i="9"/>
  <c r="C66" i="7"/>
  <c r="C66" i="11"/>
  <c r="C66" i="10"/>
  <c r="C66" i="9"/>
  <c r="B61" i="7"/>
  <c r="B61" i="11"/>
  <c r="B61" i="9"/>
  <c r="B61" i="10"/>
  <c r="C58" i="7"/>
  <c r="C58" i="11"/>
  <c r="C58" i="10"/>
  <c r="C58" i="9"/>
  <c r="D53" i="7"/>
  <c r="D53" i="11"/>
  <c r="D53" i="10"/>
  <c r="D53" i="9"/>
  <c r="B51" i="7"/>
  <c r="B51" i="11"/>
  <c r="B51" i="10"/>
  <c r="B51" i="9"/>
  <c r="C48" i="7"/>
  <c r="C48" i="11"/>
  <c r="C48" i="10"/>
  <c r="C48" i="9"/>
  <c r="D45" i="7"/>
  <c r="D45" i="11"/>
  <c r="D45" i="9"/>
  <c r="D45" i="10"/>
  <c r="B43" i="7"/>
  <c r="B43" i="11"/>
  <c r="B43" i="10"/>
  <c r="B43" i="9"/>
  <c r="E40" i="7"/>
  <c r="E40" i="11"/>
  <c r="E40" i="10"/>
  <c r="E40" i="9"/>
  <c r="B38" i="7"/>
  <c r="B38" i="11"/>
  <c r="B38" i="10"/>
  <c r="B38" i="9"/>
  <c r="B35" i="7"/>
  <c r="B35" i="11"/>
  <c r="B35" i="9"/>
  <c r="B35" i="10"/>
  <c r="D32" i="7"/>
  <c r="D32" i="11"/>
  <c r="D32" i="9"/>
  <c r="D32" i="10"/>
  <c r="B30" i="7"/>
  <c r="B30" i="11"/>
  <c r="B30" i="10"/>
  <c r="B30" i="9"/>
  <c r="E27" i="7"/>
  <c r="E27" i="11"/>
  <c r="E27" i="9"/>
  <c r="E27" i="10"/>
  <c r="B25" i="7"/>
  <c r="B25" i="11"/>
  <c r="B25" i="9"/>
  <c r="B25" i="10"/>
  <c r="B22" i="7"/>
  <c r="B22" i="11"/>
  <c r="B22" i="10"/>
  <c r="B22" i="9"/>
  <c r="E19" i="7"/>
  <c r="E19" i="11"/>
  <c r="E19" i="10"/>
  <c r="E19" i="9"/>
  <c r="C17" i="7"/>
  <c r="C17" i="11"/>
  <c r="C17" i="10"/>
  <c r="C17" i="9"/>
  <c r="E14" i="7"/>
  <c r="E14" i="11"/>
  <c r="E14" i="10"/>
  <c r="E14" i="9"/>
  <c r="E11" i="7"/>
  <c r="E11" i="11"/>
  <c r="E11" i="9"/>
  <c r="E11" i="10"/>
  <c r="B9" i="7"/>
  <c r="B9" i="11"/>
  <c r="B9" i="9"/>
  <c r="B9" i="10"/>
  <c r="E6" i="7"/>
  <c r="E6" i="11"/>
  <c r="E6" i="9"/>
  <c r="E6" i="10"/>
  <c r="C4" i="7"/>
  <c r="C4" i="11"/>
  <c r="C4" i="10"/>
  <c r="C4" i="9"/>
  <c r="C121" i="7"/>
  <c r="C121" i="11"/>
  <c r="C121" i="10"/>
  <c r="C121" i="9"/>
  <c r="B75" i="7"/>
  <c r="B75" i="11"/>
  <c r="B75" i="10"/>
  <c r="B75" i="9"/>
  <c r="B110" i="7"/>
  <c r="B110" i="11"/>
  <c r="B110" i="10"/>
  <c r="B110" i="9"/>
  <c r="B79" i="7"/>
  <c r="B79" i="11"/>
  <c r="B79" i="10"/>
  <c r="B79" i="9"/>
  <c r="D2" i="7"/>
  <c r="D2" i="11"/>
  <c r="D2" i="10"/>
  <c r="D2" i="9"/>
  <c r="E119" i="7"/>
  <c r="E119" i="11"/>
  <c r="E119" i="10"/>
  <c r="E119" i="9"/>
  <c r="B117" i="7"/>
  <c r="B117" i="11"/>
  <c r="B117" i="9"/>
  <c r="B117" i="10"/>
  <c r="E114" i="7"/>
  <c r="E114" i="11"/>
  <c r="E114" i="10"/>
  <c r="E114" i="9"/>
  <c r="C112" i="7"/>
  <c r="C112" i="11"/>
  <c r="C112" i="10"/>
  <c r="C112" i="9"/>
  <c r="D109" i="7"/>
  <c r="D109" i="11"/>
  <c r="D109" i="10"/>
  <c r="D109" i="9"/>
  <c r="E106" i="7"/>
  <c r="E106" i="10"/>
  <c r="E106" i="11"/>
  <c r="E106" i="9"/>
  <c r="C104" i="7"/>
  <c r="C104" i="11"/>
  <c r="C104" i="10"/>
  <c r="C104" i="9"/>
  <c r="D99" i="7"/>
  <c r="D99" i="11"/>
  <c r="D99" i="10"/>
  <c r="D99" i="9"/>
  <c r="D96" i="7"/>
  <c r="D96" i="11"/>
  <c r="D96" i="9"/>
  <c r="D96" i="10"/>
  <c r="E93" i="7"/>
  <c r="E93" i="11"/>
  <c r="E93" i="10"/>
  <c r="E93" i="9"/>
  <c r="C91" i="7"/>
  <c r="C91" i="11"/>
  <c r="C91" i="10"/>
  <c r="C91" i="9"/>
  <c r="D86" i="7"/>
  <c r="D86" i="11"/>
  <c r="D86" i="10"/>
  <c r="D86" i="9"/>
  <c r="E83" i="7"/>
  <c r="E83" i="11"/>
  <c r="E83" i="10"/>
  <c r="E83" i="9"/>
  <c r="C81" i="7"/>
  <c r="C81" i="11"/>
  <c r="C81" i="10"/>
  <c r="C81" i="9"/>
  <c r="D76" i="7"/>
  <c r="D76" i="11"/>
  <c r="D76" i="10"/>
  <c r="D76" i="9"/>
  <c r="E73" i="7"/>
  <c r="E73" i="11"/>
  <c r="E73" i="10"/>
  <c r="E73" i="9"/>
  <c r="B71" i="7"/>
  <c r="B71" i="11"/>
  <c r="B71" i="9"/>
  <c r="B71" i="10"/>
  <c r="D68" i="7"/>
  <c r="D68" i="11"/>
  <c r="D68" i="9"/>
  <c r="D68" i="10"/>
  <c r="B66" i="7"/>
  <c r="B66" i="11"/>
  <c r="B66" i="10"/>
  <c r="B66" i="9"/>
  <c r="E63" i="7"/>
  <c r="E63" i="11"/>
  <c r="E63" i="10"/>
  <c r="E63" i="9"/>
  <c r="E60" i="7"/>
  <c r="E60" i="11"/>
  <c r="E60" i="10"/>
  <c r="E60" i="9"/>
  <c r="B58" i="7"/>
  <c r="B58" i="11"/>
  <c r="B58" i="10"/>
  <c r="B58" i="9"/>
  <c r="E55" i="7"/>
  <c r="E55" i="11"/>
  <c r="E55" i="10"/>
  <c r="E55" i="9"/>
  <c r="C53" i="7"/>
  <c r="C53" i="11"/>
  <c r="C53" i="10"/>
  <c r="C53" i="9"/>
  <c r="E50" i="7"/>
  <c r="E50" i="11"/>
  <c r="E50" i="10"/>
  <c r="E50" i="9"/>
  <c r="B48" i="7"/>
  <c r="B48" i="11"/>
  <c r="B48" i="10"/>
  <c r="B48" i="9"/>
  <c r="C45" i="7"/>
  <c r="C45" i="11"/>
  <c r="C45" i="10"/>
  <c r="C45" i="9"/>
  <c r="D40" i="7"/>
  <c r="D40" i="11"/>
  <c r="D40" i="10"/>
  <c r="D40" i="9"/>
  <c r="E37" i="7"/>
  <c r="E37" i="11"/>
  <c r="E37" i="10"/>
  <c r="E37" i="9"/>
  <c r="E34" i="7"/>
  <c r="E34" i="11"/>
  <c r="E34" i="10"/>
  <c r="E34" i="9"/>
  <c r="C32" i="7"/>
  <c r="C32" i="11"/>
  <c r="C32" i="10"/>
  <c r="C32" i="9"/>
  <c r="D27" i="7"/>
  <c r="D27" i="11"/>
  <c r="D27" i="9"/>
  <c r="D27" i="10"/>
  <c r="E24" i="7"/>
  <c r="E24" i="10"/>
  <c r="E24" i="11"/>
  <c r="E24" i="9"/>
  <c r="D19" i="7"/>
  <c r="D19" i="11"/>
  <c r="D19" i="10"/>
  <c r="D19" i="9"/>
  <c r="B17" i="7"/>
  <c r="B17" i="11"/>
  <c r="B17" i="10"/>
  <c r="B17" i="9"/>
  <c r="D14" i="7"/>
  <c r="D14" i="11"/>
  <c r="D14" i="10"/>
  <c r="D14" i="9"/>
  <c r="D11" i="7"/>
  <c r="D11" i="11"/>
  <c r="D11" i="9"/>
  <c r="D11" i="10"/>
  <c r="D6" i="7"/>
  <c r="D6" i="11"/>
  <c r="D6" i="10"/>
  <c r="D6" i="9"/>
  <c r="B4" i="7"/>
  <c r="B4" i="11"/>
  <c r="B4" i="10"/>
  <c r="B4" i="9"/>
  <c r="E105" i="7"/>
  <c r="E105" i="10"/>
  <c r="E105" i="11"/>
  <c r="E105" i="9"/>
  <c r="E110" i="7"/>
  <c r="E110" i="11"/>
  <c r="E110" i="10"/>
  <c r="E110" i="9"/>
  <c r="D77" i="7"/>
  <c r="D77" i="11"/>
  <c r="D77" i="10"/>
  <c r="D77" i="9"/>
  <c r="B120" i="7"/>
  <c r="B120" i="11"/>
  <c r="B120" i="10"/>
  <c r="B120" i="9"/>
  <c r="B97" i="7"/>
  <c r="B97" i="11"/>
  <c r="B97" i="10"/>
  <c r="B97" i="9"/>
  <c r="E2" i="11"/>
  <c r="E2" i="9"/>
  <c r="E2" i="10"/>
  <c r="C2" i="7"/>
  <c r="C2" i="11"/>
  <c r="C2" i="9"/>
  <c r="C2" i="10"/>
  <c r="D119" i="7"/>
  <c r="D119" i="11"/>
  <c r="D119" i="9"/>
  <c r="D119" i="10"/>
  <c r="D114" i="7"/>
  <c r="D114" i="11"/>
  <c r="D114" i="10"/>
  <c r="D114" i="9"/>
  <c r="B112" i="7"/>
  <c r="B112" i="11"/>
  <c r="B112" i="10"/>
  <c r="B112" i="9"/>
  <c r="C109" i="7"/>
  <c r="C109" i="11"/>
  <c r="C109" i="10"/>
  <c r="C109" i="9"/>
  <c r="D106" i="7"/>
  <c r="D106" i="11"/>
  <c r="D106" i="9"/>
  <c r="D106" i="10"/>
  <c r="B104" i="7"/>
  <c r="B104" i="11"/>
  <c r="B104" i="9"/>
  <c r="B104" i="10"/>
  <c r="E101" i="7"/>
  <c r="E101" i="11"/>
  <c r="E101" i="10"/>
  <c r="E101" i="9"/>
  <c r="C99" i="7"/>
  <c r="C99" i="11"/>
  <c r="C99" i="10"/>
  <c r="C99" i="9"/>
  <c r="C96" i="7"/>
  <c r="C96" i="11"/>
  <c r="C96" i="10"/>
  <c r="C96" i="9"/>
  <c r="D93" i="7"/>
  <c r="D93" i="11"/>
  <c r="D93" i="9"/>
  <c r="D93" i="10"/>
  <c r="B91" i="7"/>
  <c r="B91" i="11"/>
  <c r="B91" i="10"/>
  <c r="B91" i="9"/>
  <c r="E88" i="7"/>
  <c r="E88" i="11"/>
  <c r="E88" i="10"/>
  <c r="E88" i="9"/>
  <c r="C86" i="7"/>
  <c r="C86" i="11"/>
  <c r="C86" i="10"/>
  <c r="C86" i="9"/>
  <c r="D83" i="7"/>
  <c r="D83" i="11"/>
  <c r="D83" i="9"/>
  <c r="D83" i="10"/>
  <c r="B81" i="7"/>
  <c r="B81" i="11"/>
  <c r="B81" i="9"/>
  <c r="B81" i="10"/>
  <c r="E78" i="7"/>
  <c r="E78" i="11"/>
  <c r="E78" i="10"/>
  <c r="E78" i="9"/>
  <c r="C76" i="7"/>
  <c r="C76" i="11"/>
  <c r="C76" i="10"/>
  <c r="C76" i="9"/>
  <c r="D73" i="7"/>
  <c r="D73" i="11"/>
  <c r="D73" i="9"/>
  <c r="D73" i="10"/>
  <c r="E70" i="7"/>
  <c r="E70" i="11"/>
  <c r="E70" i="10"/>
  <c r="E70" i="9"/>
  <c r="C68" i="7"/>
  <c r="C68" i="11"/>
  <c r="C68" i="10"/>
  <c r="C68" i="9"/>
  <c r="D63" i="7"/>
  <c r="D63" i="11"/>
  <c r="D63" i="9"/>
  <c r="D63" i="10"/>
  <c r="D60" i="7"/>
  <c r="D60" i="11"/>
  <c r="D60" i="10"/>
  <c r="D60" i="9"/>
  <c r="D55" i="7"/>
  <c r="D55" i="11"/>
  <c r="D55" i="10"/>
  <c r="D55" i="9"/>
  <c r="B53" i="7"/>
  <c r="B53" i="11"/>
  <c r="B53" i="10"/>
  <c r="B53" i="9"/>
  <c r="D50" i="7"/>
  <c r="D50" i="11"/>
  <c r="D50" i="10"/>
  <c r="D50" i="9"/>
  <c r="E47" i="7"/>
  <c r="E47" i="11"/>
  <c r="E47" i="10"/>
  <c r="E47" i="9"/>
  <c r="B45" i="7"/>
  <c r="B45" i="11"/>
  <c r="B45" i="9"/>
  <c r="B45" i="10"/>
  <c r="E42" i="7"/>
  <c r="E42" i="11"/>
  <c r="E42" i="10"/>
  <c r="E42" i="9"/>
  <c r="C40" i="7"/>
  <c r="C40" i="11"/>
  <c r="C40" i="10"/>
  <c r="C40" i="9"/>
  <c r="D37" i="7"/>
  <c r="D37" i="11"/>
  <c r="D37" i="9"/>
  <c r="D37" i="10"/>
  <c r="D34" i="7"/>
  <c r="D34" i="11"/>
  <c r="D34" i="9"/>
  <c r="D34" i="10"/>
  <c r="B32" i="7"/>
  <c r="B32" i="11"/>
  <c r="B32" i="9"/>
  <c r="B32" i="10"/>
  <c r="E29" i="7"/>
  <c r="E29" i="11"/>
  <c r="E29" i="10"/>
  <c r="E29" i="9"/>
  <c r="C27" i="7"/>
  <c r="C27" i="11"/>
  <c r="C27" i="9"/>
  <c r="C27" i="10"/>
  <c r="D24" i="7"/>
  <c r="D24" i="11"/>
  <c r="D24" i="10"/>
  <c r="D24" i="9"/>
  <c r="E21" i="7"/>
  <c r="E21" i="11"/>
  <c r="E21" i="9"/>
  <c r="E21" i="10"/>
  <c r="C19" i="7"/>
  <c r="C19" i="11"/>
  <c r="C19" i="10"/>
  <c r="C19" i="9"/>
  <c r="C14" i="7"/>
  <c r="C14" i="11"/>
  <c r="C14" i="10"/>
  <c r="C14" i="9"/>
  <c r="C11" i="7"/>
  <c r="C11" i="9"/>
  <c r="C11" i="11"/>
  <c r="C11" i="10"/>
  <c r="E8" i="7"/>
  <c r="E8" i="11"/>
  <c r="E8" i="10"/>
  <c r="E8" i="9"/>
  <c r="C6" i="7"/>
  <c r="C6" i="11"/>
  <c r="C6" i="9"/>
  <c r="C6" i="10"/>
  <c r="C108" i="7"/>
  <c r="C108" i="11"/>
  <c r="C108" i="10"/>
  <c r="C108" i="9"/>
  <c r="E107" i="7"/>
  <c r="E107" i="11"/>
  <c r="E107" i="10"/>
  <c r="E107" i="9"/>
  <c r="B102" i="7"/>
  <c r="B102" i="11"/>
  <c r="B102" i="10"/>
  <c r="B102" i="9"/>
  <c r="D81" i="7"/>
  <c r="D81" i="11"/>
  <c r="D81" i="9"/>
  <c r="D81" i="10"/>
  <c r="C119" i="7"/>
  <c r="C119" i="11"/>
  <c r="C119" i="10"/>
  <c r="C119" i="9"/>
  <c r="C114" i="7"/>
  <c r="C114" i="11"/>
  <c r="C114" i="10"/>
  <c r="C114" i="9"/>
  <c r="C106" i="7"/>
  <c r="C106" i="11"/>
  <c r="C106" i="10"/>
  <c r="C106" i="9"/>
  <c r="D101" i="7"/>
  <c r="D101" i="11"/>
  <c r="D101" i="10"/>
  <c r="D101" i="9"/>
  <c r="B96" i="7"/>
  <c r="B96" i="11"/>
  <c r="B96" i="10"/>
  <c r="B96" i="9"/>
  <c r="D88" i="7"/>
  <c r="D88" i="11"/>
  <c r="D88" i="10"/>
  <c r="D88" i="9"/>
  <c r="B86" i="7"/>
  <c r="B86" i="11"/>
  <c r="B86" i="10"/>
  <c r="B86" i="9"/>
  <c r="C83" i="7"/>
  <c r="C83" i="11"/>
  <c r="C83" i="10"/>
  <c r="C83" i="9"/>
  <c r="D78" i="7"/>
  <c r="D78" i="11"/>
  <c r="D78" i="10"/>
  <c r="D78" i="9"/>
  <c r="B76" i="7"/>
  <c r="B76" i="11"/>
  <c r="B76" i="10"/>
  <c r="B76" i="9"/>
  <c r="C73" i="7"/>
  <c r="C73" i="11"/>
  <c r="C73" i="10"/>
  <c r="C73" i="9"/>
  <c r="D70" i="7"/>
  <c r="D70" i="11"/>
  <c r="D70" i="9"/>
  <c r="D70" i="10"/>
  <c r="B68" i="7"/>
  <c r="B68" i="11"/>
  <c r="B68" i="9"/>
  <c r="B68" i="10"/>
  <c r="E65" i="7"/>
  <c r="E65" i="11"/>
  <c r="E65" i="10"/>
  <c r="E65" i="9"/>
  <c r="C63" i="7"/>
  <c r="C63" i="11"/>
  <c r="C63" i="10"/>
  <c r="C63" i="9"/>
  <c r="C60" i="7"/>
  <c r="C60" i="11"/>
  <c r="C60" i="10"/>
  <c r="C60" i="9"/>
  <c r="E57" i="7"/>
  <c r="E57" i="11"/>
  <c r="E57" i="10"/>
  <c r="E57" i="9"/>
  <c r="C55" i="7"/>
  <c r="C55" i="11"/>
  <c r="C55" i="10"/>
  <c r="C55" i="9"/>
  <c r="C50" i="7"/>
  <c r="C50" i="11"/>
  <c r="C50" i="10"/>
  <c r="C50" i="9"/>
  <c r="D47" i="7"/>
  <c r="D47" i="11"/>
  <c r="D47" i="9"/>
  <c r="D47" i="10"/>
  <c r="D42" i="7"/>
  <c r="D42" i="11"/>
  <c r="D42" i="10"/>
  <c r="D42" i="9"/>
  <c r="B40" i="7"/>
  <c r="B40" i="11"/>
  <c r="B40" i="10"/>
  <c r="B40" i="9"/>
  <c r="C37" i="7"/>
  <c r="C37" i="11"/>
  <c r="C37" i="10"/>
  <c r="C37" i="9"/>
  <c r="C34" i="7"/>
  <c r="C34" i="11"/>
  <c r="C34" i="10"/>
  <c r="C34" i="9"/>
  <c r="D29" i="7"/>
  <c r="D29" i="11"/>
  <c r="D29" i="10"/>
  <c r="D29" i="9"/>
  <c r="B27" i="7"/>
  <c r="B27" i="11"/>
  <c r="B27" i="10"/>
  <c r="B27" i="9"/>
  <c r="C24" i="7"/>
  <c r="C24" i="11"/>
  <c r="C24" i="10"/>
  <c r="C24" i="9"/>
  <c r="D21" i="7"/>
  <c r="D21" i="11"/>
  <c r="D21" i="9"/>
  <c r="D21" i="10"/>
  <c r="B19" i="7"/>
  <c r="B19" i="11"/>
  <c r="B19" i="10"/>
  <c r="B19" i="9"/>
  <c r="E16" i="7"/>
  <c r="E16" i="9"/>
  <c r="E16" i="11"/>
  <c r="E16" i="10"/>
  <c r="B14" i="7"/>
  <c r="B14" i="11"/>
  <c r="B14" i="10"/>
  <c r="B14" i="9"/>
  <c r="B11" i="7"/>
  <c r="B11" i="11"/>
  <c r="B11" i="9"/>
  <c r="B11" i="10"/>
  <c r="D8" i="7"/>
  <c r="D8" i="11"/>
  <c r="D8" i="9"/>
  <c r="D8" i="10"/>
  <c r="B6" i="7"/>
  <c r="B6" i="11"/>
  <c r="B6" i="10"/>
  <c r="B6" i="9"/>
  <c r="E3" i="7"/>
  <c r="E3" i="11"/>
  <c r="E3" i="10"/>
  <c r="E3" i="9"/>
  <c r="D118" i="7"/>
  <c r="D118" i="11"/>
  <c r="D118" i="9"/>
  <c r="D118" i="10"/>
  <c r="C105" i="7"/>
  <c r="C105" i="11"/>
  <c r="C105" i="10"/>
  <c r="C105" i="9"/>
  <c r="C82" i="7"/>
  <c r="C82" i="11"/>
  <c r="C82" i="10"/>
  <c r="C82" i="9"/>
  <c r="B107" i="7"/>
  <c r="B107" i="11"/>
  <c r="B107" i="10"/>
  <c r="B107" i="9"/>
  <c r="B89" i="7"/>
  <c r="B89" i="11"/>
  <c r="B89" i="10"/>
  <c r="B89" i="9"/>
  <c r="E116" i="7"/>
  <c r="E116" i="11"/>
  <c r="E116" i="10"/>
  <c r="E116" i="9"/>
  <c r="B109" i="7"/>
  <c r="B109" i="11"/>
  <c r="B109" i="10"/>
  <c r="B109" i="9"/>
  <c r="B99" i="7"/>
  <c r="B99" i="11"/>
  <c r="B99" i="10"/>
  <c r="B99" i="9"/>
  <c r="E121" i="7"/>
  <c r="E121" i="11"/>
  <c r="E121" i="10"/>
  <c r="E121" i="9"/>
  <c r="B119" i="7"/>
  <c r="B119" i="11"/>
  <c r="B119" i="10"/>
  <c r="B119" i="9"/>
  <c r="D116" i="7"/>
  <c r="D116" i="11"/>
  <c r="D116" i="10"/>
  <c r="D116" i="9"/>
  <c r="B114" i="7"/>
  <c r="B114" i="11"/>
  <c r="B114" i="10"/>
  <c r="B114" i="9"/>
  <c r="E111" i="7"/>
  <c r="E111" i="11"/>
  <c r="E111" i="10"/>
  <c r="E111" i="9"/>
  <c r="E108" i="7"/>
  <c r="E108" i="11"/>
  <c r="E108" i="10"/>
  <c r="E108" i="9"/>
  <c r="B106" i="7"/>
  <c r="B106" i="11"/>
  <c r="B106" i="9"/>
  <c r="B106" i="10"/>
  <c r="E103" i="7"/>
  <c r="E103" i="11"/>
  <c r="E103" i="10"/>
  <c r="E103" i="9"/>
  <c r="C101" i="7"/>
  <c r="C101" i="11"/>
  <c r="C101" i="10"/>
  <c r="C101" i="9"/>
  <c r="E98" i="7"/>
  <c r="E98" i="11"/>
  <c r="E98" i="10"/>
  <c r="E98" i="9"/>
  <c r="E95" i="7"/>
  <c r="E95" i="11"/>
  <c r="E95" i="10"/>
  <c r="E95" i="9"/>
  <c r="B93" i="7"/>
  <c r="B93" i="11"/>
  <c r="B93" i="10"/>
  <c r="B93" i="9"/>
  <c r="E90" i="7"/>
  <c r="E90" i="11"/>
  <c r="E90" i="10"/>
  <c r="E90" i="9"/>
  <c r="C88" i="7"/>
  <c r="C88" i="11"/>
  <c r="C88" i="10"/>
  <c r="C88" i="9"/>
  <c r="E85" i="7"/>
  <c r="E85" i="11"/>
  <c r="E85" i="10"/>
  <c r="E85" i="9"/>
  <c r="B83" i="7"/>
  <c r="B83" i="11"/>
  <c r="B83" i="9"/>
  <c r="B83" i="10"/>
  <c r="E80" i="7"/>
  <c r="E80" i="11"/>
  <c r="E80" i="10"/>
  <c r="E80" i="9"/>
  <c r="C78" i="7"/>
  <c r="C78" i="11"/>
  <c r="C78" i="10"/>
  <c r="C78" i="9"/>
  <c r="B73" i="7"/>
  <c r="B73" i="11"/>
  <c r="B73" i="9"/>
  <c r="B73" i="10"/>
  <c r="C70" i="7"/>
  <c r="C70" i="11"/>
  <c r="C70" i="10"/>
  <c r="C70" i="9"/>
  <c r="D65" i="7"/>
  <c r="D65" i="11"/>
  <c r="D65" i="10"/>
  <c r="D65" i="9"/>
  <c r="B63" i="7"/>
  <c r="B63" i="11"/>
  <c r="B63" i="10"/>
  <c r="B63" i="9"/>
  <c r="B60" i="7"/>
  <c r="B60" i="11"/>
  <c r="B60" i="10"/>
  <c r="B60" i="9"/>
  <c r="D57" i="7"/>
  <c r="D57" i="11"/>
  <c r="D57" i="9"/>
  <c r="D57" i="10"/>
  <c r="B55" i="7"/>
  <c r="B55" i="11"/>
  <c r="B55" i="10"/>
  <c r="B55" i="9"/>
  <c r="E52" i="7"/>
  <c r="E52" i="11"/>
  <c r="E52" i="10"/>
  <c r="E52" i="9"/>
  <c r="B50" i="7"/>
  <c r="B50" i="11"/>
  <c r="B50" i="10"/>
  <c r="B50" i="9"/>
  <c r="C47" i="7"/>
  <c r="C47" i="11"/>
  <c r="C47" i="10"/>
  <c r="C47" i="9"/>
  <c r="E44" i="7"/>
  <c r="E44" i="11"/>
  <c r="E44" i="10"/>
  <c r="E44" i="9"/>
  <c r="C42" i="7"/>
  <c r="C42" i="11"/>
  <c r="C42" i="10"/>
  <c r="C42" i="9"/>
  <c r="B37" i="7"/>
  <c r="B37" i="11"/>
  <c r="B37" i="9"/>
  <c r="B37" i="10"/>
  <c r="B34" i="7"/>
  <c r="B34" i="11"/>
  <c r="B34" i="10"/>
  <c r="B34" i="9"/>
  <c r="E31" i="7"/>
  <c r="E31" i="11"/>
  <c r="E31" i="10"/>
  <c r="E31" i="9"/>
  <c r="C29" i="7"/>
  <c r="C29" i="10"/>
  <c r="C29" i="11"/>
  <c r="C29" i="9"/>
  <c r="B24" i="7"/>
  <c r="B24" i="11"/>
  <c r="B24" i="10"/>
  <c r="B24" i="9"/>
  <c r="C21" i="7"/>
  <c r="C21" i="11"/>
  <c r="C21" i="9"/>
  <c r="C21" i="10"/>
  <c r="D16" i="7"/>
  <c r="D16" i="11"/>
  <c r="D16" i="10"/>
  <c r="D16" i="9"/>
  <c r="E13" i="7"/>
  <c r="E13" i="11"/>
  <c r="E13" i="10"/>
  <c r="E13" i="9"/>
  <c r="E10" i="7"/>
  <c r="E10" i="11"/>
  <c r="E10" i="9"/>
  <c r="E10" i="10"/>
  <c r="C8" i="7"/>
  <c r="C8" i="11"/>
  <c r="C8" i="10"/>
  <c r="C8" i="9"/>
  <c r="D3" i="7"/>
  <c r="D3" i="11"/>
  <c r="D3" i="9"/>
  <c r="D3" i="10"/>
  <c r="E113" i="7"/>
  <c r="E113" i="11"/>
  <c r="E113" i="10"/>
  <c r="E113" i="9"/>
  <c r="E97" i="7"/>
  <c r="E97" i="11"/>
  <c r="E97" i="10"/>
  <c r="E97" i="9"/>
  <c r="B67" i="7"/>
  <c r="B67" i="11"/>
  <c r="B67" i="10"/>
  <c r="B67" i="9"/>
  <c r="C102" i="7"/>
  <c r="C102" i="11"/>
  <c r="C102" i="10"/>
  <c r="C102" i="9"/>
  <c r="D112" i="7"/>
  <c r="D112" i="11"/>
  <c r="D112" i="10"/>
  <c r="D112" i="9"/>
  <c r="B84" i="7"/>
  <c r="B84" i="11"/>
  <c r="B84" i="10"/>
  <c r="B84" i="9"/>
  <c r="C93" i="7"/>
  <c r="C93" i="11"/>
  <c r="C93" i="10"/>
  <c r="C93" i="9"/>
  <c r="D121" i="7"/>
  <c r="D121" i="11"/>
  <c r="D121" i="10"/>
  <c r="D121" i="9"/>
  <c r="E118" i="7"/>
  <c r="E118" i="11"/>
  <c r="E118" i="10"/>
  <c r="E118" i="9"/>
  <c r="C116" i="7"/>
  <c r="C116" i="11"/>
  <c r="C116" i="10"/>
  <c r="C116" i="9"/>
  <c r="D111" i="7"/>
  <c r="D111" i="10"/>
  <c r="D111" i="11"/>
  <c r="D111" i="9"/>
  <c r="D108" i="7"/>
  <c r="D108" i="11"/>
  <c r="D108" i="9"/>
  <c r="D108" i="10"/>
  <c r="D103" i="7"/>
  <c r="D103" i="11"/>
  <c r="D103" i="10"/>
  <c r="D103" i="9"/>
  <c r="B101" i="7"/>
  <c r="B101" i="11"/>
  <c r="B101" i="10"/>
  <c r="B101" i="9"/>
  <c r="D98" i="7"/>
  <c r="D98" i="11"/>
  <c r="D98" i="10"/>
  <c r="D98" i="9"/>
  <c r="D95" i="7"/>
  <c r="D95" i="11"/>
  <c r="D95" i="10"/>
  <c r="D95" i="9"/>
  <c r="D90" i="7"/>
  <c r="D90" i="11"/>
  <c r="D90" i="10"/>
  <c r="D90" i="9"/>
  <c r="B88" i="7"/>
  <c r="B88" i="11"/>
  <c r="B88" i="9"/>
  <c r="B88" i="10"/>
  <c r="D85" i="7"/>
  <c r="D85" i="11"/>
  <c r="D85" i="9"/>
  <c r="D85" i="10"/>
  <c r="D80" i="7"/>
  <c r="D80" i="11"/>
  <c r="D80" i="9"/>
  <c r="D80" i="10"/>
  <c r="B78" i="7"/>
  <c r="B78" i="11"/>
  <c r="B78" i="10"/>
  <c r="B78" i="9"/>
  <c r="E75" i="7"/>
  <c r="E75" i="11"/>
  <c r="E75" i="10"/>
  <c r="E75" i="9"/>
  <c r="B70" i="7"/>
  <c r="B70" i="11"/>
  <c r="B70" i="10"/>
  <c r="B70" i="9"/>
  <c r="E67" i="7"/>
  <c r="E67" i="11"/>
  <c r="E67" i="10"/>
  <c r="E67" i="9"/>
  <c r="C65" i="7"/>
  <c r="C65" i="11"/>
  <c r="C65" i="10"/>
  <c r="C65" i="9"/>
  <c r="E62" i="7"/>
  <c r="E62" i="11"/>
  <c r="E62" i="10"/>
  <c r="E62" i="9"/>
  <c r="E59" i="7"/>
  <c r="E59" i="11"/>
  <c r="E59" i="10"/>
  <c r="E59" i="9"/>
  <c r="C57" i="7"/>
  <c r="C57" i="11"/>
  <c r="C57" i="10"/>
  <c r="C57" i="9"/>
  <c r="D52" i="7"/>
  <c r="D52" i="11"/>
  <c r="D52" i="10"/>
  <c r="D52" i="9"/>
  <c r="B47" i="7"/>
  <c r="B47" i="11"/>
  <c r="B47" i="9"/>
  <c r="B47" i="10"/>
  <c r="D44" i="7"/>
  <c r="D44" i="11"/>
  <c r="D44" i="9"/>
  <c r="D44" i="10"/>
  <c r="B42" i="7"/>
  <c r="B42" i="11"/>
  <c r="B42" i="10"/>
  <c r="B42" i="9"/>
  <c r="E39" i="7"/>
  <c r="E39" i="11"/>
  <c r="E39" i="10"/>
  <c r="E39" i="9"/>
  <c r="E36" i="7"/>
  <c r="E36" i="11"/>
  <c r="E36" i="10"/>
  <c r="E36" i="9"/>
  <c r="D31" i="7"/>
  <c r="D31" i="11"/>
  <c r="D31" i="10"/>
  <c r="D31" i="9"/>
  <c r="B29" i="7"/>
  <c r="B29" i="11"/>
  <c r="B29" i="10"/>
  <c r="B29" i="9"/>
  <c r="E26" i="7"/>
  <c r="E26" i="11"/>
  <c r="E26" i="10"/>
  <c r="E26" i="9"/>
  <c r="E23" i="7"/>
  <c r="E23" i="11"/>
  <c r="E23" i="10"/>
  <c r="E23" i="9"/>
  <c r="B21" i="7"/>
  <c r="B21" i="11"/>
  <c r="B21" i="9"/>
  <c r="B21" i="10"/>
  <c r="E18" i="7"/>
  <c r="E18" i="11"/>
  <c r="E18" i="10"/>
  <c r="E18" i="9"/>
  <c r="C16" i="7"/>
  <c r="C16" i="11"/>
  <c r="C16" i="9"/>
  <c r="C16" i="10"/>
  <c r="D13" i="7"/>
  <c r="D13" i="11"/>
  <c r="D13" i="9"/>
  <c r="D13" i="10"/>
  <c r="D10" i="7"/>
  <c r="D10" i="11"/>
  <c r="D10" i="9"/>
  <c r="D10" i="10"/>
  <c r="B8" i="7"/>
  <c r="B8" i="11"/>
  <c r="B8" i="9"/>
  <c r="B8" i="10"/>
  <c r="E5" i="7"/>
  <c r="E5" i="11"/>
  <c r="E5" i="9"/>
  <c r="E5" i="10"/>
  <c r="C3" i="7"/>
  <c r="C3" i="11"/>
  <c r="C3" i="10"/>
  <c r="C3" i="9"/>
  <c r="A4" i="4"/>
  <c r="A2" i="4"/>
  <c r="C2" i="4" l="1"/>
  <c r="B103" i="4"/>
  <c r="E103" i="4" s="1"/>
  <c r="A103" i="11" s="1"/>
  <c r="B2" i="4"/>
  <c r="A103" i="10"/>
  <c r="B113" i="4"/>
  <c r="E113" i="4" s="1"/>
  <c r="A113" i="8" s="1"/>
  <c r="B46" i="4"/>
  <c r="E46" i="4" s="1"/>
  <c r="A46" i="8" s="1"/>
  <c r="B112" i="4"/>
  <c r="E112" i="4" s="1"/>
  <c r="A112" i="8" s="1"/>
  <c r="B26" i="4"/>
  <c r="E26" i="4" s="1"/>
  <c r="A26" i="8" s="1"/>
  <c r="B110" i="4"/>
  <c r="E110" i="4" s="1"/>
  <c r="A110" i="8" s="1"/>
  <c r="B60" i="4"/>
  <c r="E60" i="4" s="1"/>
  <c r="A60" i="8" s="1"/>
  <c r="D12" i="4"/>
  <c r="E252" i="4" s="1"/>
  <c r="A252" i="8" s="1"/>
  <c r="D24" i="4"/>
  <c r="E264" i="4" s="1"/>
  <c r="A264" i="8" s="1"/>
  <c r="D36" i="4"/>
  <c r="E276" i="4" s="1"/>
  <c r="A276" i="8" s="1"/>
  <c r="D48" i="4"/>
  <c r="E288" i="4" s="1"/>
  <c r="A288" i="8" s="1"/>
  <c r="D60" i="4"/>
  <c r="E300" i="4" s="1"/>
  <c r="A300" i="8" s="1"/>
  <c r="D72" i="4"/>
  <c r="E312" i="4" s="1"/>
  <c r="A312" i="8" s="1"/>
  <c r="D84" i="4"/>
  <c r="E324" i="4" s="1"/>
  <c r="A324" i="8" s="1"/>
  <c r="D96" i="4"/>
  <c r="E336" i="4" s="1"/>
  <c r="A336" i="8" s="1"/>
  <c r="D108" i="4"/>
  <c r="E348" i="4" s="1"/>
  <c r="A348" i="8" s="1"/>
  <c r="D120" i="4"/>
  <c r="E360" i="4" s="1"/>
  <c r="A360" i="8" s="1"/>
  <c r="C12" i="4"/>
  <c r="E132" i="4" s="1"/>
  <c r="A132" i="8" s="1"/>
  <c r="C24" i="4"/>
  <c r="E144" i="4" s="1"/>
  <c r="A144" i="8" s="1"/>
  <c r="C36" i="4"/>
  <c r="E156" i="4" s="1"/>
  <c r="A156" i="8" s="1"/>
  <c r="C48" i="4"/>
  <c r="E168" i="4" s="1"/>
  <c r="A168" i="8" s="1"/>
  <c r="C60" i="4"/>
  <c r="E180" i="4" s="1"/>
  <c r="A180" i="8" s="1"/>
  <c r="C72" i="4"/>
  <c r="E192" i="4" s="1"/>
  <c r="A192" i="8" s="1"/>
  <c r="C84" i="4"/>
  <c r="E204" i="4" s="1"/>
  <c r="A204" i="8" s="1"/>
  <c r="C96" i="4"/>
  <c r="E216" i="4" s="1"/>
  <c r="A216" i="8" s="1"/>
  <c r="C108" i="4"/>
  <c r="E228" i="4" s="1"/>
  <c r="A228" i="8" s="1"/>
  <c r="C120" i="4"/>
  <c r="E240" i="4" s="1"/>
  <c r="A240" i="8" s="1"/>
  <c r="D13" i="4"/>
  <c r="E253" i="4" s="1"/>
  <c r="A253" i="8" s="1"/>
  <c r="D25" i="4"/>
  <c r="E265" i="4" s="1"/>
  <c r="A265" i="8" s="1"/>
  <c r="D37" i="4"/>
  <c r="E277" i="4" s="1"/>
  <c r="A277" i="8" s="1"/>
  <c r="D49" i="4"/>
  <c r="E289" i="4" s="1"/>
  <c r="A289" i="8" s="1"/>
  <c r="D61" i="4"/>
  <c r="E301" i="4" s="1"/>
  <c r="A301" i="8" s="1"/>
  <c r="D73" i="4"/>
  <c r="E313" i="4" s="1"/>
  <c r="A313" i="8" s="1"/>
  <c r="D85" i="4"/>
  <c r="E325" i="4" s="1"/>
  <c r="A325" i="8" s="1"/>
  <c r="D97" i="4"/>
  <c r="E337" i="4" s="1"/>
  <c r="A337" i="8" s="1"/>
  <c r="D109" i="4"/>
  <c r="E349" i="4" s="1"/>
  <c r="A349" i="8" s="1"/>
  <c r="D121" i="4"/>
  <c r="E361" i="4" s="1"/>
  <c r="A361" i="8" s="1"/>
  <c r="C13" i="4"/>
  <c r="E133" i="4" s="1"/>
  <c r="A133" i="8" s="1"/>
  <c r="C25" i="4"/>
  <c r="E145" i="4" s="1"/>
  <c r="A145" i="8" s="1"/>
  <c r="C37" i="4"/>
  <c r="E157" i="4" s="1"/>
  <c r="A157" i="8" s="1"/>
  <c r="C49" i="4"/>
  <c r="E169" i="4" s="1"/>
  <c r="A169" i="8" s="1"/>
  <c r="C61" i="4"/>
  <c r="E181" i="4" s="1"/>
  <c r="A181" i="8" s="1"/>
  <c r="C73" i="4"/>
  <c r="E193" i="4" s="1"/>
  <c r="A193" i="8" s="1"/>
  <c r="C85" i="4"/>
  <c r="E205" i="4" s="1"/>
  <c r="A205" i="8" s="1"/>
  <c r="C97" i="4"/>
  <c r="E217" i="4" s="1"/>
  <c r="A217" i="8" s="1"/>
  <c r="C109" i="4"/>
  <c r="E229" i="4" s="1"/>
  <c r="A229" i="8" s="1"/>
  <c r="C121" i="4"/>
  <c r="E241" i="4" s="1"/>
  <c r="A241" i="8" s="1"/>
  <c r="D14" i="4"/>
  <c r="E254" i="4" s="1"/>
  <c r="A254" i="8" s="1"/>
  <c r="D26" i="4"/>
  <c r="E266" i="4" s="1"/>
  <c r="A266" i="8" s="1"/>
  <c r="D38" i="4"/>
  <c r="E278" i="4" s="1"/>
  <c r="A278" i="8" s="1"/>
  <c r="D50" i="4"/>
  <c r="E290" i="4" s="1"/>
  <c r="A290" i="8" s="1"/>
  <c r="D62" i="4"/>
  <c r="E302" i="4" s="1"/>
  <c r="A302" i="8" s="1"/>
  <c r="D74" i="4"/>
  <c r="E314" i="4" s="1"/>
  <c r="A314" i="8" s="1"/>
  <c r="D86" i="4"/>
  <c r="E326" i="4" s="1"/>
  <c r="A326" i="8" s="1"/>
  <c r="D98" i="4"/>
  <c r="E338" i="4" s="1"/>
  <c r="A338" i="8" s="1"/>
  <c r="D110" i="4"/>
  <c r="E350" i="4" s="1"/>
  <c r="A350" i="8" s="1"/>
  <c r="D2" i="4"/>
  <c r="E242" i="4" s="1"/>
  <c r="A242" i="8" s="1"/>
  <c r="C14" i="4"/>
  <c r="E134" i="4" s="1"/>
  <c r="A134" i="8" s="1"/>
  <c r="C26" i="4"/>
  <c r="E146" i="4" s="1"/>
  <c r="A146" i="8" s="1"/>
  <c r="C38" i="4"/>
  <c r="E158" i="4" s="1"/>
  <c r="A158" i="8" s="1"/>
  <c r="C50" i="4"/>
  <c r="E170" i="4" s="1"/>
  <c r="A170" i="8" s="1"/>
  <c r="C62" i="4"/>
  <c r="E182" i="4" s="1"/>
  <c r="A182" i="8" s="1"/>
  <c r="C74" i="4"/>
  <c r="E194" i="4" s="1"/>
  <c r="A194" i="8" s="1"/>
  <c r="C86" i="4"/>
  <c r="E206" i="4" s="1"/>
  <c r="A206" i="8" s="1"/>
  <c r="C98" i="4"/>
  <c r="E218" i="4" s="1"/>
  <c r="A218" i="8" s="1"/>
  <c r="C110" i="4"/>
  <c r="E230" i="4" s="1"/>
  <c r="A230" i="8" s="1"/>
  <c r="C122" i="4"/>
  <c r="D3" i="4"/>
  <c r="E243" i="4" s="1"/>
  <c r="A243" i="8" s="1"/>
  <c r="D15" i="4"/>
  <c r="E255" i="4" s="1"/>
  <c r="A255" i="8" s="1"/>
  <c r="D27" i="4"/>
  <c r="E267" i="4" s="1"/>
  <c r="A267" i="8" s="1"/>
  <c r="D39" i="4"/>
  <c r="E279" i="4" s="1"/>
  <c r="A279" i="8" s="1"/>
  <c r="D51" i="4"/>
  <c r="E291" i="4" s="1"/>
  <c r="A291" i="8" s="1"/>
  <c r="D63" i="4"/>
  <c r="E303" i="4" s="1"/>
  <c r="A303" i="8" s="1"/>
  <c r="D75" i="4"/>
  <c r="E315" i="4" s="1"/>
  <c r="A315" i="8" s="1"/>
  <c r="D87" i="4"/>
  <c r="E327" i="4" s="1"/>
  <c r="A327" i="8" s="1"/>
  <c r="D99" i="4"/>
  <c r="E339" i="4" s="1"/>
  <c r="A339" i="8" s="1"/>
  <c r="D111" i="4"/>
  <c r="E351" i="4" s="1"/>
  <c r="A351" i="8" s="1"/>
  <c r="C3" i="4"/>
  <c r="E123" i="4" s="1"/>
  <c r="A123" i="8" s="1"/>
  <c r="C15" i="4"/>
  <c r="E135" i="4" s="1"/>
  <c r="A135" i="8" s="1"/>
  <c r="C27" i="4"/>
  <c r="E147" i="4" s="1"/>
  <c r="A147" i="8" s="1"/>
  <c r="C39" i="4"/>
  <c r="E159" i="4" s="1"/>
  <c r="A159" i="8" s="1"/>
  <c r="C51" i="4"/>
  <c r="E171" i="4" s="1"/>
  <c r="A171" i="8" s="1"/>
  <c r="C63" i="4"/>
  <c r="E183" i="4" s="1"/>
  <c r="A183" i="8" s="1"/>
  <c r="C75" i="4"/>
  <c r="E195" i="4" s="1"/>
  <c r="A195" i="8" s="1"/>
  <c r="C87" i="4"/>
  <c r="E207" i="4" s="1"/>
  <c r="A207" i="8" s="1"/>
  <c r="C99" i="4"/>
  <c r="E219" i="4" s="1"/>
  <c r="A219" i="8" s="1"/>
  <c r="C111" i="4"/>
  <c r="E231" i="4" s="1"/>
  <c r="A231" i="8" s="1"/>
  <c r="E122" i="4"/>
  <c r="A122" i="8" s="1"/>
  <c r="D4" i="4"/>
  <c r="E244" i="4" s="1"/>
  <c r="A244" i="8" s="1"/>
  <c r="D16" i="4"/>
  <c r="E256" i="4" s="1"/>
  <c r="A256" i="8" s="1"/>
  <c r="D28" i="4"/>
  <c r="E268" i="4" s="1"/>
  <c r="A268" i="8" s="1"/>
  <c r="D40" i="4"/>
  <c r="E280" i="4" s="1"/>
  <c r="A280" i="8" s="1"/>
  <c r="D52" i="4"/>
  <c r="E292" i="4" s="1"/>
  <c r="A292" i="8" s="1"/>
  <c r="D64" i="4"/>
  <c r="E304" i="4" s="1"/>
  <c r="A304" i="8" s="1"/>
  <c r="D76" i="4"/>
  <c r="E316" i="4" s="1"/>
  <c r="A316" i="8" s="1"/>
  <c r="D88" i="4"/>
  <c r="E328" i="4" s="1"/>
  <c r="A328" i="8" s="1"/>
  <c r="D100" i="4"/>
  <c r="E340" i="4" s="1"/>
  <c r="A340" i="8" s="1"/>
  <c r="D112" i="4"/>
  <c r="E352" i="4" s="1"/>
  <c r="A352" i="8" s="1"/>
  <c r="C4" i="4"/>
  <c r="E124" i="4" s="1"/>
  <c r="A124" i="8" s="1"/>
  <c r="C16" i="4"/>
  <c r="E136" i="4" s="1"/>
  <c r="A136" i="8" s="1"/>
  <c r="C28" i="4"/>
  <c r="E148" i="4" s="1"/>
  <c r="A148" i="8" s="1"/>
  <c r="C40" i="4"/>
  <c r="E160" i="4" s="1"/>
  <c r="A160" i="8" s="1"/>
  <c r="C52" i="4"/>
  <c r="E172" i="4" s="1"/>
  <c r="A172" i="8" s="1"/>
  <c r="C64" i="4"/>
  <c r="E184" i="4" s="1"/>
  <c r="A184" i="8" s="1"/>
  <c r="C76" i="4"/>
  <c r="E196" i="4" s="1"/>
  <c r="A196" i="8" s="1"/>
  <c r="C88" i="4"/>
  <c r="E208" i="4" s="1"/>
  <c r="A208" i="8" s="1"/>
  <c r="C100" i="4"/>
  <c r="E220" i="4" s="1"/>
  <c r="A220" i="8" s="1"/>
  <c r="C112" i="4"/>
  <c r="E232" i="4" s="1"/>
  <c r="A232" i="8" s="1"/>
  <c r="D5" i="4"/>
  <c r="E245" i="4" s="1"/>
  <c r="A245" i="8" s="1"/>
  <c r="D17" i="4"/>
  <c r="E257" i="4" s="1"/>
  <c r="A257" i="8" s="1"/>
  <c r="D29" i="4"/>
  <c r="E269" i="4" s="1"/>
  <c r="A269" i="8" s="1"/>
  <c r="D41" i="4"/>
  <c r="E281" i="4" s="1"/>
  <c r="A281" i="8" s="1"/>
  <c r="D53" i="4"/>
  <c r="E293" i="4" s="1"/>
  <c r="A293" i="8" s="1"/>
  <c r="D65" i="4"/>
  <c r="E305" i="4" s="1"/>
  <c r="A305" i="8" s="1"/>
  <c r="D77" i="4"/>
  <c r="E317" i="4" s="1"/>
  <c r="A317" i="8" s="1"/>
  <c r="D89" i="4"/>
  <c r="E329" i="4" s="1"/>
  <c r="A329" i="8" s="1"/>
  <c r="D101" i="4"/>
  <c r="E341" i="4" s="1"/>
  <c r="A341" i="8" s="1"/>
  <c r="D113" i="4"/>
  <c r="E353" i="4" s="1"/>
  <c r="A353" i="8" s="1"/>
  <c r="C5" i="4"/>
  <c r="E125" i="4" s="1"/>
  <c r="A125" i="8" s="1"/>
  <c r="C17" i="4"/>
  <c r="E137" i="4" s="1"/>
  <c r="A137" i="8" s="1"/>
  <c r="C29" i="4"/>
  <c r="E149" i="4" s="1"/>
  <c r="A149" i="8" s="1"/>
  <c r="C41" i="4"/>
  <c r="E161" i="4" s="1"/>
  <c r="A161" i="8" s="1"/>
  <c r="C53" i="4"/>
  <c r="E173" i="4" s="1"/>
  <c r="A173" i="8" s="1"/>
  <c r="C65" i="4"/>
  <c r="E185" i="4" s="1"/>
  <c r="A185" i="8" s="1"/>
  <c r="C77" i="4"/>
  <c r="E197" i="4" s="1"/>
  <c r="A197" i="8" s="1"/>
  <c r="C89" i="4"/>
  <c r="E209" i="4" s="1"/>
  <c r="A209" i="8" s="1"/>
  <c r="C101" i="4"/>
  <c r="E221" i="4" s="1"/>
  <c r="A221" i="8" s="1"/>
  <c r="C113" i="4"/>
  <c r="E233" i="4" s="1"/>
  <c r="A233" i="8" s="1"/>
  <c r="D6" i="4"/>
  <c r="E246" i="4" s="1"/>
  <c r="A246" i="8" s="1"/>
  <c r="D18" i="4"/>
  <c r="E258" i="4" s="1"/>
  <c r="A258" i="8" s="1"/>
  <c r="D30" i="4"/>
  <c r="E270" i="4" s="1"/>
  <c r="A270" i="8" s="1"/>
  <c r="D42" i="4"/>
  <c r="E282" i="4" s="1"/>
  <c r="A282" i="8" s="1"/>
  <c r="D54" i="4"/>
  <c r="E294" i="4" s="1"/>
  <c r="A294" i="8" s="1"/>
  <c r="D66" i="4"/>
  <c r="E306" i="4" s="1"/>
  <c r="A306" i="8" s="1"/>
  <c r="D78" i="4"/>
  <c r="E318" i="4" s="1"/>
  <c r="A318" i="8" s="1"/>
  <c r="D90" i="4"/>
  <c r="E330" i="4" s="1"/>
  <c r="A330" i="8" s="1"/>
  <c r="D102" i="4"/>
  <c r="E342" i="4" s="1"/>
  <c r="A342" i="8" s="1"/>
  <c r="D114" i="4"/>
  <c r="E354" i="4" s="1"/>
  <c r="A354" i="8" s="1"/>
  <c r="C6" i="4"/>
  <c r="E126" i="4" s="1"/>
  <c r="A126" i="8" s="1"/>
  <c r="C18" i="4"/>
  <c r="E138" i="4" s="1"/>
  <c r="A138" i="8" s="1"/>
  <c r="C30" i="4"/>
  <c r="E150" i="4" s="1"/>
  <c r="A150" i="8" s="1"/>
  <c r="C42" i="4"/>
  <c r="E162" i="4" s="1"/>
  <c r="A162" i="8" s="1"/>
  <c r="C54" i="4"/>
  <c r="E174" i="4" s="1"/>
  <c r="A174" i="8" s="1"/>
  <c r="C66" i="4"/>
  <c r="E186" i="4" s="1"/>
  <c r="A186" i="8" s="1"/>
  <c r="C78" i="4"/>
  <c r="E198" i="4" s="1"/>
  <c r="A198" i="8" s="1"/>
  <c r="C90" i="4"/>
  <c r="E210" i="4" s="1"/>
  <c r="A210" i="8" s="1"/>
  <c r="C102" i="4"/>
  <c r="E222" i="4" s="1"/>
  <c r="A222" i="8" s="1"/>
  <c r="C114" i="4"/>
  <c r="E234" i="4" s="1"/>
  <c r="A234" i="8" s="1"/>
  <c r="D7" i="4"/>
  <c r="E247" i="4" s="1"/>
  <c r="A247" i="8" s="1"/>
  <c r="D19" i="4"/>
  <c r="E259" i="4" s="1"/>
  <c r="A259" i="8" s="1"/>
  <c r="D31" i="4"/>
  <c r="E271" i="4" s="1"/>
  <c r="A271" i="8" s="1"/>
  <c r="D43" i="4"/>
  <c r="E283" i="4" s="1"/>
  <c r="A283" i="8" s="1"/>
  <c r="D55" i="4"/>
  <c r="E295" i="4" s="1"/>
  <c r="A295" i="8" s="1"/>
  <c r="D67" i="4"/>
  <c r="E307" i="4" s="1"/>
  <c r="A307" i="8" s="1"/>
  <c r="D79" i="4"/>
  <c r="E319" i="4" s="1"/>
  <c r="A319" i="8" s="1"/>
  <c r="D91" i="4"/>
  <c r="E331" i="4" s="1"/>
  <c r="A331" i="8" s="1"/>
  <c r="D103" i="4"/>
  <c r="E343" i="4" s="1"/>
  <c r="A343" i="8" s="1"/>
  <c r="D115" i="4"/>
  <c r="E355" i="4" s="1"/>
  <c r="A355" i="8" s="1"/>
  <c r="C7" i="4"/>
  <c r="E127" i="4" s="1"/>
  <c r="A127" i="8" s="1"/>
  <c r="C19" i="4"/>
  <c r="E139" i="4" s="1"/>
  <c r="A139" i="8" s="1"/>
  <c r="C31" i="4"/>
  <c r="E151" i="4" s="1"/>
  <c r="A151" i="8" s="1"/>
  <c r="C43" i="4"/>
  <c r="E163" i="4" s="1"/>
  <c r="A163" i="8" s="1"/>
  <c r="C55" i="4"/>
  <c r="E175" i="4" s="1"/>
  <c r="A175" i="8" s="1"/>
  <c r="C67" i="4"/>
  <c r="E187" i="4" s="1"/>
  <c r="A187" i="8" s="1"/>
  <c r="C79" i="4"/>
  <c r="E199" i="4" s="1"/>
  <c r="A199" i="8" s="1"/>
  <c r="C91" i="4"/>
  <c r="E211" i="4" s="1"/>
  <c r="A211" i="8" s="1"/>
  <c r="C103" i="4"/>
  <c r="E223" i="4" s="1"/>
  <c r="A223" i="8" s="1"/>
  <c r="C115" i="4"/>
  <c r="E235" i="4" s="1"/>
  <c r="A235" i="8" s="1"/>
  <c r="D8" i="4"/>
  <c r="E248" i="4" s="1"/>
  <c r="A248" i="8" s="1"/>
  <c r="D20" i="4"/>
  <c r="E260" i="4" s="1"/>
  <c r="A260" i="8" s="1"/>
  <c r="D32" i="4"/>
  <c r="E272" i="4" s="1"/>
  <c r="A272" i="8" s="1"/>
  <c r="D44" i="4"/>
  <c r="E284" i="4" s="1"/>
  <c r="A284" i="8" s="1"/>
  <c r="D56" i="4"/>
  <c r="E296" i="4" s="1"/>
  <c r="A296" i="8" s="1"/>
  <c r="D68" i="4"/>
  <c r="E308" i="4" s="1"/>
  <c r="A308" i="8" s="1"/>
  <c r="D80" i="4"/>
  <c r="E320" i="4" s="1"/>
  <c r="A320" i="8" s="1"/>
  <c r="D92" i="4"/>
  <c r="E332" i="4" s="1"/>
  <c r="A332" i="8" s="1"/>
  <c r="D104" i="4"/>
  <c r="E344" i="4" s="1"/>
  <c r="A344" i="8" s="1"/>
  <c r="D116" i="4"/>
  <c r="E356" i="4" s="1"/>
  <c r="A356" i="8" s="1"/>
  <c r="C8" i="4"/>
  <c r="E128" i="4" s="1"/>
  <c r="A128" i="8" s="1"/>
  <c r="C20" i="4"/>
  <c r="E140" i="4" s="1"/>
  <c r="A140" i="8" s="1"/>
  <c r="C32" i="4"/>
  <c r="E152" i="4" s="1"/>
  <c r="A152" i="8" s="1"/>
  <c r="C44" i="4"/>
  <c r="E164" i="4" s="1"/>
  <c r="A164" i="8" s="1"/>
  <c r="C56" i="4"/>
  <c r="E176" i="4" s="1"/>
  <c r="A176" i="8" s="1"/>
  <c r="C68" i="4"/>
  <c r="E188" i="4" s="1"/>
  <c r="A188" i="8" s="1"/>
  <c r="C80" i="4"/>
  <c r="E200" i="4" s="1"/>
  <c r="A200" i="8" s="1"/>
  <c r="C92" i="4"/>
  <c r="E212" i="4" s="1"/>
  <c r="A212" i="8" s="1"/>
  <c r="C104" i="4"/>
  <c r="E224" i="4" s="1"/>
  <c r="A224" i="8" s="1"/>
  <c r="C116" i="4"/>
  <c r="E236" i="4" s="1"/>
  <c r="A236" i="8" s="1"/>
  <c r="D9" i="4"/>
  <c r="E249" i="4" s="1"/>
  <c r="A249" i="8" s="1"/>
  <c r="D21" i="4"/>
  <c r="E261" i="4" s="1"/>
  <c r="A261" i="8" s="1"/>
  <c r="D33" i="4"/>
  <c r="E273" i="4" s="1"/>
  <c r="A273" i="8" s="1"/>
  <c r="D45" i="4"/>
  <c r="E285" i="4" s="1"/>
  <c r="A285" i="8" s="1"/>
  <c r="D57" i="4"/>
  <c r="E297" i="4" s="1"/>
  <c r="A297" i="8" s="1"/>
  <c r="D69" i="4"/>
  <c r="E309" i="4" s="1"/>
  <c r="A309" i="8" s="1"/>
  <c r="D81" i="4"/>
  <c r="E321" i="4" s="1"/>
  <c r="A321" i="8" s="1"/>
  <c r="D93" i="4"/>
  <c r="E333" i="4" s="1"/>
  <c r="A333" i="8" s="1"/>
  <c r="D105" i="4"/>
  <c r="E345" i="4" s="1"/>
  <c r="A345" i="8" s="1"/>
  <c r="D117" i="4"/>
  <c r="E357" i="4" s="1"/>
  <c r="A357" i="8" s="1"/>
  <c r="C9" i="4"/>
  <c r="E129" i="4" s="1"/>
  <c r="A129" i="8" s="1"/>
  <c r="C21" i="4"/>
  <c r="E141" i="4" s="1"/>
  <c r="A141" i="8" s="1"/>
  <c r="C33" i="4"/>
  <c r="E153" i="4" s="1"/>
  <c r="A153" i="8" s="1"/>
  <c r="C45" i="4"/>
  <c r="E165" i="4" s="1"/>
  <c r="A165" i="8" s="1"/>
  <c r="C57" i="4"/>
  <c r="E177" i="4" s="1"/>
  <c r="A177" i="8" s="1"/>
  <c r="C69" i="4"/>
  <c r="E189" i="4" s="1"/>
  <c r="A189" i="8" s="1"/>
  <c r="C81" i="4"/>
  <c r="E201" i="4" s="1"/>
  <c r="A201" i="8" s="1"/>
  <c r="C93" i="4"/>
  <c r="E213" i="4" s="1"/>
  <c r="A213" i="8" s="1"/>
  <c r="C105" i="4"/>
  <c r="E225" i="4" s="1"/>
  <c r="A225" i="8" s="1"/>
  <c r="C117" i="4"/>
  <c r="E237" i="4" s="1"/>
  <c r="A237" i="8" s="1"/>
  <c r="D10" i="4"/>
  <c r="E250" i="4" s="1"/>
  <c r="A250" i="8" s="1"/>
  <c r="D22" i="4"/>
  <c r="E262" i="4" s="1"/>
  <c r="A262" i="8" s="1"/>
  <c r="D34" i="4"/>
  <c r="E274" i="4" s="1"/>
  <c r="A274" i="8" s="1"/>
  <c r="D46" i="4"/>
  <c r="E286" i="4" s="1"/>
  <c r="A286" i="8" s="1"/>
  <c r="D58" i="4"/>
  <c r="E298" i="4" s="1"/>
  <c r="A298" i="8" s="1"/>
  <c r="D70" i="4"/>
  <c r="E310" i="4" s="1"/>
  <c r="A310" i="8" s="1"/>
  <c r="D82" i="4"/>
  <c r="E322" i="4" s="1"/>
  <c r="A322" i="8" s="1"/>
  <c r="D94" i="4"/>
  <c r="E334" i="4" s="1"/>
  <c r="A334" i="8" s="1"/>
  <c r="D106" i="4"/>
  <c r="E346" i="4" s="1"/>
  <c r="A346" i="8" s="1"/>
  <c r="D118" i="4"/>
  <c r="E358" i="4" s="1"/>
  <c r="A358" i="8" s="1"/>
  <c r="C10" i="4"/>
  <c r="E130" i="4" s="1"/>
  <c r="A130" i="8" s="1"/>
  <c r="C22" i="4"/>
  <c r="E142" i="4" s="1"/>
  <c r="A142" i="8" s="1"/>
  <c r="C34" i="4"/>
  <c r="E154" i="4" s="1"/>
  <c r="A154" i="8" s="1"/>
  <c r="C46" i="4"/>
  <c r="E166" i="4" s="1"/>
  <c r="A166" i="8" s="1"/>
  <c r="C58" i="4"/>
  <c r="E178" i="4" s="1"/>
  <c r="A178" i="8" s="1"/>
  <c r="C70" i="4"/>
  <c r="E190" i="4" s="1"/>
  <c r="A190" i="8" s="1"/>
  <c r="C82" i="4"/>
  <c r="E202" i="4" s="1"/>
  <c r="A202" i="8" s="1"/>
  <c r="C94" i="4"/>
  <c r="E214" i="4" s="1"/>
  <c r="A214" i="8" s="1"/>
  <c r="C106" i="4"/>
  <c r="E226" i="4" s="1"/>
  <c r="A226" i="8" s="1"/>
  <c r="C118" i="4"/>
  <c r="E238" i="4" s="1"/>
  <c r="A238" i="8" s="1"/>
  <c r="D11" i="4"/>
  <c r="E251" i="4" s="1"/>
  <c r="A251" i="8" s="1"/>
  <c r="D23" i="4"/>
  <c r="E263" i="4" s="1"/>
  <c r="A263" i="8" s="1"/>
  <c r="D35" i="4"/>
  <c r="E275" i="4" s="1"/>
  <c r="A275" i="8" s="1"/>
  <c r="D47" i="4"/>
  <c r="E287" i="4" s="1"/>
  <c r="A287" i="8" s="1"/>
  <c r="D59" i="4"/>
  <c r="E299" i="4" s="1"/>
  <c r="A299" i="8" s="1"/>
  <c r="D71" i="4"/>
  <c r="E311" i="4" s="1"/>
  <c r="A311" i="8" s="1"/>
  <c r="D83" i="4"/>
  <c r="E323" i="4" s="1"/>
  <c r="A323" i="8" s="1"/>
  <c r="D95" i="4"/>
  <c r="E335" i="4" s="1"/>
  <c r="A335" i="8" s="1"/>
  <c r="D107" i="4"/>
  <c r="E347" i="4" s="1"/>
  <c r="A347" i="8" s="1"/>
  <c r="D119" i="4"/>
  <c r="E359" i="4" s="1"/>
  <c r="A359" i="8" s="1"/>
  <c r="C11" i="4"/>
  <c r="E131" i="4" s="1"/>
  <c r="A131" i="8" s="1"/>
  <c r="C23" i="4"/>
  <c r="E143" i="4" s="1"/>
  <c r="A143" i="8" s="1"/>
  <c r="C35" i="4"/>
  <c r="E155" i="4" s="1"/>
  <c r="A155" i="8" s="1"/>
  <c r="C47" i="4"/>
  <c r="E167" i="4" s="1"/>
  <c r="A167" i="8" s="1"/>
  <c r="C59" i="4"/>
  <c r="E179" i="4" s="1"/>
  <c r="A179" i="8" s="1"/>
  <c r="C71" i="4"/>
  <c r="E191" i="4" s="1"/>
  <c r="A191" i="8" s="1"/>
  <c r="C83" i="4"/>
  <c r="E203" i="4" s="1"/>
  <c r="A203" i="8" s="1"/>
  <c r="C95" i="4"/>
  <c r="E215" i="4" s="1"/>
  <c r="A215" i="8" s="1"/>
  <c r="C107" i="4"/>
  <c r="E227" i="4" s="1"/>
  <c r="A227" i="8" s="1"/>
  <c r="C119" i="4"/>
  <c r="E239" i="4" s="1"/>
  <c r="A239" i="8" s="1"/>
  <c r="D122" i="4"/>
  <c r="E362" i="4" s="1"/>
  <c r="A362" i="8" s="1"/>
  <c r="B25" i="4"/>
  <c r="E25" i="4" s="1"/>
  <c r="A25" i="8" s="1"/>
  <c r="B39" i="4"/>
  <c r="E39" i="4" s="1"/>
  <c r="A39" i="8" s="1"/>
  <c r="B107" i="4"/>
  <c r="E107" i="4" s="1"/>
  <c r="A107" i="8" s="1"/>
  <c r="B28" i="4"/>
  <c r="E28" i="4" s="1"/>
  <c r="A28" i="8" s="1"/>
  <c r="B11" i="4"/>
  <c r="E11" i="4" s="1"/>
  <c r="A11" i="8" s="1"/>
  <c r="B89" i="4"/>
  <c r="E89" i="4" s="1"/>
  <c r="A89" i="8" s="1"/>
  <c r="B111" i="4"/>
  <c r="E111" i="4" s="1"/>
  <c r="A111" i="8" s="1"/>
  <c r="B88" i="4"/>
  <c r="E88" i="4" s="1"/>
  <c r="A88" i="8" s="1"/>
  <c r="B87" i="4"/>
  <c r="E87" i="4" s="1"/>
  <c r="A87" i="8" s="1"/>
  <c r="B109" i="4"/>
  <c r="E109" i="4" s="1"/>
  <c r="A109" i="8" s="1"/>
  <c r="B71" i="4"/>
  <c r="E71" i="4" s="1"/>
  <c r="A71" i="8" s="1"/>
  <c r="B106" i="4"/>
  <c r="E106" i="4" s="1"/>
  <c r="A106" i="8" s="1"/>
  <c r="B76" i="4"/>
  <c r="E76" i="4" s="1"/>
  <c r="A76" i="8" s="1"/>
  <c r="B75" i="4"/>
  <c r="E75" i="4" s="1"/>
  <c r="A75" i="8" s="1"/>
  <c r="B74" i="4"/>
  <c r="E74" i="4" s="1"/>
  <c r="A74" i="8" s="1"/>
  <c r="B40" i="4"/>
  <c r="E40" i="4" s="1"/>
  <c r="A40" i="8" s="1"/>
  <c r="B72" i="4"/>
  <c r="E72" i="4" s="1"/>
  <c r="A72" i="8" s="1"/>
  <c r="B101" i="4"/>
  <c r="E101" i="4" s="1"/>
  <c r="A101" i="8" s="1"/>
  <c r="B38" i="4"/>
  <c r="E38" i="4" s="1"/>
  <c r="A38" i="8" s="1"/>
  <c r="B100" i="4"/>
  <c r="E100" i="4" s="1"/>
  <c r="A100" i="8" s="1"/>
  <c r="B122" i="4"/>
  <c r="B10" i="4"/>
  <c r="E10" i="4" s="1"/>
  <c r="A10" i="8" s="1"/>
  <c r="B58" i="4"/>
  <c r="E58" i="4" s="1"/>
  <c r="A58" i="8" s="1"/>
  <c r="B6" i="4"/>
  <c r="E6" i="4" s="1"/>
  <c r="A6" i="8" s="1"/>
  <c r="B54" i="4"/>
  <c r="E54" i="4" s="1"/>
  <c r="A54" i="8" s="1"/>
  <c r="B4" i="4"/>
  <c r="E4" i="4" s="1"/>
  <c r="A4" i="8" s="1"/>
  <c r="B61" i="4"/>
  <c r="E61" i="4" s="1"/>
  <c r="A61" i="8" s="1"/>
  <c r="B90" i="4"/>
  <c r="E90" i="4" s="1"/>
  <c r="A90" i="8" s="1"/>
  <c r="B36" i="4"/>
  <c r="E36" i="4" s="1"/>
  <c r="A36" i="8" s="1"/>
  <c r="B98" i="4"/>
  <c r="E98" i="4" s="1"/>
  <c r="A98" i="8" s="1"/>
  <c r="B83" i="4"/>
  <c r="E83" i="4" s="1"/>
  <c r="A83" i="8" s="1"/>
  <c r="B50" i="4"/>
  <c r="E50" i="4" s="1"/>
  <c r="A50" i="8" s="1"/>
  <c r="B35" i="4"/>
  <c r="E35" i="4" s="1"/>
  <c r="A35" i="8" s="1"/>
  <c r="B121" i="4"/>
  <c r="E121" i="4" s="1"/>
  <c r="A121" i="8" s="1"/>
  <c r="B82" i="4"/>
  <c r="E82" i="4" s="1"/>
  <c r="A82" i="8" s="1"/>
  <c r="B49" i="4"/>
  <c r="E49" i="4" s="1"/>
  <c r="A49" i="8" s="1"/>
  <c r="B34" i="4"/>
  <c r="E34" i="4" s="1"/>
  <c r="A34" i="8" s="1"/>
  <c r="B16" i="4"/>
  <c r="E16" i="4" s="1"/>
  <c r="A16" i="8" s="1"/>
  <c r="B119" i="4"/>
  <c r="E119" i="4" s="1"/>
  <c r="A119" i="8" s="1"/>
  <c r="B13" i="4"/>
  <c r="E13" i="4" s="1"/>
  <c r="A13" i="8" s="1"/>
  <c r="B27" i="4"/>
  <c r="E27" i="4" s="1"/>
  <c r="A27" i="8" s="1"/>
  <c r="B59" i="4"/>
  <c r="E59" i="4" s="1"/>
  <c r="A59" i="8" s="1"/>
  <c r="B5" i="4"/>
  <c r="E5" i="4" s="1"/>
  <c r="A5" i="8" s="1"/>
  <c r="B94" i="4"/>
  <c r="E94" i="4" s="1"/>
  <c r="A94" i="8" s="1"/>
  <c r="B42" i="4"/>
  <c r="E42" i="4" s="1"/>
  <c r="A42" i="8" s="1"/>
  <c r="B41" i="4"/>
  <c r="E41" i="4" s="1"/>
  <c r="A41" i="8" s="1"/>
  <c r="B73" i="4"/>
  <c r="E73" i="4" s="1"/>
  <c r="A73" i="8" s="1"/>
  <c r="B102" i="4"/>
  <c r="E102" i="4" s="1"/>
  <c r="A102" i="8" s="1"/>
  <c r="B24" i="4"/>
  <c r="E24" i="4" s="1"/>
  <c r="A24" i="8" s="1"/>
  <c r="B86" i="4"/>
  <c r="E86" i="4" s="1"/>
  <c r="A86" i="8" s="1"/>
  <c r="B53" i="4"/>
  <c r="E53" i="4" s="1"/>
  <c r="A53" i="8" s="1"/>
  <c r="B23" i="4"/>
  <c r="E23" i="4" s="1"/>
  <c r="A23" i="8" s="1"/>
  <c r="B85" i="4"/>
  <c r="E85" i="4" s="1"/>
  <c r="A85" i="8" s="1"/>
  <c r="B70" i="4"/>
  <c r="E70" i="4" s="1"/>
  <c r="A70" i="8" s="1"/>
  <c r="B52" i="4"/>
  <c r="E52" i="4" s="1"/>
  <c r="A52" i="8" s="1"/>
  <c r="B37" i="4"/>
  <c r="E37" i="4" s="1"/>
  <c r="A37" i="8" s="1"/>
  <c r="B22" i="4"/>
  <c r="E22" i="4" s="1"/>
  <c r="A22" i="8" s="1"/>
  <c r="B3" i="4"/>
  <c r="E3" i="4" s="1"/>
  <c r="A3" i="8" s="1"/>
  <c r="B99" i="4"/>
  <c r="E99" i="4" s="1"/>
  <c r="A99" i="8" s="1"/>
  <c r="B84" i="4"/>
  <c r="E84" i="4" s="1"/>
  <c r="A84" i="8" s="1"/>
  <c r="B66" i="4"/>
  <c r="E66" i="4" s="1"/>
  <c r="A66" i="8" s="1"/>
  <c r="B51" i="4"/>
  <c r="E51" i="4" s="1"/>
  <c r="A51" i="8" s="1"/>
  <c r="B18" i="4"/>
  <c r="E18" i="4" s="1"/>
  <c r="A18" i="8" s="1"/>
  <c r="B65" i="4"/>
  <c r="E65" i="4" s="1"/>
  <c r="A65" i="8" s="1"/>
  <c r="B17" i="4"/>
  <c r="E17" i="4" s="1"/>
  <c r="A17" i="8" s="1"/>
  <c r="B97" i="4"/>
  <c r="E97" i="4" s="1"/>
  <c r="A97" i="8" s="1"/>
  <c r="B64" i="4"/>
  <c r="E64" i="4" s="1"/>
  <c r="A64" i="8" s="1"/>
  <c r="B96" i="4"/>
  <c r="E96" i="4" s="1"/>
  <c r="A96" i="8" s="1"/>
  <c r="B78" i="4"/>
  <c r="E78" i="4" s="1"/>
  <c r="A78" i="8" s="1"/>
  <c r="B63" i="4"/>
  <c r="E63" i="4" s="1"/>
  <c r="A63" i="8" s="1"/>
  <c r="B48" i="4"/>
  <c r="E48" i="4" s="1"/>
  <c r="A48" i="8" s="1"/>
  <c r="B30" i="4"/>
  <c r="E30" i="4" s="1"/>
  <c r="A30" i="8" s="1"/>
  <c r="B15" i="4"/>
  <c r="E15" i="4" s="1"/>
  <c r="A15" i="8" s="1"/>
  <c r="B118" i="4"/>
  <c r="E118" i="4" s="1"/>
  <c r="A118" i="8" s="1"/>
  <c r="B95" i="4"/>
  <c r="E95" i="4" s="1"/>
  <c r="A95" i="8" s="1"/>
  <c r="B77" i="4"/>
  <c r="E77" i="4" s="1"/>
  <c r="A77" i="8" s="1"/>
  <c r="B62" i="4"/>
  <c r="E62" i="4" s="1"/>
  <c r="A62" i="8" s="1"/>
  <c r="B47" i="4"/>
  <c r="E47" i="4" s="1"/>
  <c r="A47" i="8" s="1"/>
  <c r="B29" i="4"/>
  <c r="E29" i="4" s="1"/>
  <c r="A29" i="8" s="1"/>
  <c r="B14" i="4"/>
  <c r="E14" i="4" s="1"/>
  <c r="A14" i="8" s="1"/>
  <c r="B114" i="4"/>
  <c r="E114" i="4" s="1"/>
  <c r="A114" i="8" s="1"/>
  <c r="B12" i="4"/>
  <c r="E12" i="4" s="1"/>
  <c r="A12" i="8" s="1"/>
  <c r="B120" i="4"/>
  <c r="E120" i="4" s="1"/>
  <c r="A120" i="8" s="1"/>
  <c r="B108" i="4"/>
  <c r="E108" i="4" s="1"/>
  <c r="A108" i="8" s="1"/>
  <c r="B93" i="4"/>
  <c r="E93" i="4" s="1"/>
  <c r="A93" i="8" s="1"/>
  <c r="B81" i="4"/>
  <c r="E81" i="4" s="1"/>
  <c r="A81" i="8" s="1"/>
  <c r="B69" i="4"/>
  <c r="E69" i="4" s="1"/>
  <c r="A69" i="8" s="1"/>
  <c r="B57" i="4"/>
  <c r="E57" i="4" s="1"/>
  <c r="A57" i="8" s="1"/>
  <c r="B45" i="4"/>
  <c r="E45" i="4" s="1"/>
  <c r="A45" i="8" s="1"/>
  <c r="B33" i="4"/>
  <c r="E33" i="4" s="1"/>
  <c r="A33" i="8" s="1"/>
  <c r="B21" i="4"/>
  <c r="E21" i="4" s="1"/>
  <c r="A21" i="8" s="1"/>
  <c r="B9" i="4"/>
  <c r="E9" i="4" s="1"/>
  <c r="A9" i="8" s="1"/>
  <c r="B117" i="4"/>
  <c r="E117" i="4" s="1"/>
  <c r="A117" i="8" s="1"/>
  <c r="B105" i="4"/>
  <c r="E105" i="4" s="1"/>
  <c r="A105" i="8" s="1"/>
  <c r="B92" i="4"/>
  <c r="E92" i="4" s="1"/>
  <c r="A92" i="8" s="1"/>
  <c r="B80" i="4"/>
  <c r="E80" i="4" s="1"/>
  <c r="A80" i="8" s="1"/>
  <c r="B68" i="4"/>
  <c r="E68" i="4" s="1"/>
  <c r="A68" i="8" s="1"/>
  <c r="B56" i="4"/>
  <c r="E56" i="4" s="1"/>
  <c r="A56" i="8" s="1"/>
  <c r="B44" i="4"/>
  <c r="E44" i="4" s="1"/>
  <c r="A44" i="8" s="1"/>
  <c r="B32" i="4"/>
  <c r="E32" i="4" s="1"/>
  <c r="A32" i="8" s="1"/>
  <c r="B20" i="4"/>
  <c r="E20" i="4" s="1"/>
  <c r="A20" i="8" s="1"/>
  <c r="B8" i="4"/>
  <c r="E8" i="4" s="1"/>
  <c r="A8" i="8" s="1"/>
  <c r="B116" i="4"/>
  <c r="E116" i="4" s="1"/>
  <c r="A116" i="8" s="1"/>
  <c r="B104" i="4"/>
  <c r="E104" i="4" s="1"/>
  <c r="A104" i="8" s="1"/>
  <c r="E2" i="4"/>
  <c r="B91" i="4"/>
  <c r="E91" i="4" s="1"/>
  <c r="A91" i="8" s="1"/>
  <c r="B79" i="4"/>
  <c r="E79" i="4" s="1"/>
  <c r="A79" i="8" s="1"/>
  <c r="B67" i="4"/>
  <c r="E67" i="4" s="1"/>
  <c r="A67" i="8" s="1"/>
  <c r="B55" i="4"/>
  <c r="E55" i="4" s="1"/>
  <c r="A55" i="8" s="1"/>
  <c r="B43" i="4"/>
  <c r="E43" i="4" s="1"/>
  <c r="A43" i="8" s="1"/>
  <c r="B31" i="4"/>
  <c r="E31" i="4" s="1"/>
  <c r="A31" i="8" s="1"/>
  <c r="B19" i="4"/>
  <c r="E19" i="4" s="1"/>
  <c r="A19" i="8" s="1"/>
  <c r="B7" i="4"/>
  <c r="E7" i="4" s="1"/>
  <c r="A7" i="8" s="1"/>
  <c r="B115" i="4"/>
  <c r="E115" i="4" s="1"/>
  <c r="A115" i="8" s="1"/>
  <c r="A103" i="9" l="1"/>
  <c r="A103" i="7"/>
  <c r="A103" i="8"/>
  <c r="A175" i="7"/>
  <c r="A175" i="11"/>
  <c r="A175" i="9"/>
  <c r="A175" i="10"/>
  <c r="A126" i="7"/>
  <c r="A126" i="11"/>
  <c r="A126" i="10"/>
  <c r="A126" i="9"/>
  <c r="A221" i="7"/>
  <c r="A221" i="11"/>
  <c r="A221" i="9"/>
  <c r="A221" i="10"/>
  <c r="A172" i="7"/>
  <c r="A172" i="11"/>
  <c r="A172" i="10"/>
  <c r="A172" i="9"/>
  <c r="A135" i="7"/>
  <c r="A135" i="11"/>
  <c r="A135" i="10"/>
  <c r="A135" i="9"/>
  <c r="A193" i="7"/>
  <c r="A193" i="11"/>
  <c r="A193" i="10"/>
  <c r="A193" i="9"/>
  <c r="A144" i="7"/>
  <c r="A144" i="11"/>
  <c r="A144" i="10"/>
  <c r="A144" i="9"/>
  <c r="A215" i="7"/>
  <c r="A215" i="11"/>
  <c r="A215" i="10"/>
  <c r="A215" i="9"/>
  <c r="A209" i="7"/>
  <c r="A209" i="11"/>
  <c r="A209" i="10"/>
  <c r="A209" i="9"/>
  <c r="A160" i="7"/>
  <c r="A160" i="11"/>
  <c r="A160" i="10"/>
  <c r="A160" i="9"/>
  <c r="A123" i="7"/>
  <c r="A123" i="11"/>
  <c r="A123" i="9"/>
  <c r="A123" i="10"/>
  <c r="A230" i="7"/>
  <c r="A230" i="11"/>
  <c r="A230" i="9"/>
  <c r="A230" i="10"/>
  <c r="A181" i="7"/>
  <c r="A181" i="11"/>
  <c r="A181" i="10"/>
  <c r="A181" i="9"/>
  <c r="A132" i="7"/>
  <c r="A132" i="11"/>
  <c r="A132" i="10"/>
  <c r="A132" i="9"/>
  <c r="A151" i="7"/>
  <c r="A151" i="11"/>
  <c r="A151" i="9"/>
  <c r="A151" i="10"/>
  <c r="A197" i="7"/>
  <c r="A197" i="11"/>
  <c r="A197" i="10"/>
  <c r="A197" i="9"/>
  <c r="A148" i="7"/>
  <c r="A148" i="11"/>
  <c r="A148" i="10"/>
  <c r="A148" i="9"/>
  <c r="A218" i="7"/>
  <c r="A218" i="11"/>
  <c r="A218" i="9"/>
  <c r="A218" i="10"/>
  <c r="A169" i="7"/>
  <c r="A169" i="11"/>
  <c r="A169" i="10"/>
  <c r="A169" i="9"/>
  <c r="A206" i="7"/>
  <c r="A206" i="11"/>
  <c r="A206" i="10"/>
  <c r="A206" i="9"/>
  <c r="A157" i="7"/>
  <c r="A157" i="11"/>
  <c r="A157" i="10"/>
  <c r="A157" i="9"/>
  <c r="A237" i="7"/>
  <c r="A237" i="11"/>
  <c r="A237" i="10"/>
  <c r="A237" i="9"/>
  <c r="A234" i="7"/>
  <c r="A234" i="11"/>
  <c r="A234" i="9"/>
  <c r="A234" i="10"/>
  <c r="A127" i="7"/>
  <c r="A127" i="11"/>
  <c r="A127" i="10"/>
  <c r="A127" i="9"/>
  <c r="A222" i="7"/>
  <c r="A222" i="11"/>
  <c r="A222" i="10"/>
  <c r="A222" i="9"/>
  <c r="A173" i="7"/>
  <c r="A173" i="11"/>
  <c r="A173" i="9"/>
  <c r="A173" i="10"/>
  <c r="A124" i="7"/>
  <c r="A124" i="11"/>
  <c r="A124" i="10"/>
  <c r="A124" i="9"/>
  <c r="A231" i="7"/>
  <c r="A231" i="11"/>
  <c r="A231" i="9"/>
  <c r="A231" i="10"/>
  <c r="A194" i="7"/>
  <c r="A194" i="11"/>
  <c r="A194" i="9"/>
  <c r="A194" i="10"/>
  <c r="A145" i="7"/>
  <c r="A145" i="11"/>
  <c r="A145" i="10"/>
  <c r="A145" i="9"/>
  <c r="A240" i="7"/>
  <c r="A240" i="11"/>
  <c r="A240" i="10"/>
  <c r="A240" i="9"/>
  <c r="A212" i="7"/>
  <c r="A212" i="11"/>
  <c r="A212" i="10"/>
  <c r="A212" i="9"/>
  <c r="A136" i="7"/>
  <c r="A136" i="11"/>
  <c r="A136" i="9"/>
  <c r="A136" i="10"/>
  <c r="A225" i="7"/>
  <c r="A225" i="11"/>
  <c r="A225" i="9"/>
  <c r="A225" i="10"/>
  <c r="A164" i="7"/>
  <c r="A164" i="11"/>
  <c r="A164" i="9"/>
  <c r="A164" i="10"/>
  <c r="A210" i="7"/>
  <c r="A210" i="11"/>
  <c r="A210" i="9"/>
  <c r="A210" i="10"/>
  <c r="A161" i="7"/>
  <c r="A161" i="11"/>
  <c r="A161" i="10"/>
  <c r="A161" i="9"/>
  <c r="A219" i="7"/>
  <c r="A219" i="11"/>
  <c r="A219" i="9"/>
  <c r="A219" i="10"/>
  <c r="A182" i="7"/>
  <c r="A182" i="11"/>
  <c r="A182" i="9"/>
  <c r="A182" i="10"/>
  <c r="A133" i="7"/>
  <c r="A133" i="11"/>
  <c r="A133" i="10"/>
  <c r="A133" i="9"/>
  <c r="A228" i="7"/>
  <c r="A228" i="11"/>
  <c r="A228" i="9"/>
  <c r="A228" i="10"/>
  <c r="A224" i="7"/>
  <c r="A224" i="11"/>
  <c r="A224" i="9"/>
  <c r="A224" i="10"/>
  <c r="A154" i="7"/>
  <c r="A154" i="11"/>
  <c r="A154" i="9"/>
  <c r="A154" i="10"/>
  <c r="A155" i="7"/>
  <c r="A155" i="11"/>
  <c r="A155" i="10"/>
  <c r="A155" i="9"/>
  <c r="A152" i="7"/>
  <c r="A152" i="11"/>
  <c r="A152" i="10"/>
  <c r="A152" i="9"/>
  <c r="A198" i="7"/>
  <c r="A198" i="11"/>
  <c r="A198" i="9"/>
  <c r="A198" i="10"/>
  <c r="A149" i="7"/>
  <c r="A149" i="11"/>
  <c r="A149" i="10"/>
  <c r="A149" i="9"/>
  <c r="A207" i="7"/>
  <c r="A207" i="11"/>
  <c r="A207" i="10"/>
  <c r="A207" i="9"/>
  <c r="A170" i="7"/>
  <c r="A170" i="11"/>
  <c r="A170" i="10"/>
  <c r="A170" i="9"/>
  <c r="A216" i="7"/>
  <c r="A216" i="11"/>
  <c r="A216" i="10"/>
  <c r="A216" i="9"/>
  <c r="A178" i="7"/>
  <c r="A178" i="11"/>
  <c r="A178" i="10"/>
  <c r="A178" i="9"/>
  <c r="A163" i="7"/>
  <c r="A163" i="11"/>
  <c r="A163" i="10"/>
  <c r="A163" i="9"/>
  <c r="A188" i="7"/>
  <c r="A188" i="11"/>
  <c r="A188" i="9"/>
  <c r="A188" i="10"/>
  <c r="A122" i="7"/>
  <c r="A122" i="11"/>
  <c r="A122" i="9"/>
  <c r="A122" i="10"/>
  <c r="A179" i="7"/>
  <c r="A179" i="11"/>
  <c r="A179" i="10"/>
  <c r="A179" i="9"/>
  <c r="A140" i="7"/>
  <c r="A140" i="11"/>
  <c r="A140" i="9"/>
  <c r="A140" i="10"/>
  <c r="A235" i="7"/>
  <c r="A235" i="11"/>
  <c r="A235" i="10"/>
  <c r="A235" i="9"/>
  <c r="A186" i="7"/>
  <c r="A186" i="11"/>
  <c r="A186" i="9"/>
  <c r="A186" i="10"/>
  <c r="A137" i="7"/>
  <c r="A137" i="11"/>
  <c r="A137" i="9"/>
  <c r="A137" i="10"/>
  <c r="A232" i="7"/>
  <c r="A232" i="11"/>
  <c r="A232" i="9"/>
  <c r="A232" i="10"/>
  <c r="A195" i="7"/>
  <c r="A195" i="11"/>
  <c r="A195" i="9"/>
  <c r="A195" i="10"/>
  <c r="A158" i="7"/>
  <c r="A158" i="11"/>
  <c r="A158" i="10"/>
  <c r="A158" i="9"/>
  <c r="A204" i="7"/>
  <c r="A204" i="11"/>
  <c r="A204" i="10"/>
  <c r="A204" i="9"/>
  <c r="A129" i="7"/>
  <c r="A129" i="11"/>
  <c r="A129" i="10"/>
  <c r="A129" i="9"/>
  <c r="A200" i="7"/>
  <c r="A200" i="11"/>
  <c r="A200" i="9"/>
  <c r="A200" i="10"/>
  <c r="A139" i="7"/>
  <c r="A139" i="11"/>
  <c r="A139" i="10"/>
  <c r="A139" i="9"/>
  <c r="A143" i="7"/>
  <c r="A143" i="11"/>
  <c r="A143" i="10"/>
  <c r="A143" i="9"/>
  <c r="A131" i="7"/>
  <c r="A131" i="11"/>
  <c r="A131" i="10"/>
  <c r="A131" i="9"/>
  <c r="A226" i="7"/>
  <c r="A226" i="11"/>
  <c r="A226" i="9"/>
  <c r="A226" i="10"/>
  <c r="A177" i="7"/>
  <c r="A177" i="11"/>
  <c r="A177" i="9"/>
  <c r="A177" i="10"/>
  <c r="A128" i="7"/>
  <c r="A128" i="11"/>
  <c r="A128" i="10"/>
  <c r="A128" i="9"/>
  <c r="A223" i="7"/>
  <c r="A223" i="11"/>
  <c r="A223" i="9"/>
  <c r="A223" i="10"/>
  <c r="A174" i="7"/>
  <c r="A174" i="11"/>
  <c r="A174" i="10"/>
  <c r="A174" i="9"/>
  <c r="A125" i="7"/>
  <c r="A125" i="11"/>
  <c r="A125" i="9"/>
  <c r="A125" i="10"/>
  <c r="A220" i="7"/>
  <c r="A220" i="11"/>
  <c r="A220" i="10"/>
  <c r="A220" i="9"/>
  <c r="A183" i="7"/>
  <c r="A183" i="11"/>
  <c r="A183" i="10"/>
  <c r="A183" i="9"/>
  <c r="A146" i="7"/>
  <c r="A146" i="11"/>
  <c r="A146" i="10"/>
  <c r="A146" i="9"/>
  <c r="A241" i="7"/>
  <c r="A241" i="11"/>
  <c r="A241" i="10"/>
  <c r="A241" i="9"/>
  <c r="A192" i="7"/>
  <c r="A192" i="11"/>
  <c r="A192" i="10"/>
  <c r="A192" i="9"/>
  <c r="A130" i="7"/>
  <c r="A130" i="11"/>
  <c r="A130" i="10"/>
  <c r="A130" i="9"/>
  <c r="A167" i="7"/>
  <c r="A167" i="11"/>
  <c r="A167" i="10"/>
  <c r="A167" i="9"/>
  <c r="A238" i="7"/>
  <c r="A238" i="11"/>
  <c r="A238" i="9"/>
  <c r="A238" i="10"/>
  <c r="A165" i="7"/>
  <c r="A165" i="11"/>
  <c r="A165" i="9"/>
  <c r="A165" i="10"/>
  <c r="A211" i="7"/>
  <c r="A211" i="11"/>
  <c r="A211" i="9"/>
  <c r="A211" i="10"/>
  <c r="A208" i="7"/>
  <c r="A208" i="11"/>
  <c r="A208" i="10"/>
  <c r="A208" i="9"/>
  <c r="A171" i="7"/>
  <c r="A171" i="11"/>
  <c r="A171" i="10"/>
  <c r="A171" i="9"/>
  <c r="A134" i="7"/>
  <c r="A134" i="11"/>
  <c r="A134" i="9"/>
  <c r="A134" i="10"/>
  <c r="A229" i="7"/>
  <c r="A229" i="11"/>
  <c r="A229" i="10"/>
  <c r="A229" i="9"/>
  <c r="A180" i="7"/>
  <c r="A180" i="11"/>
  <c r="A180" i="10"/>
  <c r="A180" i="9"/>
  <c r="A227" i="7"/>
  <c r="A227" i="11"/>
  <c r="A227" i="10"/>
  <c r="A227" i="9"/>
  <c r="A142" i="7"/>
  <c r="A142" i="11"/>
  <c r="A142" i="9"/>
  <c r="A142" i="10"/>
  <c r="A213" i="7"/>
  <c r="A213" i="11"/>
  <c r="A213" i="9"/>
  <c r="A213" i="10"/>
  <c r="A214" i="7"/>
  <c r="A214" i="11"/>
  <c r="A214" i="9"/>
  <c r="A214" i="10"/>
  <c r="A202" i="7"/>
  <c r="A202" i="11"/>
  <c r="A202" i="10"/>
  <c r="A202" i="9"/>
  <c r="A153" i="7"/>
  <c r="A153" i="11"/>
  <c r="A153" i="10"/>
  <c r="A153" i="9"/>
  <c r="A199" i="7"/>
  <c r="A199" i="11"/>
  <c r="A199" i="10"/>
  <c r="A199" i="9"/>
  <c r="A150" i="7"/>
  <c r="A150" i="11"/>
  <c r="A150" i="9"/>
  <c r="A150" i="10"/>
  <c r="A196" i="7"/>
  <c r="A196" i="11"/>
  <c r="A196" i="10"/>
  <c r="A196" i="9"/>
  <c r="A159" i="7"/>
  <c r="A159" i="11"/>
  <c r="A159" i="9"/>
  <c r="A159" i="10"/>
  <c r="A217" i="7"/>
  <c r="A217" i="11"/>
  <c r="A217" i="10"/>
  <c r="A217" i="9"/>
  <c r="A168" i="7"/>
  <c r="A168" i="11"/>
  <c r="A168" i="10"/>
  <c r="A168" i="9"/>
  <c r="A166" i="7"/>
  <c r="A166" i="11"/>
  <c r="A166" i="10"/>
  <c r="A166" i="9"/>
  <c r="A203" i="7"/>
  <c r="A203" i="11"/>
  <c r="A203" i="10"/>
  <c r="A203" i="9"/>
  <c r="A191" i="7"/>
  <c r="A191" i="11"/>
  <c r="A191" i="10"/>
  <c r="A191" i="9"/>
  <c r="A185" i="7"/>
  <c r="A185" i="11"/>
  <c r="A185" i="10"/>
  <c r="A185" i="9"/>
  <c r="A176" i="7"/>
  <c r="A176" i="11"/>
  <c r="A176" i="10"/>
  <c r="A176" i="9"/>
  <c r="A201" i="7"/>
  <c r="A201" i="11"/>
  <c r="A201" i="10"/>
  <c r="A201" i="9"/>
  <c r="A189" i="7"/>
  <c r="A189" i="11"/>
  <c r="A189" i="9"/>
  <c r="A189" i="10"/>
  <c r="A162" i="7"/>
  <c r="A162" i="11"/>
  <c r="A162" i="10"/>
  <c r="A162" i="9"/>
  <c r="A239" i="7"/>
  <c r="A239" i="11"/>
  <c r="A239" i="9"/>
  <c r="A239" i="10"/>
  <c r="A190" i="7"/>
  <c r="A190" i="11"/>
  <c r="A190" i="10"/>
  <c r="A190" i="9"/>
  <c r="A141" i="7"/>
  <c r="A141" i="11"/>
  <c r="A141" i="10"/>
  <c r="A141" i="9"/>
  <c r="A236" i="7"/>
  <c r="A236" i="11"/>
  <c r="A236" i="10"/>
  <c r="A236" i="9"/>
  <c r="A187" i="7"/>
  <c r="A187" i="11"/>
  <c r="A187" i="9"/>
  <c r="A187" i="10"/>
  <c r="A138" i="7"/>
  <c r="A138" i="11"/>
  <c r="A138" i="9"/>
  <c r="A138" i="10"/>
  <c r="A233" i="7"/>
  <c r="A233" i="11"/>
  <c r="A233" i="9"/>
  <c r="A233" i="10"/>
  <c r="A184" i="7"/>
  <c r="A184" i="11"/>
  <c r="A184" i="9"/>
  <c r="A184" i="10"/>
  <c r="A147" i="7"/>
  <c r="A147" i="11"/>
  <c r="A147" i="10"/>
  <c r="A147" i="9"/>
  <c r="A205" i="7"/>
  <c r="A205" i="11"/>
  <c r="A205" i="10"/>
  <c r="A205" i="9"/>
  <c r="A156" i="7"/>
  <c r="A156" i="11"/>
  <c r="A156" i="10"/>
  <c r="A156" i="9"/>
  <c r="A286" i="7"/>
  <c r="A286" i="11"/>
  <c r="A286" i="10"/>
  <c r="A286" i="9"/>
  <c r="A283" i="7"/>
  <c r="A283" i="11"/>
  <c r="A283" i="10"/>
  <c r="A283" i="9"/>
  <c r="A329" i="7"/>
  <c r="A329" i="11"/>
  <c r="A329" i="10"/>
  <c r="A329" i="9"/>
  <c r="A280" i="7"/>
  <c r="A280" i="11"/>
  <c r="A280" i="10"/>
  <c r="A280" i="9"/>
  <c r="A243" i="7"/>
  <c r="A243" i="11"/>
  <c r="A243" i="10"/>
  <c r="A243" i="9"/>
  <c r="A350" i="7"/>
  <c r="A350" i="11"/>
  <c r="A350" i="10"/>
  <c r="A350" i="9"/>
  <c r="A301" i="7"/>
  <c r="A301" i="11"/>
  <c r="A301" i="10"/>
  <c r="A301" i="9"/>
  <c r="A252" i="7"/>
  <c r="A252" i="11"/>
  <c r="A252" i="10"/>
  <c r="A252" i="9"/>
  <c r="A268" i="7"/>
  <c r="A268" i="11"/>
  <c r="A268" i="10"/>
  <c r="A268" i="9"/>
  <c r="A338" i="7"/>
  <c r="A338" i="11"/>
  <c r="A338" i="10"/>
  <c r="A338" i="9"/>
  <c r="A289" i="7"/>
  <c r="A289" i="11"/>
  <c r="A289" i="10"/>
  <c r="A289" i="9"/>
  <c r="A320" i="7"/>
  <c r="A320" i="11"/>
  <c r="A320" i="10"/>
  <c r="A320" i="9"/>
  <c r="A259" i="7"/>
  <c r="A259" i="11"/>
  <c r="A259" i="10"/>
  <c r="A259" i="9"/>
  <c r="A354" i="7"/>
  <c r="A354" i="11"/>
  <c r="A354" i="10"/>
  <c r="A354" i="9"/>
  <c r="A305" i="7"/>
  <c r="A305" i="11"/>
  <c r="A305" i="10"/>
  <c r="A305" i="9"/>
  <c r="A256" i="7"/>
  <c r="A256" i="11"/>
  <c r="A256" i="10"/>
  <c r="A256" i="9"/>
  <c r="A326" i="7"/>
  <c r="A326" i="11"/>
  <c r="A326" i="10"/>
  <c r="A326" i="9"/>
  <c r="A277" i="7"/>
  <c r="A277" i="11"/>
  <c r="A277" i="10"/>
  <c r="A277" i="9"/>
  <c r="A332" i="7"/>
  <c r="A332" i="11"/>
  <c r="A332" i="10"/>
  <c r="A332" i="9"/>
  <c r="A357" i="7"/>
  <c r="A357" i="11"/>
  <c r="A357" i="10"/>
  <c r="A357" i="9"/>
  <c r="A342" i="7"/>
  <c r="A342" i="11"/>
  <c r="A342" i="10"/>
  <c r="A342" i="9"/>
  <c r="A293" i="7"/>
  <c r="A293" i="11"/>
  <c r="A293" i="10"/>
  <c r="A293" i="9"/>
  <c r="A244" i="7"/>
  <c r="A244" i="11"/>
  <c r="A244" i="10"/>
  <c r="A244" i="9"/>
  <c r="A351" i="7"/>
  <c r="A351" i="11"/>
  <c r="A351" i="10"/>
  <c r="A351" i="9"/>
  <c r="A314" i="7"/>
  <c r="A314" i="11"/>
  <c r="A314" i="10"/>
  <c r="A314" i="9"/>
  <c r="A265" i="7"/>
  <c r="A265" i="11"/>
  <c r="A265" i="10"/>
  <c r="A265" i="9"/>
  <c r="A360" i="7"/>
  <c r="A360" i="11"/>
  <c r="A360" i="10"/>
  <c r="A360" i="9"/>
  <c r="A323" i="7"/>
  <c r="A323" i="11"/>
  <c r="A323" i="10"/>
  <c r="A323" i="9"/>
  <c r="A250" i="7"/>
  <c r="A250" i="11"/>
  <c r="A250" i="10"/>
  <c r="A250" i="9"/>
  <c r="A333" i="7"/>
  <c r="A333" i="11"/>
  <c r="A333" i="10"/>
  <c r="A333" i="9"/>
  <c r="A330" i="7"/>
  <c r="A330" i="11"/>
  <c r="A330" i="10"/>
  <c r="A330" i="9"/>
  <c r="A281" i="7"/>
  <c r="A281" i="11"/>
  <c r="A281" i="10"/>
  <c r="A281" i="9"/>
  <c r="A339" i="7"/>
  <c r="A339" i="11"/>
  <c r="A339" i="10"/>
  <c r="A339" i="9"/>
  <c r="A302" i="7"/>
  <c r="A302" i="11"/>
  <c r="A302" i="10"/>
  <c r="A302" i="9"/>
  <c r="A253" i="7"/>
  <c r="A253" i="11"/>
  <c r="A253" i="10"/>
  <c r="A253" i="9"/>
  <c r="A348" i="7"/>
  <c r="A348" i="11"/>
  <c r="A348" i="10"/>
  <c r="A348" i="9"/>
  <c r="A274" i="7"/>
  <c r="A274" i="11"/>
  <c r="A274" i="10"/>
  <c r="A274" i="9"/>
  <c r="A299" i="7"/>
  <c r="A299" i="11"/>
  <c r="A299" i="10"/>
  <c r="A299" i="9"/>
  <c r="A284" i="7"/>
  <c r="A284" i="11"/>
  <c r="A284" i="10"/>
  <c r="A284" i="9"/>
  <c r="A275" i="7"/>
  <c r="A275" i="11"/>
  <c r="A275" i="10"/>
  <c r="A275" i="9"/>
  <c r="A321" i="7"/>
  <c r="A321" i="11"/>
  <c r="A321" i="10"/>
  <c r="A321" i="9"/>
  <c r="A272" i="7"/>
  <c r="A272" i="11"/>
  <c r="A272" i="10"/>
  <c r="A272" i="9"/>
  <c r="A318" i="7"/>
  <c r="A318" i="11"/>
  <c r="A318" i="10"/>
  <c r="A318" i="9"/>
  <c r="A269" i="7"/>
  <c r="A269" i="11"/>
  <c r="A269" i="10"/>
  <c r="A269" i="9"/>
  <c r="A327" i="7"/>
  <c r="A327" i="11"/>
  <c r="A327" i="10"/>
  <c r="A327" i="9"/>
  <c r="A290" i="7"/>
  <c r="A290" i="11"/>
  <c r="A290" i="10"/>
  <c r="A290" i="9"/>
  <c r="A336" i="7"/>
  <c r="A336" i="11"/>
  <c r="A336" i="10"/>
  <c r="A336" i="9"/>
  <c r="A335" i="7"/>
  <c r="A335" i="11"/>
  <c r="A335" i="10"/>
  <c r="A335" i="9"/>
  <c r="A345" i="7"/>
  <c r="A345" i="11"/>
  <c r="A345" i="10"/>
  <c r="A345" i="9"/>
  <c r="A263" i="7"/>
  <c r="A263" i="11"/>
  <c r="A263" i="9"/>
  <c r="A263" i="10"/>
  <c r="A358" i="7"/>
  <c r="A358" i="11"/>
  <c r="A358" i="10"/>
  <c r="A358" i="9"/>
  <c r="A309" i="7"/>
  <c r="A309" i="11"/>
  <c r="A309" i="10"/>
  <c r="A309" i="9"/>
  <c r="A260" i="7"/>
  <c r="A260" i="11"/>
  <c r="A260" i="10"/>
  <c r="A260" i="9"/>
  <c r="A355" i="7"/>
  <c r="A355" i="11"/>
  <c r="A355" i="10"/>
  <c r="A355" i="9"/>
  <c r="A306" i="7"/>
  <c r="A306" i="11"/>
  <c r="A306" i="10"/>
  <c r="A306" i="9"/>
  <c r="A257" i="7"/>
  <c r="A257" i="11"/>
  <c r="A257" i="10"/>
  <c r="A257" i="9"/>
  <c r="A352" i="7"/>
  <c r="A352" i="11"/>
  <c r="A352" i="10"/>
  <c r="A352" i="9"/>
  <c r="A315" i="7"/>
  <c r="A315" i="11"/>
  <c r="A315" i="10"/>
  <c r="A315" i="9"/>
  <c r="A278" i="7"/>
  <c r="A278" i="11"/>
  <c r="A278" i="10"/>
  <c r="A278" i="9"/>
  <c r="A324" i="7"/>
  <c r="A324" i="11"/>
  <c r="A324" i="10"/>
  <c r="A324" i="9"/>
  <c r="A311" i="7"/>
  <c r="A311" i="11"/>
  <c r="A311" i="10"/>
  <c r="A311" i="9"/>
  <c r="A340" i="7"/>
  <c r="A340" i="11"/>
  <c r="A340" i="10"/>
  <c r="A340" i="9"/>
  <c r="A303" i="7"/>
  <c r="A303" i="11"/>
  <c r="A303" i="10"/>
  <c r="A303" i="9"/>
  <c r="A266" i="7"/>
  <c r="A266" i="11"/>
  <c r="A266" i="10"/>
  <c r="A266" i="9"/>
  <c r="A361" i="7"/>
  <c r="A361" i="11"/>
  <c r="A361" i="10"/>
  <c r="A361" i="9"/>
  <c r="A312" i="7"/>
  <c r="A312" i="11"/>
  <c r="A312" i="10"/>
  <c r="A312" i="9"/>
  <c r="A308" i="7"/>
  <c r="A308" i="11"/>
  <c r="A308" i="10"/>
  <c r="A308" i="9"/>
  <c r="A251" i="7"/>
  <c r="A251" i="11"/>
  <c r="A251" i="10"/>
  <c r="A251" i="9"/>
  <c r="A343" i="7"/>
  <c r="A343" i="11"/>
  <c r="A343" i="10"/>
  <c r="A343" i="9"/>
  <c r="A331" i="7"/>
  <c r="A331" i="11"/>
  <c r="A331" i="10"/>
  <c r="A331" i="9"/>
  <c r="A282" i="7"/>
  <c r="A282" i="11"/>
  <c r="A282" i="10"/>
  <c r="A282" i="9"/>
  <c r="A328" i="7"/>
  <c r="A328" i="11"/>
  <c r="A328" i="10"/>
  <c r="A328" i="9"/>
  <c r="A291" i="7"/>
  <c r="A291" i="11"/>
  <c r="A291" i="10"/>
  <c r="A291" i="9"/>
  <c r="A254" i="7"/>
  <c r="A254" i="11"/>
  <c r="A254" i="10"/>
  <c r="A254" i="9"/>
  <c r="A349" i="7"/>
  <c r="A349" i="11"/>
  <c r="A349" i="10"/>
  <c r="A349" i="9"/>
  <c r="A300" i="7"/>
  <c r="A300" i="11"/>
  <c r="A300" i="10"/>
  <c r="A300" i="9"/>
  <c r="A262" i="7"/>
  <c r="A262" i="11"/>
  <c r="A262" i="10"/>
  <c r="A262" i="9"/>
  <c r="A287" i="7"/>
  <c r="A287" i="11"/>
  <c r="A287" i="10"/>
  <c r="A287" i="9"/>
  <c r="A248" i="7"/>
  <c r="A248" i="11"/>
  <c r="A248" i="10"/>
  <c r="A248" i="9"/>
  <c r="A294" i="7"/>
  <c r="A294" i="11"/>
  <c r="A294" i="10"/>
  <c r="A294" i="9"/>
  <c r="A334" i="7"/>
  <c r="A334" i="11"/>
  <c r="A334" i="10"/>
  <c r="A334" i="9"/>
  <c r="A285" i="7"/>
  <c r="A285" i="11"/>
  <c r="A285" i="10"/>
  <c r="A285" i="9"/>
  <c r="A322" i="7"/>
  <c r="A322" i="11"/>
  <c r="A322" i="10"/>
  <c r="A322" i="9"/>
  <c r="A273" i="7"/>
  <c r="A273" i="11"/>
  <c r="A273" i="10"/>
  <c r="A273" i="9"/>
  <c r="A319" i="7"/>
  <c r="A319" i="11"/>
  <c r="A319" i="10"/>
  <c r="A319" i="9"/>
  <c r="A270" i="7"/>
  <c r="A270" i="11"/>
  <c r="A270" i="10"/>
  <c r="A270" i="9"/>
  <c r="A316" i="7"/>
  <c r="A316" i="11"/>
  <c r="A316" i="10"/>
  <c r="A316" i="9"/>
  <c r="A279" i="7"/>
  <c r="A279" i="11"/>
  <c r="A279" i="10"/>
  <c r="A279" i="9"/>
  <c r="A337" i="7"/>
  <c r="A337" i="11"/>
  <c r="A337" i="10"/>
  <c r="A337" i="9"/>
  <c r="A288" i="7"/>
  <c r="A288" i="11"/>
  <c r="A288" i="10"/>
  <c r="A288" i="9"/>
  <c r="A317" i="7"/>
  <c r="A317" i="11"/>
  <c r="A317" i="10"/>
  <c r="A317" i="9"/>
  <c r="A296" i="7"/>
  <c r="A296" i="11"/>
  <c r="A296" i="10"/>
  <c r="A296" i="9"/>
  <c r="A297" i="7"/>
  <c r="A297" i="11"/>
  <c r="A297" i="10"/>
  <c r="A297" i="9"/>
  <c r="A245" i="7"/>
  <c r="A245" i="11"/>
  <c r="A245" i="10"/>
  <c r="A245" i="9"/>
  <c r="A359" i="7"/>
  <c r="A359" i="11"/>
  <c r="A359" i="10"/>
  <c r="A359" i="9"/>
  <c r="A310" i="7"/>
  <c r="A310" i="11"/>
  <c r="A310" i="10"/>
  <c r="A310" i="9"/>
  <c r="A261" i="7"/>
  <c r="A261" i="11"/>
  <c r="A261" i="10"/>
  <c r="A261" i="9"/>
  <c r="A356" i="7"/>
  <c r="A356" i="11"/>
  <c r="A356" i="10"/>
  <c r="A356" i="9"/>
  <c r="A307" i="7"/>
  <c r="A307" i="11"/>
  <c r="A307" i="10"/>
  <c r="A307" i="9"/>
  <c r="A258" i="7"/>
  <c r="A258" i="11"/>
  <c r="A258" i="9"/>
  <c r="A258" i="10"/>
  <c r="A353" i="7"/>
  <c r="A353" i="11"/>
  <c r="A353" i="10"/>
  <c r="A353" i="9"/>
  <c r="A304" i="7"/>
  <c r="A304" i="11"/>
  <c r="A304" i="10"/>
  <c r="A304" i="9"/>
  <c r="A267" i="7"/>
  <c r="A267" i="11"/>
  <c r="A267" i="10"/>
  <c r="A267" i="9"/>
  <c r="A325" i="7"/>
  <c r="A325" i="11"/>
  <c r="A325" i="10"/>
  <c r="A325" i="9"/>
  <c r="A276" i="7"/>
  <c r="A276" i="11"/>
  <c r="A276" i="10"/>
  <c r="A276" i="9"/>
  <c r="A271" i="7"/>
  <c r="A271" i="11"/>
  <c r="A271" i="10"/>
  <c r="A271" i="9"/>
  <c r="A247" i="7"/>
  <c r="A247" i="11"/>
  <c r="A247" i="10"/>
  <c r="A247" i="9"/>
  <c r="A346" i="7"/>
  <c r="A346" i="11"/>
  <c r="A346" i="10"/>
  <c r="A346" i="9"/>
  <c r="A362" i="7"/>
  <c r="A362" i="11"/>
  <c r="A362" i="10"/>
  <c r="A362" i="9"/>
  <c r="A347" i="7"/>
  <c r="A347" i="11"/>
  <c r="A347" i="10"/>
  <c r="A347" i="9"/>
  <c r="A298" i="7"/>
  <c r="A298" i="11"/>
  <c r="A298" i="10"/>
  <c r="A298" i="9"/>
  <c r="A249" i="7"/>
  <c r="A249" i="11"/>
  <c r="A249" i="10"/>
  <c r="A249" i="9"/>
  <c r="A344" i="7"/>
  <c r="A344" i="11"/>
  <c r="A344" i="10"/>
  <c r="A344" i="9"/>
  <c r="A295" i="7"/>
  <c r="A295" i="11"/>
  <c r="A295" i="10"/>
  <c r="A295" i="9"/>
  <c r="A246" i="7"/>
  <c r="A246" i="11"/>
  <c r="A246" i="9"/>
  <c r="A246" i="10"/>
  <c r="A341" i="7"/>
  <c r="A341" i="11"/>
  <c r="A341" i="10"/>
  <c r="A341" i="9"/>
  <c r="A292" i="7"/>
  <c r="A292" i="11"/>
  <c r="A292" i="10"/>
  <c r="A292" i="9"/>
  <c r="A255" i="7"/>
  <c r="A255" i="11"/>
  <c r="A255" i="10"/>
  <c r="A255" i="9"/>
  <c r="A242" i="7"/>
  <c r="A242" i="11"/>
  <c r="A242" i="9"/>
  <c r="A242" i="10"/>
  <c r="A313" i="7"/>
  <c r="A313" i="11"/>
  <c r="A313" i="10"/>
  <c r="A313" i="9"/>
  <c r="A264" i="7"/>
  <c r="A264" i="11"/>
  <c r="A264" i="10"/>
  <c r="A264" i="9"/>
  <c r="A73" i="7"/>
  <c r="A73" i="11"/>
  <c r="A73" i="10"/>
  <c r="A73" i="9"/>
  <c r="A71" i="7"/>
  <c r="A71" i="11"/>
  <c r="A71" i="9"/>
  <c r="A71" i="10"/>
  <c r="A63" i="7"/>
  <c r="A63" i="11"/>
  <c r="A63" i="10"/>
  <c r="A63" i="9"/>
  <c r="A60" i="7"/>
  <c r="A60" i="11"/>
  <c r="A60" i="10"/>
  <c r="A60" i="9"/>
  <c r="A10" i="7"/>
  <c r="A10" i="11"/>
  <c r="A10" i="10"/>
  <c r="A10" i="9"/>
  <c r="A35" i="7"/>
  <c r="A35" i="11"/>
  <c r="A35" i="9"/>
  <c r="A35" i="10"/>
  <c r="A110" i="7"/>
  <c r="A110" i="11"/>
  <c r="A110" i="10"/>
  <c r="A110" i="9"/>
  <c r="A48" i="7"/>
  <c r="A48" i="11"/>
  <c r="A48" i="10"/>
  <c r="A48" i="9"/>
  <c r="A105" i="7"/>
  <c r="A105" i="11"/>
  <c r="A105" i="10"/>
  <c r="A105" i="9"/>
  <c r="A42" i="7"/>
  <c r="A42" i="11"/>
  <c r="A42" i="9"/>
  <c r="A42" i="10"/>
  <c r="A104" i="7"/>
  <c r="A104" i="11"/>
  <c r="A104" i="9"/>
  <c r="A104" i="10"/>
  <c r="A88" i="7"/>
  <c r="A88" i="11"/>
  <c r="A88" i="9"/>
  <c r="A88" i="10"/>
  <c r="A26" i="7"/>
  <c r="A26" i="11"/>
  <c r="A26" i="9"/>
  <c r="A26" i="10"/>
  <c r="A120" i="7"/>
  <c r="A120" i="11"/>
  <c r="A120" i="10"/>
  <c r="A120" i="9"/>
  <c r="A121" i="7"/>
  <c r="A121" i="11"/>
  <c r="A121" i="10"/>
  <c r="A121" i="9"/>
  <c r="A78" i="7"/>
  <c r="A78" i="11"/>
  <c r="A78" i="9"/>
  <c r="A78" i="10"/>
  <c r="A94" i="7"/>
  <c r="A94" i="11"/>
  <c r="A94" i="9"/>
  <c r="A94" i="10"/>
  <c r="A83" i="7"/>
  <c r="A83" i="11"/>
  <c r="A83" i="9"/>
  <c r="A83" i="10"/>
  <c r="A112" i="7"/>
  <c r="A112" i="11"/>
  <c r="A112" i="10"/>
  <c r="A112" i="9"/>
  <c r="A58" i="7"/>
  <c r="A58" i="11"/>
  <c r="A58" i="9"/>
  <c r="A58" i="10"/>
  <c r="A97" i="7"/>
  <c r="A97" i="11"/>
  <c r="A97" i="10"/>
  <c r="A97" i="9"/>
  <c r="A46" i="7"/>
  <c r="A46" i="11"/>
  <c r="A46" i="9"/>
  <c r="A46" i="10"/>
  <c r="A99" i="7"/>
  <c r="A99" i="11"/>
  <c r="A99" i="10"/>
  <c r="A99" i="9"/>
  <c r="A91" i="7"/>
  <c r="A91" i="11"/>
  <c r="A91" i="9"/>
  <c r="A91" i="10"/>
  <c r="A87" i="7"/>
  <c r="A87" i="11"/>
  <c r="A87" i="10"/>
  <c r="A87" i="9"/>
  <c r="A100" i="7"/>
  <c r="A100" i="11"/>
  <c r="A100" i="9"/>
  <c r="A100" i="10"/>
  <c r="A29" i="7"/>
  <c r="A29" i="11"/>
  <c r="A29" i="10"/>
  <c r="A29" i="9"/>
  <c r="A115" i="7"/>
  <c r="A115" i="11"/>
  <c r="A115" i="9"/>
  <c r="A115" i="10"/>
  <c r="A17" i="7"/>
  <c r="A17" i="11"/>
  <c r="A17" i="9"/>
  <c r="A17" i="10"/>
  <c r="A113" i="7"/>
  <c r="A113" i="11"/>
  <c r="A113" i="10"/>
  <c r="A113" i="9"/>
  <c r="A92" i="7"/>
  <c r="A92" i="11"/>
  <c r="A92" i="9"/>
  <c r="A92" i="10"/>
  <c r="A41" i="7"/>
  <c r="A41" i="11"/>
  <c r="A41" i="10"/>
  <c r="A41" i="9"/>
  <c r="A114" i="7"/>
  <c r="A114" i="11"/>
  <c r="A114" i="10"/>
  <c r="A114" i="9"/>
  <c r="A9" i="7"/>
  <c r="A9" i="11"/>
  <c r="A9" i="10"/>
  <c r="A9" i="9"/>
  <c r="A116" i="7"/>
  <c r="A116" i="11"/>
  <c r="A116" i="10"/>
  <c r="A116" i="9"/>
  <c r="A38" i="7"/>
  <c r="A38" i="11"/>
  <c r="A38" i="10"/>
  <c r="A38" i="9"/>
  <c r="A33" i="7"/>
  <c r="A33" i="11"/>
  <c r="A33" i="9"/>
  <c r="A33" i="10"/>
  <c r="A89" i="7"/>
  <c r="A89" i="11"/>
  <c r="A89" i="10"/>
  <c r="A89" i="9"/>
  <c r="A62" i="7"/>
  <c r="A62" i="11"/>
  <c r="A62" i="10"/>
  <c r="A62" i="9"/>
  <c r="A57" i="7"/>
  <c r="A57" i="11"/>
  <c r="A57" i="9"/>
  <c r="A57" i="10"/>
  <c r="A23" i="7"/>
  <c r="A23" i="11"/>
  <c r="A23" i="10"/>
  <c r="A23" i="9"/>
  <c r="A40" i="7"/>
  <c r="A40" i="11"/>
  <c r="A40" i="9"/>
  <c r="A40" i="10"/>
  <c r="A28" i="7"/>
  <c r="A28" i="11"/>
  <c r="A28" i="9"/>
  <c r="A28" i="10"/>
  <c r="A82" i="7"/>
  <c r="A82" i="11"/>
  <c r="A82" i="9"/>
  <c r="A82" i="10"/>
  <c r="A14" i="7"/>
  <c r="A14" i="11"/>
  <c r="A14" i="10"/>
  <c r="A14" i="9"/>
  <c r="A21" i="7"/>
  <c r="A21" i="11"/>
  <c r="A21" i="9"/>
  <c r="A21" i="10"/>
  <c r="A111" i="7"/>
  <c r="A111" i="11"/>
  <c r="A111" i="9"/>
  <c r="A111" i="10"/>
  <c r="A59" i="7"/>
  <c r="A59" i="11"/>
  <c r="A59" i="9"/>
  <c r="A59" i="10"/>
  <c r="A7" i="7"/>
  <c r="A7" i="11"/>
  <c r="A7" i="9"/>
  <c r="A7" i="10"/>
  <c r="A11" i="7"/>
  <c r="A11" i="11"/>
  <c r="A11" i="9"/>
  <c r="A11" i="10"/>
  <c r="A19" i="7"/>
  <c r="A19" i="11"/>
  <c r="A19" i="10"/>
  <c r="A19" i="9"/>
  <c r="A69" i="7"/>
  <c r="A69" i="11"/>
  <c r="A69" i="9"/>
  <c r="A69" i="10"/>
  <c r="A119" i="7"/>
  <c r="A119" i="11"/>
  <c r="A119" i="9"/>
  <c r="A119" i="10"/>
  <c r="A61" i="7"/>
  <c r="A61" i="11"/>
  <c r="A61" i="10"/>
  <c r="A61" i="9"/>
  <c r="A74" i="7"/>
  <c r="A74" i="11"/>
  <c r="A74" i="10"/>
  <c r="A74" i="9"/>
  <c r="A107" i="7"/>
  <c r="A107" i="11"/>
  <c r="A107" i="9"/>
  <c r="A107" i="10"/>
  <c r="A3" i="7"/>
  <c r="A3" i="11"/>
  <c r="A3" i="9"/>
  <c r="A3" i="10"/>
  <c r="A22" i="7"/>
  <c r="A22" i="11"/>
  <c r="A22" i="9"/>
  <c r="A22" i="10"/>
  <c r="A50" i="7"/>
  <c r="A50" i="11"/>
  <c r="A50" i="10"/>
  <c r="A50" i="9"/>
  <c r="A52" i="7"/>
  <c r="A52" i="11"/>
  <c r="A52" i="9"/>
  <c r="A52" i="10"/>
  <c r="A8" i="7"/>
  <c r="A8" i="11"/>
  <c r="A8" i="10"/>
  <c r="A8" i="9"/>
  <c r="A101" i="7"/>
  <c r="A101" i="11"/>
  <c r="A101" i="10"/>
  <c r="A101" i="9"/>
  <c r="A45" i="7"/>
  <c r="A45" i="11"/>
  <c r="A45" i="9"/>
  <c r="A45" i="10"/>
  <c r="A36" i="7"/>
  <c r="A36" i="11"/>
  <c r="A36" i="10"/>
  <c r="A36" i="9"/>
  <c r="A32" i="7"/>
  <c r="A32" i="11"/>
  <c r="A32" i="10"/>
  <c r="A32" i="9"/>
  <c r="A90" i="7"/>
  <c r="A90" i="11"/>
  <c r="A90" i="10"/>
  <c r="A90" i="9"/>
  <c r="A18" i="7"/>
  <c r="A18" i="11"/>
  <c r="A18" i="9"/>
  <c r="A18" i="10"/>
  <c r="A56" i="7"/>
  <c r="A56" i="11"/>
  <c r="A56" i="10"/>
  <c r="A56" i="9"/>
  <c r="A81" i="7"/>
  <c r="A81" i="11"/>
  <c r="A81" i="9"/>
  <c r="A81" i="10"/>
  <c r="A118" i="7"/>
  <c r="A118" i="11"/>
  <c r="A118" i="9"/>
  <c r="A118" i="10"/>
  <c r="A51" i="7"/>
  <c r="A51" i="11"/>
  <c r="A51" i="10"/>
  <c r="A51" i="9"/>
  <c r="A86" i="7"/>
  <c r="A86" i="11"/>
  <c r="A86" i="10"/>
  <c r="A86" i="9"/>
  <c r="A16" i="7"/>
  <c r="A16" i="11"/>
  <c r="A16" i="9"/>
  <c r="A16" i="10"/>
  <c r="A4" i="7"/>
  <c r="A4" i="11"/>
  <c r="A4" i="10"/>
  <c r="A4" i="9"/>
  <c r="A75" i="7"/>
  <c r="A75" i="11"/>
  <c r="A75" i="10"/>
  <c r="A75" i="9"/>
  <c r="A39" i="7"/>
  <c r="A39" i="11"/>
  <c r="A39" i="10"/>
  <c r="A39" i="9"/>
  <c r="A12" i="7"/>
  <c r="A12" i="11"/>
  <c r="A12" i="10"/>
  <c r="A12" i="9"/>
  <c r="A2" i="7"/>
  <c r="A2" i="11"/>
  <c r="A2" i="9"/>
  <c r="A2" i="10"/>
  <c r="A96" i="7"/>
  <c r="A96" i="11"/>
  <c r="A96" i="10"/>
  <c r="A96" i="9"/>
  <c r="A5" i="7"/>
  <c r="A5" i="11"/>
  <c r="A5" i="10"/>
  <c r="A5" i="9"/>
  <c r="A47" i="7"/>
  <c r="A47" i="11"/>
  <c r="A47" i="9"/>
  <c r="A47" i="10"/>
  <c r="A98" i="7"/>
  <c r="A98" i="11"/>
  <c r="A98" i="10"/>
  <c r="A98" i="9"/>
  <c r="A20" i="7"/>
  <c r="A20" i="11"/>
  <c r="A20" i="10"/>
  <c r="A20" i="9"/>
  <c r="A85" i="7"/>
  <c r="A85" i="11"/>
  <c r="A85" i="10"/>
  <c r="A85" i="9"/>
  <c r="A72" i="7"/>
  <c r="A72" i="11"/>
  <c r="A72" i="10"/>
  <c r="A72" i="9"/>
  <c r="A77" i="7"/>
  <c r="A77" i="11"/>
  <c r="A77" i="10"/>
  <c r="A77" i="9"/>
  <c r="A13" i="7"/>
  <c r="A13" i="11"/>
  <c r="A13" i="9"/>
  <c r="A13" i="10"/>
  <c r="A44" i="7"/>
  <c r="A44" i="11"/>
  <c r="A44" i="10"/>
  <c r="A44" i="9"/>
  <c r="A95" i="7"/>
  <c r="A95" i="11"/>
  <c r="A95" i="9"/>
  <c r="A95" i="10"/>
  <c r="A43" i="7"/>
  <c r="A43" i="11"/>
  <c r="A43" i="9"/>
  <c r="A43" i="10"/>
  <c r="A55" i="7"/>
  <c r="A55" i="11"/>
  <c r="A55" i="9"/>
  <c r="A55" i="10"/>
  <c r="A93" i="7"/>
  <c r="A93" i="11"/>
  <c r="A93" i="10"/>
  <c r="A93" i="9"/>
  <c r="A66" i="7"/>
  <c r="A66" i="11"/>
  <c r="A66" i="9"/>
  <c r="A66" i="10"/>
  <c r="A34" i="7"/>
  <c r="A34" i="11"/>
  <c r="A34" i="10"/>
  <c r="A34" i="9"/>
  <c r="A54" i="7"/>
  <c r="A54" i="11"/>
  <c r="A54" i="9"/>
  <c r="A54" i="10"/>
  <c r="A25" i="7"/>
  <c r="A25" i="11"/>
  <c r="A25" i="10"/>
  <c r="A25" i="9"/>
  <c r="A79" i="7"/>
  <c r="A79" i="11"/>
  <c r="A79" i="9"/>
  <c r="A79" i="10"/>
  <c r="A109" i="7"/>
  <c r="A109" i="11"/>
  <c r="A109" i="10"/>
  <c r="A109" i="9"/>
  <c r="A117" i="7"/>
  <c r="A117" i="11"/>
  <c r="A117" i="9"/>
  <c r="A117" i="10"/>
  <c r="A37" i="7"/>
  <c r="A37" i="11"/>
  <c r="A37" i="10"/>
  <c r="A37" i="9"/>
  <c r="A64" i="7"/>
  <c r="A64" i="11"/>
  <c r="A64" i="9"/>
  <c r="A64" i="10"/>
  <c r="A70" i="7"/>
  <c r="A70" i="11"/>
  <c r="A70" i="9"/>
  <c r="A70" i="10"/>
  <c r="A27" i="7"/>
  <c r="A27" i="11"/>
  <c r="A27" i="10"/>
  <c r="A27" i="9"/>
  <c r="A65" i="7"/>
  <c r="A65" i="11"/>
  <c r="A65" i="10"/>
  <c r="A65" i="9"/>
  <c r="A31" i="7"/>
  <c r="A31" i="11"/>
  <c r="A31" i="10"/>
  <c r="A31" i="9"/>
  <c r="A53" i="7"/>
  <c r="A53" i="11"/>
  <c r="A53" i="10"/>
  <c r="A53" i="9"/>
  <c r="A68" i="7"/>
  <c r="A68" i="11"/>
  <c r="A68" i="10"/>
  <c r="A68" i="9"/>
  <c r="A15" i="7"/>
  <c r="A15" i="11"/>
  <c r="A15" i="10"/>
  <c r="A15" i="9"/>
  <c r="A24" i="7"/>
  <c r="A24" i="11"/>
  <c r="A24" i="10"/>
  <c r="A24" i="9"/>
  <c r="A76" i="7"/>
  <c r="A76" i="11"/>
  <c r="A76" i="9"/>
  <c r="A76" i="10"/>
  <c r="A67" i="7"/>
  <c r="A67" i="11"/>
  <c r="A67" i="9"/>
  <c r="A67" i="10"/>
  <c r="A80" i="7"/>
  <c r="A80" i="11"/>
  <c r="A80" i="10"/>
  <c r="A80" i="9"/>
  <c r="A108" i="7"/>
  <c r="A108" i="11"/>
  <c r="A108" i="10"/>
  <c r="A108" i="9"/>
  <c r="A30" i="7"/>
  <c r="A30" i="11"/>
  <c r="A30" i="9"/>
  <c r="A30" i="10"/>
  <c r="A84" i="7"/>
  <c r="A84" i="11"/>
  <c r="A84" i="10"/>
  <c r="A84" i="9"/>
  <c r="A102" i="7"/>
  <c r="A102" i="11"/>
  <c r="A102" i="10"/>
  <c r="A102" i="9"/>
  <c r="A49" i="7"/>
  <c r="A49" i="11"/>
  <c r="A49" i="10"/>
  <c r="A49" i="9"/>
  <c r="A6" i="7"/>
  <c r="A6" i="11"/>
  <c r="A6" i="9"/>
  <c r="A6" i="10"/>
  <c r="A106" i="7"/>
  <c r="A106" i="11"/>
  <c r="A106" i="9"/>
  <c r="A106" i="10"/>
</calcChain>
</file>

<file path=xl/sharedStrings.xml><?xml version="1.0" encoding="utf-8"?>
<sst xmlns="http://schemas.openxmlformats.org/spreadsheetml/2006/main" count="190" uniqueCount="73">
  <si>
    <t>k</t>
    <phoneticPr fontId="18"/>
  </si>
  <si>
    <t>B</t>
    <phoneticPr fontId="18"/>
  </si>
  <si>
    <t>F</t>
    <phoneticPr fontId="18"/>
  </si>
  <si>
    <t>A</t>
    <phoneticPr fontId="18"/>
  </si>
  <si>
    <t>G</t>
    <phoneticPr fontId="18"/>
  </si>
  <si>
    <t>T</t>
    <phoneticPr fontId="18"/>
  </si>
  <si>
    <t>T_LB</t>
    <phoneticPr fontId="18"/>
  </si>
  <si>
    <t>T_UB</t>
    <phoneticPr fontId="18"/>
  </si>
  <si>
    <t>FT_lowerB</t>
    <phoneticPr fontId="18"/>
  </si>
  <si>
    <t>BT_lowerB</t>
    <phoneticPr fontId="18"/>
  </si>
  <si>
    <t>FT_upperB</t>
    <phoneticPr fontId="18"/>
  </si>
  <si>
    <t>BT_upperB</t>
    <phoneticPr fontId="18"/>
  </si>
  <si>
    <t>kxy/kall</t>
    <phoneticPr fontId="18"/>
  </si>
  <si>
    <t>ky0P/kall</t>
    <phoneticPr fontId="18"/>
  </si>
  <si>
    <t>kxy</t>
    <phoneticPr fontId="18"/>
  </si>
  <si>
    <t>kyP</t>
    <phoneticPr fontId="18"/>
  </si>
  <si>
    <t>ky0</t>
    <phoneticPr fontId="18"/>
  </si>
  <si>
    <t>k</t>
  </si>
  <si>
    <t>B</t>
  </si>
  <si>
    <t>F</t>
  </si>
  <si>
    <t>A</t>
  </si>
  <si>
    <t>G</t>
  </si>
  <si>
    <t>T</t>
  </si>
  <si>
    <t>T_LB</t>
  </si>
  <si>
    <t>T_UB</t>
  </si>
  <si>
    <t>FT_lowerB</t>
  </si>
  <si>
    <t>FT_upperB</t>
  </si>
  <si>
    <t>BT_lowerB</t>
  </si>
  <si>
    <t>BT_upperB</t>
  </si>
  <si>
    <t>muB</t>
    <phoneticPr fontId="18"/>
  </si>
  <si>
    <t>T_Atop</t>
    <phoneticPr fontId="18"/>
  </si>
  <si>
    <t>T_Gbot</t>
    <phoneticPr fontId="18"/>
  </si>
  <si>
    <t>V_LB</t>
    <phoneticPr fontId="18"/>
  </si>
  <si>
    <t>D_LB</t>
    <phoneticPr fontId="18"/>
  </si>
  <si>
    <t>B_espinpi</t>
    <phoneticPr fontId="18"/>
  </si>
  <si>
    <t>F_espinpi</t>
    <phoneticPr fontId="18"/>
  </si>
  <si>
    <t>A_espinpi</t>
    <phoneticPr fontId="18"/>
  </si>
  <si>
    <t>G_espinpi</t>
    <phoneticPr fontId="18"/>
  </si>
  <si>
    <t>espinpi</t>
    <phoneticPr fontId="18"/>
  </si>
  <si>
    <t>*</t>
    <phoneticPr fontId="18"/>
  </si>
  <si>
    <t>eDk0</t>
    <phoneticPr fontId="18"/>
  </si>
  <si>
    <t>eTk0</t>
    <phoneticPr fontId="18"/>
  </si>
  <si>
    <t>V</t>
    <phoneticPr fontId="18"/>
  </si>
  <si>
    <t>D</t>
    <phoneticPr fontId="18"/>
  </si>
  <si>
    <t>muF</t>
    <phoneticPr fontId="18"/>
  </si>
  <si>
    <t>Z</t>
    <phoneticPr fontId="18"/>
  </si>
  <si>
    <t>V_muh</t>
    <phoneticPr fontId="18"/>
  </si>
  <si>
    <t>D_UB</t>
    <phoneticPr fontId="18"/>
  </si>
  <si>
    <t>Z_UB</t>
    <phoneticPr fontId="18"/>
  </si>
  <si>
    <t>H/2</t>
    <phoneticPr fontId="18"/>
  </si>
  <si>
    <t>mueff=H/2</t>
    <phoneticPr fontId="18"/>
  </si>
  <si>
    <t>mueff=-H/2</t>
    <phoneticPr fontId="18"/>
  </si>
  <si>
    <t>B-H/2</t>
    <phoneticPr fontId="18"/>
  </si>
  <si>
    <t>F-H/2</t>
    <phoneticPr fontId="18"/>
  </si>
  <si>
    <t>A-H/2</t>
    <phoneticPr fontId="18"/>
  </si>
  <si>
    <t>G-H/2</t>
    <phoneticPr fontId="18"/>
  </si>
  <si>
    <t>B+H/2</t>
    <phoneticPr fontId="18"/>
  </si>
  <si>
    <t>F+H/2</t>
    <phoneticPr fontId="18"/>
  </si>
  <si>
    <t>A+H/2</t>
    <phoneticPr fontId="18"/>
  </si>
  <si>
    <t>G+H/2</t>
    <phoneticPr fontId="18"/>
  </si>
  <si>
    <t>B_espinpi-H/2</t>
    <phoneticPr fontId="18"/>
  </si>
  <si>
    <t>A_espinpi-H/2</t>
    <phoneticPr fontId="18"/>
  </si>
  <si>
    <t>F_espinpi+H/2</t>
    <phoneticPr fontId="18"/>
  </si>
  <si>
    <t>G_espinpi+H/2</t>
    <phoneticPr fontId="18"/>
  </si>
  <si>
    <t>FT_lowerB-H/2</t>
    <phoneticPr fontId="18"/>
  </si>
  <si>
    <t>FT_upperB-H/2</t>
    <phoneticPr fontId="18"/>
  </si>
  <si>
    <t>BT_lowerB-H/2</t>
    <phoneticPr fontId="18"/>
  </si>
  <si>
    <t>BT_upperB-H/2</t>
    <phoneticPr fontId="18"/>
  </si>
  <si>
    <t>FT_lowerB+H/2</t>
    <phoneticPr fontId="18"/>
  </si>
  <si>
    <t>FT_upperB+H/2</t>
    <phoneticPr fontId="18"/>
  </si>
  <si>
    <t>BT_lowerB+H/2</t>
    <phoneticPr fontId="18"/>
  </si>
  <si>
    <t>BT_upperB+H/2</t>
    <phoneticPr fontId="18"/>
  </si>
  <si>
    <t>k_SN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</si>
</sst>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'2D'!$J$1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'2D'!$J$2:$J$362</c:f>
              <c:numCache>
                <c:formatCode>General</c:formatCode>
                <c:ptCount val="361"/>
                <c:pt idx="0">
                  <c:v>9.9332651999999992</c:v>
                </c:pt>
                <c:pt idx="1">
                  <c:v>9.9329991</c:v>
                </c:pt>
                <c:pt idx="2">
                  <c:v>9.9322011999999997</c:v>
                </c:pt>
                <c:pt idx="3">
                  <c:v>9.9308718000000002</c:v>
                </c:pt>
                <c:pt idx="4">
                  <c:v>9.9290120000000002</c:v>
                </c:pt>
                <c:pt idx="5">
                  <c:v>9.9266229999999993</c:v>
                </c:pt>
                <c:pt idx="6">
                  <c:v>9.9237064999999998</c:v>
                </c:pt>
                <c:pt idx="7">
                  <c:v>9.9202644000000006</c:v>
                </c:pt>
                <c:pt idx="8">
                  <c:v>9.9162990999999998</c:v>
                </c:pt>
                <c:pt idx="9">
                  <c:v>9.9118133999999998</c:v>
                </c:pt>
                <c:pt idx="10">
                  <c:v>9.9068102000000007</c:v>
                </c:pt>
                <c:pt idx="11">
                  <c:v>9.9012931000000002</c:v>
                </c:pt>
                <c:pt idx="12">
                  <c:v>9.8952658000000007</c:v>
                </c:pt>
                <c:pt idx="13">
                  <c:v>9.8887324000000003</c:v>
                </c:pt>
                <c:pt idx="14">
                  <c:v>9.8816974999999996</c:v>
                </c:pt>
                <c:pt idx="15">
                  <c:v>9.8741658000000001</c:v>
                </c:pt>
                <c:pt idx="16">
                  <c:v>9.8661425000000005</c:v>
                </c:pt>
                <c:pt idx="17">
                  <c:v>9.8576330999999993</c:v>
                </c:pt>
                <c:pt idx="18">
                  <c:v>9.8486434000000003</c:v>
                </c:pt>
                <c:pt idx="19">
                  <c:v>9.8391795999999996</c:v>
                </c:pt>
                <c:pt idx="20">
                  <c:v>9.8292482000000003</c:v>
                </c:pt>
                <c:pt idx="21">
                  <c:v>9.8188560000000003</c:v>
                </c:pt>
                <c:pt idx="22">
                  <c:v>9.8080101000000006</c:v>
                </c:pt>
                <c:pt idx="23">
                  <c:v>9.7967179000000009</c:v>
                </c:pt>
                <c:pt idx="24">
                  <c:v>9.7849872999999992</c:v>
                </c:pt>
                <c:pt idx="25">
                  <c:v>9.7728260999999996</c:v>
                </c:pt>
                <c:pt idx="26">
                  <c:v>9.7602428000000003</c:v>
                </c:pt>
                <c:pt idx="27">
                  <c:v>9.7472460000000005</c:v>
                </c:pt>
                <c:pt idx="28">
                  <c:v>9.7338445999999994</c:v>
                </c:pt>
                <c:pt idx="29">
                  <c:v>9.7200477000000003</c:v>
                </c:pt>
                <c:pt idx="30">
                  <c:v>9.7058648999999999</c:v>
                </c:pt>
                <c:pt idx="31">
                  <c:v>9.6913058000000003</c:v>
                </c:pt>
                <c:pt idx="32">
                  <c:v>9.6763803999999993</c:v>
                </c:pt>
                <c:pt idx="33">
                  <c:v>9.6610990000000001</c:v>
                </c:pt>
                <c:pt idx="34">
                  <c:v>9.6454720999999992</c:v>
                </c:pt>
                <c:pt idx="35">
                  <c:v>9.6295102000000004</c:v>
                </c:pt>
                <c:pt idx="36">
                  <c:v>9.6132244999999994</c:v>
                </c:pt>
                <c:pt idx="37">
                  <c:v>9.5966258999999994</c:v>
                </c:pt>
                <c:pt idx="38">
                  <c:v>9.5797260000000009</c:v>
                </c:pt>
                <c:pt idx="39">
                  <c:v>9.5625362999999997</c:v>
                </c:pt>
                <c:pt idx="40">
                  <c:v>9.5450686000000005</c:v>
                </c:pt>
                <c:pt idx="41">
                  <c:v>9.5273348000000002</c:v>
                </c:pt>
                <c:pt idx="42">
                  <c:v>9.5093470999999994</c:v>
                </c:pt>
                <c:pt idx="43">
                  <c:v>9.4911179000000008</c:v>
                </c:pt>
                <c:pt idx="44">
                  <c:v>9.4726595000000007</c:v>
                </c:pt>
                <c:pt idx="45">
                  <c:v>9.4539848000000006</c:v>
                </c:pt>
                <c:pt idx="46">
                  <c:v>9.4351064000000004</c:v>
                </c:pt>
                <c:pt idx="47">
                  <c:v>9.4160374000000004</c:v>
                </c:pt>
                <c:pt idx="48">
                  <c:v>9.3967907000000004</c:v>
                </c:pt>
                <c:pt idx="49">
                  <c:v>9.3773795999999994</c:v>
                </c:pt>
                <c:pt idx="50">
                  <c:v>9.3578173000000007</c:v>
                </c:pt>
                <c:pt idx="51">
                  <c:v>9.3381173999999998</c:v>
                </c:pt>
                <c:pt idx="52">
                  <c:v>9.3182931999999994</c:v>
                </c:pt>
                <c:pt idx="53">
                  <c:v>9.2983583999999997</c:v>
                </c:pt>
                <c:pt idx="54">
                  <c:v>9.2783265999999998</c:v>
                </c:pt>
                <c:pt idx="55">
                  <c:v>9.2582115999999992</c:v>
                </c:pt>
                <c:pt idx="56">
                  <c:v>9.2380271999999994</c:v>
                </c:pt>
                <c:pt idx="57">
                  <c:v>9.2177871000000007</c:v>
                </c:pt>
                <c:pt idx="58">
                  <c:v>9.1975052999999996</c:v>
                </c:pt>
                <c:pt idx="59">
                  <c:v>9.1771955999999992</c:v>
                </c:pt>
                <c:pt idx="60">
                  <c:v>9.1568719999999999</c:v>
                </c:pt>
                <c:pt idx="61">
                  <c:v>9.1365484000000006</c:v>
                </c:pt>
                <c:pt idx="62">
                  <c:v>9.1162387000000003</c:v>
                </c:pt>
                <c:pt idx="63">
                  <c:v>9.0959568999999991</c:v>
                </c:pt>
                <c:pt idx="64">
                  <c:v>9.0757168000000004</c:v>
                </c:pt>
                <c:pt idx="65">
                  <c:v>9.0555322999999994</c:v>
                </c:pt>
                <c:pt idx="66">
                  <c:v>9.0354173000000007</c:v>
                </c:pt>
                <c:pt idx="67">
                  <c:v>9.0153856000000001</c:v>
                </c:pt>
                <c:pt idx="68">
                  <c:v>8.9954508000000004</c:v>
                </c:pt>
                <c:pt idx="69">
                  <c:v>8.9756266</c:v>
                </c:pt>
                <c:pt idx="70">
                  <c:v>8.9559265999999997</c:v>
                </c:pt>
                <c:pt idx="71">
                  <c:v>8.9363644000000004</c:v>
                </c:pt>
                <c:pt idx="72">
                  <c:v>8.9169532999999994</c:v>
                </c:pt>
                <c:pt idx="73">
                  <c:v>8.8977065999999994</c:v>
                </c:pt>
                <c:pt idx="74">
                  <c:v>8.8786375</c:v>
                </c:pt>
                <c:pt idx="75">
                  <c:v>8.8597591999999992</c:v>
                </c:pt>
                <c:pt idx="76">
                  <c:v>8.8410843999999997</c:v>
                </c:pt>
                <c:pt idx="77">
                  <c:v>8.8226261000000008</c:v>
                </c:pt>
                <c:pt idx="78">
                  <c:v>8.8043967999999992</c:v>
                </c:pt>
                <c:pt idx="79">
                  <c:v>8.7864091999999996</c:v>
                </c:pt>
                <c:pt idx="80">
                  <c:v>8.7686753999999993</c:v>
                </c:pt>
                <c:pt idx="81">
                  <c:v>8.7512076000000008</c:v>
                </c:pt>
                <c:pt idx="82">
                  <c:v>8.7340178999999996</c:v>
                </c:pt>
                <c:pt idx="83">
                  <c:v>8.7171179999999993</c:v>
                </c:pt>
                <c:pt idx="84">
                  <c:v>8.7005195000000004</c:v>
                </c:pt>
                <c:pt idx="85">
                  <c:v>8.6842337000000001</c:v>
                </c:pt>
                <c:pt idx="86">
                  <c:v>8.6682719000000006</c:v>
                </c:pt>
                <c:pt idx="87">
                  <c:v>8.6526449000000003</c:v>
                </c:pt>
                <c:pt idx="88">
                  <c:v>8.6373634999999993</c:v>
                </c:pt>
                <c:pt idx="89">
                  <c:v>8.6224381999999995</c:v>
                </c:pt>
                <c:pt idx="90">
                  <c:v>8.6078790999999999</c:v>
                </c:pt>
                <c:pt idx="91">
                  <c:v>8.5936962000000001</c:v>
                </c:pt>
                <c:pt idx="92">
                  <c:v>8.5798994000000004</c:v>
                </c:pt>
                <c:pt idx="93">
                  <c:v>8.5664979999999993</c:v>
                </c:pt>
                <c:pt idx="94">
                  <c:v>8.5535011000000001</c:v>
                </c:pt>
                <c:pt idx="95">
                  <c:v>8.5409178000000008</c:v>
                </c:pt>
                <c:pt idx="96">
                  <c:v>8.5287567000000006</c:v>
                </c:pt>
                <c:pt idx="97">
                  <c:v>8.5170259999999995</c:v>
                </c:pt>
                <c:pt idx="98">
                  <c:v>8.5057337999999998</c:v>
                </c:pt>
                <c:pt idx="99">
                  <c:v>8.4948879000000002</c:v>
                </c:pt>
                <c:pt idx="100">
                  <c:v>8.4844957000000001</c:v>
                </c:pt>
                <c:pt idx="101">
                  <c:v>8.4745643000000008</c:v>
                </c:pt>
                <c:pt idx="102">
                  <c:v>8.4651005999999995</c:v>
                </c:pt>
                <c:pt idx="103">
                  <c:v>8.4561109000000005</c:v>
                </c:pt>
                <c:pt idx="104">
                  <c:v>8.4476014999999993</c:v>
                </c:pt>
                <c:pt idx="105">
                  <c:v>8.4395781999999997</c:v>
                </c:pt>
                <c:pt idx="106">
                  <c:v>8.4320465000000002</c:v>
                </c:pt>
                <c:pt idx="107">
                  <c:v>8.4250115000000001</c:v>
                </c:pt>
                <c:pt idx="108">
                  <c:v>8.4184781999999991</c:v>
                </c:pt>
                <c:pt idx="109">
                  <c:v>8.4124508999999996</c:v>
                </c:pt>
                <c:pt idx="110">
                  <c:v>8.4069336999999997</c:v>
                </c:pt>
                <c:pt idx="111">
                  <c:v>8.4019306</c:v>
                </c:pt>
                <c:pt idx="112">
                  <c:v>8.3974448000000006</c:v>
                </c:pt>
                <c:pt idx="113">
                  <c:v>8.3934795999999992</c:v>
                </c:pt>
                <c:pt idx="114">
                  <c:v>8.3900375</c:v>
                </c:pt>
                <c:pt idx="115">
                  <c:v>8.3871208999999993</c:v>
                </c:pt>
                <c:pt idx="116">
                  <c:v>8.3847319000000002</c:v>
                </c:pt>
                <c:pt idx="117">
                  <c:v>8.3828721000000002</c:v>
                </c:pt>
                <c:pt idx="118">
                  <c:v>8.3815428000000001</c:v>
                </c:pt>
                <c:pt idx="119">
                  <c:v>8.3807448000000004</c:v>
                </c:pt>
                <c:pt idx="120">
                  <c:v>8.3804788000000006</c:v>
                </c:pt>
                <c:pt idx="121">
                  <c:v>8.3806118000000005</c:v>
                </c:pt>
                <c:pt idx="122">
                  <c:v>8.3810108000000003</c:v>
                </c:pt>
                <c:pt idx="123">
                  <c:v>8.3816755000000001</c:v>
                </c:pt>
                <c:pt idx="124">
                  <c:v>8.3826053999999992</c:v>
                </c:pt>
                <c:pt idx="125">
                  <c:v>8.3837998999999996</c:v>
                </c:pt>
                <c:pt idx="126">
                  <c:v>8.3852580999999997</c:v>
                </c:pt>
                <c:pt idx="127">
                  <c:v>8.3869792000000007</c:v>
                </c:pt>
                <c:pt idx="128">
                  <c:v>8.3889618000000006</c:v>
                </c:pt>
                <c:pt idx="129">
                  <c:v>8.3912046999999994</c:v>
                </c:pt>
                <c:pt idx="130">
                  <c:v>8.3937062999999998</c:v>
                </c:pt>
                <c:pt idx="131">
                  <c:v>8.3964648000000004</c:v>
                </c:pt>
                <c:pt idx="132">
                  <c:v>8.3994785000000007</c:v>
                </c:pt>
                <c:pt idx="133">
                  <c:v>8.4027452</c:v>
                </c:pt>
                <c:pt idx="134">
                  <c:v>8.4062625999999998</c:v>
                </c:pt>
                <c:pt idx="135">
                  <c:v>8.4100284999999992</c:v>
                </c:pt>
                <c:pt idx="136">
                  <c:v>8.4140400999999994</c:v>
                </c:pt>
                <c:pt idx="137">
                  <c:v>8.4182948</c:v>
                </c:pt>
                <c:pt idx="138">
                  <c:v>8.4227896999999992</c:v>
                </c:pt>
                <c:pt idx="139">
                  <c:v>8.4275216000000004</c:v>
                </c:pt>
                <c:pt idx="140">
                  <c:v>8.4324873</c:v>
                </c:pt>
                <c:pt idx="141">
                  <c:v>8.4376833999999992</c:v>
                </c:pt>
                <c:pt idx="142">
                  <c:v>8.4431063000000002</c:v>
                </c:pt>
                <c:pt idx="143">
                  <c:v>8.4487524000000001</c:v>
                </c:pt>
                <c:pt idx="144">
                  <c:v>8.4546177</c:v>
                </c:pt>
                <c:pt idx="145">
                  <c:v>8.4606983000000007</c:v>
                </c:pt>
                <c:pt idx="146">
                  <c:v>8.4669899999999991</c:v>
                </c:pt>
                <c:pt idx="147">
                  <c:v>8.4734884000000008</c:v>
                </c:pt>
                <c:pt idx="148">
                  <c:v>8.4801891000000005</c:v>
                </c:pt>
                <c:pt idx="149">
                  <c:v>8.4870874999999995</c:v>
                </c:pt>
                <c:pt idx="150">
                  <c:v>8.4941788999999996</c:v>
                </c:pt>
                <c:pt idx="151">
                  <c:v>8.5014585</c:v>
                </c:pt>
                <c:pt idx="152">
                  <c:v>8.5089211000000002</c:v>
                </c:pt>
                <c:pt idx="153">
                  <c:v>8.5165618999999992</c:v>
                </c:pt>
                <c:pt idx="154">
                  <c:v>8.5243753000000009</c:v>
                </c:pt>
                <c:pt idx="155">
                  <c:v>8.5323563</c:v>
                </c:pt>
                <c:pt idx="156">
                  <c:v>8.5404990999999999</c:v>
                </c:pt>
                <c:pt idx="157">
                  <c:v>8.5487984000000008</c:v>
                </c:pt>
                <c:pt idx="158">
                  <c:v>8.5572484000000006</c:v>
                </c:pt>
                <c:pt idx="159">
                  <c:v>8.5658431999999998</c:v>
                </c:pt>
                <c:pt idx="160">
                  <c:v>8.5745771000000008</c:v>
                </c:pt>
                <c:pt idx="161">
                  <c:v>8.5834440000000001</c:v>
                </c:pt>
                <c:pt idx="162">
                  <c:v>8.5924378000000008</c:v>
                </c:pt>
                <c:pt idx="163">
                  <c:v>8.6015523999999992</c:v>
                </c:pt>
                <c:pt idx="164">
                  <c:v>8.6107815999999993</c:v>
                </c:pt>
                <c:pt idx="165">
                  <c:v>8.6201190000000008</c:v>
                </c:pt>
                <c:pt idx="166">
                  <c:v>8.6295582</c:v>
                </c:pt>
                <c:pt idx="167">
                  <c:v>8.6390927000000008</c:v>
                </c:pt>
                <c:pt idx="168">
                  <c:v>8.6487160000000003</c:v>
                </c:pt>
                <c:pt idx="169">
                  <c:v>8.6584216000000005</c:v>
                </c:pt>
                <c:pt idx="170">
                  <c:v>8.6682027000000001</c:v>
                </c:pt>
                <c:pt idx="171">
                  <c:v>8.6780527000000003</c:v>
                </c:pt>
                <c:pt idx="172">
                  <c:v>8.6879647999999996</c:v>
                </c:pt>
                <c:pt idx="173">
                  <c:v>8.6979322000000003</c:v>
                </c:pt>
                <c:pt idx="174">
                  <c:v>8.707948</c:v>
                </c:pt>
                <c:pt idx="175">
                  <c:v>8.7180055999999997</c:v>
                </c:pt>
                <c:pt idx="176">
                  <c:v>8.7280978000000005</c:v>
                </c:pt>
                <c:pt idx="177">
                  <c:v>8.7382177999999993</c:v>
                </c:pt>
                <c:pt idx="178">
                  <c:v>8.7483587000000007</c:v>
                </c:pt>
                <c:pt idx="179">
                  <c:v>8.7585136000000006</c:v>
                </c:pt>
                <c:pt idx="180">
                  <c:v>8.7686753999999993</c:v>
                </c:pt>
                <c:pt idx="181">
                  <c:v>8.7788371999999999</c:v>
                </c:pt>
                <c:pt idx="182">
                  <c:v>8.7889920000000004</c:v>
                </c:pt>
                <c:pt idx="183">
                  <c:v>8.7991329</c:v>
                </c:pt>
                <c:pt idx="184">
                  <c:v>8.809253</c:v>
                </c:pt>
                <c:pt idx="185">
                  <c:v>8.8193452000000008</c:v>
                </c:pt>
                <c:pt idx="186">
                  <c:v>8.8294026999999993</c:v>
                </c:pt>
                <c:pt idx="187">
                  <c:v>8.8394186000000001</c:v>
                </c:pt>
                <c:pt idx="188">
                  <c:v>8.8493860000000009</c:v>
                </c:pt>
                <c:pt idx="189">
                  <c:v>8.8592981000000002</c:v>
                </c:pt>
                <c:pt idx="190">
                  <c:v>8.8691479999999991</c:v>
                </c:pt>
                <c:pt idx="191">
                  <c:v>8.8789292</c:v>
                </c:pt>
                <c:pt idx="192">
                  <c:v>8.8886347000000008</c:v>
                </c:pt>
                <c:pt idx="193">
                  <c:v>8.8982580999999996</c:v>
                </c:pt>
                <c:pt idx="194">
                  <c:v>8.9077926000000005</c:v>
                </c:pt>
                <c:pt idx="195">
                  <c:v>8.9172317999999997</c:v>
                </c:pt>
                <c:pt idx="196">
                  <c:v>8.9265691999999994</c:v>
                </c:pt>
                <c:pt idx="197">
                  <c:v>8.9357983000000001</c:v>
                </c:pt>
                <c:pt idx="198">
                  <c:v>8.9449129000000003</c:v>
                </c:pt>
                <c:pt idx="199">
                  <c:v>8.9539068000000004</c:v>
                </c:pt>
                <c:pt idx="200">
                  <c:v>8.9627736999999996</c:v>
                </c:pt>
                <c:pt idx="201">
                  <c:v>8.9715074999999995</c:v>
                </c:pt>
                <c:pt idx="202">
                  <c:v>8.9801023999999998</c:v>
                </c:pt>
                <c:pt idx="203">
                  <c:v>8.9885523999999997</c:v>
                </c:pt>
                <c:pt idx="204">
                  <c:v>8.9968515999999994</c:v>
                </c:pt>
                <c:pt idx="205">
                  <c:v>9.0049945000000005</c:v>
                </c:pt>
                <c:pt idx="206">
                  <c:v>9.0129754000000002</c:v>
                </c:pt>
                <c:pt idx="207">
                  <c:v>9.0207888999999994</c:v>
                </c:pt>
                <c:pt idx="208">
                  <c:v>9.0284296000000008</c:v>
                </c:pt>
                <c:pt idx="209">
                  <c:v>9.0358923000000004</c:v>
                </c:pt>
                <c:pt idx="210">
                  <c:v>9.0431717999999996</c:v>
                </c:pt>
                <c:pt idx="211">
                  <c:v>9.0502631999999998</c:v>
                </c:pt>
                <c:pt idx="212">
                  <c:v>9.0571617</c:v>
                </c:pt>
                <c:pt idx="213">
                  <c:v>9.0638623999999997</c:v>
                </c:pt>
                <c:pt idx="214">
                  <c:v>9.0703607999999996</c:v>
                </c:pt>
                <c:pt idx="215">
                  <c:v>9.0766524000000004</c:v>
                </c:pt>
                <c:pt idx="216">
                  <c:v>9.0827329999999993</c:v>
                </c:pt>
                <c:pt idx="217">
                  <c:v>9.0885984000000004</c:v>
                </c:pt>
                <c:pt idx="218">
                  <c:v>9.0942443999999991</c:v>
                </c:pt>
                <c:pt idx="219">
                  <c:v>9.0996673999999995</c:v>
                </c:pt>
                <c:pt idx="220">
                  <c:v>9.1048635000000004</c:v>
                </c:pt>
                <c:pt idx="221">
                  <c:v>9.1098292000000001</c:v>
                </c:pt>
                <c:pt idx="222">
                  <c:v>9.1145610999999995</c:v>
                </c:pt>
                <c:pt idx="223">
                  <c:v>9.1190558999999993</c:v>
                </c:pt>
                <c:pt idx="224">
                  <c:v>9.1233105999999999</c:v>
                </c:pt>
                <c:pt idx="225">
                  <c:v>9.1273222999999994</c:v>
                </c:pt>
                <c:pt idx="226">
                  <c:v>9.1310880999999995</c:v>
                </c:pt>
                <c:pt idx="227">
                  <c:v>9.1346056000000004</c:v>
                </c:pt>
                <c:pt idx="228">
                  <c:v>9.1378722999999997</c:v>
                </c:pt>
                <c:pt idx="229">
                  <c:v>9.1408859000000007</c:v>
                </c:pt>
                <c:pt idx="230">
                  <c:v>9.1436445000000006</c:v>
                </c:pt>
                <c:pt idx="231">
                  <c:v>9.1461460999999993</c:v>
                </c:pt>
                <c:pt idx="232">
                  <c:v>9.1483889999999999</c:v>
                </c:pt>
                <c:pt idx="233">
                  <c:v>9.1503715999999997</c:v>
                </c:pt>
                <c:pt idx="234">
                  <c:v>9.1520925999999996</c:v>
                </c:pt>
                <c:pt idx="235">
                  <c:v>9.1535509000000008</c:v>
                </c:pt>
                <c:pt idx="236">
                  <c:v>9.1547453999999995</c:v>
                </c:pt>
                <c:pt idx="237">
                  <c:v>9.1556753000000004</c:v>
                </c:pt>
                <c:pt idx="238">
                  <c:v>9.1563400000000001</c:v>
                </c:pt>
                <c:pt idx="239">
                  <c:v>9.156739</c:v>
                </c:pt>
                <c:pt idx="240">
                  <c:v>9.1568719999999999</c:v>
                </c:pt>
                <c:pt idx="241">
                  <c:v>9.1570049999999998</c:v>
                </c:pt>
                <c:pt idx="242">
                  <c:v>9.1574039999999997</c:v>
                </c:pt>
                <c:pt idx="243">
                  <c:v>9.1580686999999994</c:v>
                </c:pt>
                <c:pt idx="244">
                  <c:v>9.1589986000000003</c:v>
                </c:pt>
                <c:pt idx="245">
                  <c:v>9.1601931000000008</c:v>
                </c:pt>
                <c:pt idx="246">
                  <c:v>9.1616513000000008</c:v>
                </c:pt>
                <c:pt idx="247">
                  <c:v>9.1633724000000001</c:v>
                </c:pt>
                <c:pt idx="248">
                  <c:v>9.1653549999999999</c:v>
                </c:pt>
                <c:pt idx="249">
                  <c:v>9.1675979000000005</c:v>
                </c:pt>
                <c:pt idx="250">
                  <c:v>9.1700994999999992</c:v>
                </c:pt>
                <c:pt idx="251">
                  <c:v>9.1728579999999997</c:v>
                </c:pt>
                <c:pt idx="252">
                  <c:v>9.1758717000000001</c:v>
                </c:pt>
                <c:pt idx="253">
                  <c:v>9.1791383999999994</c:v>
                </c:pt>
                <c:pt idx="254">
                  <c:v>9.1826557999999991</c:v>
                </c:pt>
                <c:pt idx="255">
                  <c:v>9.1864217000000004</c:v>
                </c:pt>
                <c:pt idx="256">
                  <c:v>9.1904333000000005</c:v>
                </c:pt>
                <c:pt idx="257">
                  <c:v>9.1946879999999993</c:v>
                </c:pt>
                <c:pt idx="258">
                  <c:v>9.1991829000000003</c:v>
                </c:pt>
                <c:pt idx="259">
                  <c:v>9.2039147999999997</c:v>
                </c:pt>
                <c:pt idx="260">
                  <c:v>9.2088804999999994</c:v>
                </c:pt>
                <c:pt idx="261">
                  <c:v>9.2140766000000003</c:v>
                </c:pt>
                <c:pt idx="262">
                  <c:v>9.2194994999999995</c:v>
                </c:pt>
                <c:pt idx="263">
                  <c:v>9.2251455999999994</c:v>
                </c:pt>
                <c:pt idx="264">
                  <c:v>9.2310108999999994</c:v>
                </c:pt>
                <c:pt idx="265">
                  <c:v>9.2370915</c:v>
                </c:pt>
                <c:pt idx="266">
                  <c:v>9.2433832000000002</c:v>
                </c:pt>
                <c:pt idx="267">
                  <c:v>9.2498816000000001</c:v>
                </c:pt>
                <c:pt idx="268">
                  <c:v>9.2565822999999998</c:v>
                </c:pt>
                <c:pt idx="269">
                  <c:v>9.2634807000000006</c:v>
                </c:pt>
                <c:pt idx="270">
                  <c:v>9.2705721000000008</c:v>
                </c:pt>
                <c:pt idx="271">
                  <c:v>9.2778516999999994</c:v>
                </c:pt>
                <c:pt idx="272">
                  <c:v>9.2853144000000007</c:v>
                </c:pt>
                <c:pt idx="273">
                  <c:v>9.2929551000000004</c:v>
                </c:pt>
                <c:pt idx="274">
                  <c:v>9.3007685000000002</c:v>
                </c:pt>
                <c:pt idx="275">
                  <c:v>9.3087494999999993</c:v>
                </c:pt>
                <c:pt idx="276">
                  <c:v>9.3168922999999992</c:v>
                </c:pt>
                <c:pt idx="277">
                  <c:v>9.3251916000000001</c:v>
                </c:pt>
                <c:pt idx="278">
                  <c:v>9.3336416</c:v>
                </c:pt>
                <c:pt idx="279">
                  <c:v>9.3422364000000009</c:v>
                </c:pt>
                <c:pt idx="280">
                  <c:v>9.3509703000000002</c:v>
                </c:pt>
                <c:pt idx="281">
                  <c:v>9.3598371999999994</c:v>
                </c:pt>
                <c:pt idx="282">
                  <c:v>9.3688310000000001</c:v>
                </c:pt>
                <c:pt idx="283">
                  <c:v>9.3779456000000003</c:v>
                </c:pt>
                <c:pt idx="284">
                  <c:v>9.3871748000000004</c:v>
                </c:pt>
                <c:pt idx="285">
                  <c:v>9.3965122000000001</c:v>
                </c:pt>
                <c:pt idx="286">
                  <c:v>9.4059513999999993</c:v>
                </c:pt>
                <c:pt idx="287">
                  <c:v>9.4154859000000002</c:v>
                </c:pt>
                <c:pt idx="288">
                  <c:v>9.4251091999999996</c:v>
                </c:pt>
                <c:pt idx="289">
                  <c:v>9.4348147999999998</c:v>
                </c:pt>
                <c:pt idx="290">
                  <c:v>9.4445958999999995</c:v>
                </c:pt>
                <c:pt idx="291">
                  <c:v>9.4544458999999996</c:v>
                </c:pt>
                <c:pt idx="292">
                  <c:v>9.4643580000000007</c:v>
                </c:pt>
                <c:pt idx="293">
                  <c:v>9.4743253999999997</c:v>
                </c:pt>
                <c:pt idx="294">
                  <c:v>9.4843413000000005</c:v>
                </c:pt>
                <c:pt idx="295">
                  <c:v>9.4943988000000008</c:v>
                </c:pt>
                <c:pt idx="296">
                  <c:v>9.5044909999999998</c:v>
                </c:pt>
                <c:pt idx="297">
                  <c:v>9.5146110000000004</c:v>
                </c:pt>
                <c:pt idx="298">
                  <c:v>9.5247519</c:v>
                </c:pt>
                <c:pt idx="299">
                  <c:v>9.5349067999999999</c:v>
                </c:pt>
                <c:pt idx="300">
                  <c:v>9.5450686000000005</c:v>
                </c:pt>
                <c:pt idx="301">
                  <c:v>9.5552303999999992</c:v>
                </c:pt>
                <c:pt idx="302">
                  <c:v>9.5653851999999997</c:v>
                </c:pt>
                <c:pt idx="303">
                  <c:v>9.5755260999999994</c:v>
                </c:pt>
                <c:pt idx="304">
                  <c:v>9.5856461999999993</c:v>
                </c:pt>
                <c:pt idx="305">
                  <c:v>9.5957384000000001</c:v>
                </c:pt>
                <c:pt idx="306">
                  <c:v>9.6057959000000004</c:v>
                </c:pt>
                <c:pt idx="307">
                  <c:v>9.6158117999999995</c:v>
                </c:pt>
                <c:pt idx="308">
                  <c:v>9.6257792000000002</c:v>
                </c:pt>
                <c:pt idx="309">
                  <c:v>9.6356912999999995</c:v>
                </c:pt>
                <c:pt idx="310">
                  <c:v>9.6455412999999997</c:v>
                </c:pt>
                <c:pt idx="311">
                  <c:v>9.6553223999999993</c:v>
                </c:pt>
                <c:pt idx="312">
                  <c:v>9.6650279000000001</c:v>
                </c:pt>
                <c:pt idx="313">
                  <c:v>9.6746513000000007</c:v>
                </c:pt>
                <c:pt idx="314">
                  <c:v>9.6841857999999998</c:v>
                </c:pt>
                <c:pt idx="315">
                  <c:v>9.6936250000000008</c:v>
                </c:pt>
                <c:pt idx="316">
                  <c:v>9.7029624000000005</c:v>
                </c:pt>
                <c:pt idx="317">
                  <c:v>9.7121914999999994</c:v>
                </c:pt>
                <c:pt idx="318">
                  <c:v>9.7213060999999996</c:v>
                </c:pt>
                <c:pt idx="319">
                  <c:v>9.7302999999999997</c:v>
                </c:pt>
                <c:pt idx="320">
                  <c:v>9.7391669000000007</c:v>
                </c:pt>
                <c:pt idx="321">
                  <c:v>9.7479007000000006</c:v>
                </c:pt>
                <c:pt idx="322">
                  <c:v>9.7564955999999992</c:v>
                </c:pt>
                <c:pt idx="323">
                  <c:v>9.7649456000000008</c:v>
                </c:pt>
                <c:pt idx="324">
                  <c:v>9.7732448000000005</c:v>
                </c:pt>
                <c:pt idx="325">
                  <c:v>9.7813876999999998</c:v>
                </c:pt>
                <c:pt idx="326">
                  <c:v>9.7893685999999995</c:v>
                </c:pt>
                <c:pt idx="327">
                  <c:v>9.7971821000000006</c:v>
                </c:pt>
                <c:pt idx="328">
                  <c:v>9.8048228000000002</c:v>
                </c:pt>
                <c:pt idx="329">
                  <c:v>9.8122854999999998</c:v>
                </c:pt>
                <c:pt idx="330">
                  <c:v>9.8195650000000008</c:v>
                </c:pt>
                <c:pt idx="331">
                  <c:v>9.8266563999999992</c:v>
                </c:pt>
                <c:pt idx="332">
                  <c:v>9.8335548999999993</c:v>
                </c:pt>
                <c:pt idx="333">
                  <c:v>9.8402556000000008</c:v>
                </c:pt>
                <c:pt idx="334">
                  <c:v>9.8467540000000007</c:v>
                </c:pt>
                <c:pt idx="335">
                  <c:v>9.8530455999999997</c:v>
                </c:pt>
                <c:pt idx="336">
                  <c:v>9.8591262000000004</c:v>
                </c:pt>
                <c:pt idx="337">
                  <c:v>9.8649915999999997</c:v>
                </c:pt>
                <c:pt idx="338">
                  <c:v>9.8706376000000002</c:v>
                </c:pt>
                <c:pt idx="339">
                  <c:v>9.8760606000000006</c:v>
                </c:pt>
                <c:pt idx="340">
                  <c:v>9.8812566999999998</c:v>
                </c:pt>
                <c:pt idx="341">
                  <c:v>9.8862223999999994</c:v>
                </c:pt>
                <c:pt idx="342">
                  <c:v>9.8909543000000006</c:v>
                </c:pt>
                <c:pt idx="343">
                  <c:v>9.8954491000000004</c:v>
                </c:pt>
                <c:pt idx="344">
                  <c:v>9.8997037999999993</c:v>
                </c:pt>
                <c:pt idx="345">
                  <c:v>9.9037155000000006</c:v>
                </c:pt>
                <c:pt idx="346">
                  <c:v>9.9074813000000006</c:v>
                </c:pt>
                <c:pt idx="347">
                  <c:v>9.9109987999999998</c:v>
                </c:pt>
                <c:pt idx="348">
                  <c:v>9.9142655000000008</c:v>
                </c:pt>
                <c:pt idx="349">
                  <c:v>9.9172791</c:v>
                </c:pt>
                <c:pt idx="350">
                  <c:v>9.9200377</c:v>
                </c:pt>
                <c:pt idx="351">
                  <c:v>9.9225393000000004</c:v>
                </c:pt>
                <c:pt idx="352">
                  <c:v>9.9247821999999992</c:v>
                </c:pt>
                <c:pt idx="353">
                  <c:v>9.9267648000000008</c:v>
                </c:pt>
                <c:pt idx="354">
                  <c:v>9.9284858000000007</c:v>
                </c:pt>
                <c:pt idx="355">
                  <c:v>9.9299441000000002</c:v>
                </c:pt>
                <c:pt idx="356">
                  <c:v>9.9311386000000006</c:v>
                </c:pt>
                <c:pt idx="357">
                  <c:v>9.9320684999999997</c:v>
                </c:pt>
                <c:pt idx="358">
                  <c:v>9.9327331999999995</c:v>
                </c:pt>
                <c:pt idx="359">
                  <c:v>9.9331321999999993</c:v>
                </c:pt>
                <c:pt idx="360">
                  <c:v>9.9332651999999992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62-E247-A508-69C7F0B39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272128"/>
        <c:axId val="1909017040"/>
      </c:scatterChart>
      <c:valAx>
        <c:axId val="190727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9017040"/>
        <c:crosses val="autoZero"/>
        <c:crossBetween val="midCat"/>
      </c:valAx>
      <c:valAx>
        <c:axId val="1909017040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7272128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'2D'!$F$1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'2D'!$F$2:$F$362</c:f>
              <c:numCache>
                <c:formatCode>General</c:formatCode>
                <c:ptCount val="361"/>
                <c:pt idx="0">
                  <c:v>-13.713505</c:v>
                </c:pt>
                <c:pt idx="1">
                  <c:v>-13.712191000000001</c:v>
                </c:pt>
                <c:pt idx="2">
                  <c:v>-13.708251000000001</c:v>
                </c:pt>
                <c:pt idx="3">
                  <c:v>-13.701688000000001</c:v>
                </c:pt>
                <c:pt idx="4">
                  <c:v>-13.692505000000001</c:v>
                </c:pt>
                <c:pt idx="5">
                  <c:v>-13.680709999999999</c:v>
                </c:pt>
                <c:pt idx="6">
                  <c:v>-13.666311</c:v>
                </c:pt>
                <c:pt idx="7">
                  <c:v>-13.649317999999999</c:v>
                </c:pt>
                <c:pt idx="8">
                  <c:v>-13.629742999999999</c:v>
                </c:pt>
                <c:pt idx="9">
                  <c:v>-13.6076</c:v>
                </c:pt>
                <c:pt idx="10">
                  <c:v>-13.582905</c:v>
                </c:pt>
                <c:pt idx="11">
                  <c:v>-13.555675000000001</c:v>
                </c:pt>
                <c:pt idx="12">
                  <c:v>-13.525930000000001</c:v>
                </c:pt>
                <c:pt idx="13">
                  <c:v>-13.493690000000001</c:v>
                </c:pt>
                <c:pt idx="14">
                  <c:v>-13.458978999999999</c:v>
                </c:pt>
                <c:pt idx="15">
                  <c:v>-13.421821</c:v>
                </c:pt>
                <c:pt idx="16">
                  <c:v>-13.382242</c:v>
                </c:pt>
                <c:pt idx="17">
                  <c:v>-13.340271</c:v>
                </c:pt>
                <c:pt idx="18">
                  <c:v>-13.295935999999999</c:v>
                </c:pt>
                <c:pt idx="19">
                  <c:v>-13.249269999999999</c:v>
                </c:pt>
                <c:pt idx="20">
                  <c:v>-13.200305</c:v>
                </c:pt>
                <c:pt idx="21">
                  <c:v>-13.149075</c:v>
                </c:pt>
                <c:pt idx="22">
                  <c:v>-13.095618</c:v>
                </c:pt>
                <c:pt idx="23">
                  <c:v>-13.039971</c:v>
                </c:pt>
                <c:pt idx="24">
                  <c:v>-12.982173</c:v>
                </c:pt>
                <c:pt idx="25">
                  <c:v>-12.922264</c:v>
                </c:pt>
                <c:pt idx="26">
                  <c:v>-12.860288000000001</c:v>
                </c:pt>
                <c:pt idx="27">
                  <c:v>-12.796287</c:v>
                </c:pt>
                <c:pt idx="28">
                  <c:v>-12.730306000000001</c:v>
                </c:pt>
                <c:pt idx="29">
                  <c:v>-12.662393</c:v>
                </c:pt>
                <c:pt idx="30">
                  <c:v>-12.592594999999999</c:v>
                </c:pt>
                <c:pt idx="31">
                  <c:v>-12.520960000000001</c:v>
                </c:pt>
                <c:pt idx="32">
                  <c:v>-12.44754</c:v>
                </c:pt>
                <c:pt idx="33">
                  <c:v>-12.372385</c:v>
                </c:pt>
                <c:pt idx="34">
                  <c:v>-12.295548999999999</c:v>
                </c:pt>
                <c:pt idx="35">
                  <c:v>-12.217085000000001</c:v>
                </c:pt>
                <c:pt idx="36">
                  <c:v>-12.137048</c:v>
                </c:pt>
                <c:pt idx="37">
                  <c:v>-12.055493999999999</c:v>
                </c:pt>
                <c:pt idx="38">
                  <c:v>-11.972481</c:v>
                </c:pt>
                <c:pt idx="39">
                  <c:v>-11.888064999999999</c:v>
                </c:pt>
                <c:pt idx="40">
                  <c:v>-11.802307000000001</c:v>
                </c:pt>
                <c:pt idx="41">
                  <c:v>-11.715266</c:v>
                </c:pt>
                <c:pt idx="42">
                  <c:v>-11.627003</c:v>
                </c:pt>
                <c:pt idx="43">
                  <c:v>-11.537578</c:v>
                </c:pt>
                <c:pt idx="44">
                  <c:v>-11.447055000000001</c:v>
                </c:pt>
                <c:pt idx="45">
                  <c:v>-11.355496</c:v>
                </c:pt>
                <c:pt idx="46">
                  <c:v>-11.262966</c:v>
                </c:pt>
                <c:pt idx="47">
                  <c:v>-11.169527</c:v>
                </c:pt>
                <c:pt idx="48">
                  <c:v>-11.075246</c:v>
                </c:pt>
                <c:pt idx="49">
                  <c:v>-10.980186</c:v>
                </c:pt>
                <c:pt idx="50">
                  <c:v>-10.884415000000001</c:v>
                </c:pt>
                <c:pt idx="51">
                  <c:v>-10.787998999999999</c:v>
                </c:pt>
                <c:pt idx="52">
                  <c:v>-10.691004</c:v>
                </c:pt>
                <c:pt idx="53">
                  <c:v>-10.593496</c:v>
                </c:pt>
                <c:pt idx="54">
                  <c:v>-10.495545</c:v>
                </c:pt>
                <c:pt idx="55">
                  <c:v>-10.397216</c:v>
                </c:pt>
                <c:pt idx="56">
                  <c:v>-10.298577</c:v>
                </c:pt>
                <c:pt idx="57">
                  <c:v>-10.199698</c:v>
                </c:pt>
                <c:pt idx="58">
                  <c:v>-10.100645</c:v>
                </c:pt>
                <c:pt idx="59">
                  <c:v>-10.001486</c:v>
                </c:pt>
                <c:pt idx="60">
                  <c:v>-9.9022898999999995</c:v>
                </c:pt>
                <c:pt idx="61">
                  <c:v>-9.8031246000000003</c:v>
                </c:pt>
                <c:pt idx="62">
                  <c:v>-9.7040579000000005</c:v>
                </c:pt>
                <c:pt idx="63">
                  <c:v>-9.6051575000000007</c:v>
                </c:pt>
                <c:pt idx="64">
                  <c:v>-9.5064910999999999</c:v>
                </c:pt>
                <c:pt idx="65">
                  <c:v>-9.4081261999999999</c:v>
                </c:pt>
                <c:pt idx="66">
                  <c:v>-9.3101296999999992</c:v>
                </c:pt>
                <c:pt idx="67">
                  <c:v>-9.2125687000000003</c:v>
                </c:pt>
                <c:pt idx="68">
                  <c:v>-9.1155094000000005</c:v>
                </c:pt>
                <c:pt idx="69">
                  <c:v>-9.0190180000000009</c:v>
                </c:pt>
                <c:pt idx="70">
                  <c:v>-8.9231601000000005</c:v>
                </c:pt>
                <c:pt idx="71">
                  <c:v>-8.8280008999999993</c:v>
                </c:pt>
                <c:pt idx="72">
                  <c:v>-8.7336048000000002</c:v>
                </c:pt>
                <c:pt idx="73">
                  <c:v>-8.6400359000000009</c:v>
                </c:pt>
                <c:pt idx="74">
                  <c:v>-8.5473576999999992</c:v>
                </c:pt>
                <c:pt idx="75">
                  <c:v>-8.4556328000000001</c:v>
                </c:pt>
                <c:pt idx="76">
                  <c:v>-8.3649232999999992</c:v>
                </c:pt>
                <c:pt idx="77">
                  <c:v>-8.2752903999999994</c:v>
                </c:pt>
                <c:pt idx="78">
                  <c:v>-8.1867947000000001</c:v>
                </c:pt>
                <c:pt idx="79">
                  <c:v>-8.0994960000000003</c:v>
                </c:pt>
                <c:pt idx="80">
                  <c:v>-8.0134529000000008</c:v>
                </c:pt>
                <c:pt idx="81">
                  <c:v>-7.9287235000000003</c:v>
                </c:pt>
                <c:pt idx="82">
                  <c:v>-7.8453647999999996</c:v>
                </c:pt>
                <c:pt idx="83">
                  <c:v>-7.7634328000000004</c:v>
                </c:pt>
                <c:pt idx="84">
                  <c:v>-7.6829825999999999</c:v>
                </c:pt>
                <c:pt idx="85">
                  <c:v>-7.6040682000000004</c:v>
                </c:pt>
                <c:pt idx="86">
                  <c:v>-7.5267423999999998</c:v>
                </c:pt>
                <c:pt idx="87">
                  <c:v>-7.4510572000000002</c:v>
                </c:pt>
                <c:pt idx="88">
                  <c:v>-7.3770632000000003</c:v>
                </c:pt>
                <c:pt idx="89">
                  <c:v>-7.3048099000000004</c:v>
                </c:pt>
                <c:pt idx="90">
                  <c:v>-7.2343457000000004</c:v>
                </c:pt>
                <c:pt idx="91">
                  <c:v>-7.1657175000000004</c:v>
                </c:pt>
                <c:pt idx="92">
                  <c:v>-7.0989713999999999</c:v>
                </c:pt>
                <c:pt idx="93">
                  <c:v>-7.0341518000000001</c:v>
                </c:pt>
                <c:pt idx="94">
                  <c:v>-6.9713019000000003</c:v>
                </c:pt>
                <c:pt idx="95">
                  <c:v>-6.9104637000000002</c:v>
                </c:pt>
                <c:pt idx="96">
                  <c:v>-6.8516776000000004</c:v>
                </c:pt>
                <c:pt idx="97">
                  <c:v>-6.7949827999999997</c:v>
                </c:pt>
                <c:pt idx="98">
                  <c:v>-6.7404171000000002</c:v>
                </c:pt>
                <c:pt idx="99">
                  <c:v>-6.6880166000000001</c:v>
                </c:pt>
                <c:pt idx="100">
                  <c:v>-6.6378162999999999</c:v>
                </c:pt>
                <c:pt idx="101">
                  <c:v>-6.5898494999999997</c:v>
                </c:pt>
                <c:pt idx="102">
                  <c:v>-6.5441478999999996</c:v>
                </c:pt>
                <c:pt idx="103">
                  <c:v>-6.5007421000000001</c:v>
                </c:pt>
                <c:pt idx="104">
                  <c:v>-6.4596606999999997</c:v>
                </c:pt>
                <c:pt idx="105">
                  <c:v>-6.4209310000000004</c:v>
                </c:pt>
                <c:pt idx="106">
                  <c:v>-6.3845786000000002</c:v>
                </c:pt>
                <c:pt idx="107">
                  <c:v>-6.3506277000000004</c:v>
                </c:pt>
                <c:pt idx="108">
                  <c:v>-6.3191006999999999</c:v>
                </c:pt>
                <c:pt idx="109">
                  <c:v>-6.2900185000000004</c:v>
                </c:pt>
                <c:pt idx="110">
                  <c:v>-6.2634004000000001</c:v>
                </c:pt>
                <c:pt idx="111">
                  <c:v>-6.2392640000000004</c:v>
                </c:pt>
                <c:pt idx="112">
                  <c:v>-6.2176251999999996</c:v>
                </c:pt>
                <c:pt idx="113">
                  <c:v>-6.1984984000000001</c:v>
                </c:pt>
                <c:pt idx="114">
                  <c:v>-6.1818961000000003</c:v>
                </c:pt>
                <c:pt idx="115">
                  <c:v>-6.1678293999999996</c:v>
                </c:pt>
                <c:pt idx="116">
                  <c:v>-6.1563077000000002</c:v>
                </c:pt>
                <c:pt idx="117">
                  <c:v>-6.1473383999999998</c:v>
                </c:pt>
                <c:pt idx="118">
                  <c:v>-6.1409275000000001</c:v>
                </c:pt>
                <c:pt idx="119">
                  <c:v>-6.1370792999999999</c:v>
                </c:pt>
                <c:pt idx="120">
                  <c:v>-6.1357961999999997</c:v>
                </c:pt>
                <c:pt idx="121">
                  <c:v>-6.1364377000000001</c:v>
                </c:pt>
                <c:pt idx="122">
                  <c:v>-6.1383618000000002</c:v>
                </c:pt>
                <c:pt idx="123">
                  <c:v>-6.1415671999999999</c:v>
                </c:pt>
                <c:pt idx="124">
                  <c:v>-6.1460518000000004</c:v>
                </c:pt>
                <c:pt idx="125">
                  <c:v>-6.1518123999999998</c:v>
                </c:pt>
                <c:pt idx="126">
                  <c:v>-6.1588453000000003</c:v>
                </c:pt>
                <c:pt idx="127">
                  <c:v>-6.1671456999999998</c:v>
                </c:pt>
                <c:pt idx="128">
                  <c:v>-6.1767080999999999</c:v>
                </c:pt>
                <c:pt idx="129">
                  <c:v>-6.1875258999999998</c:v>
                </c:pt>
                <c:pt idx="130">
                  <c:v>-6.1995918000000003</c:v>
                </c:pt>
                <c:pt idx="131">
                  <c:v>-6.2128978999999998</c:v>
                </c:pt>
                <c:pt idx="132">
                  <c:v>-6.2274351000000001</c:v>
                </c:pt>
                <c:pt idx="133">
                  <c:v>-6.2431935999999997</c:v>
                </c:pt>
                <c:pt idx="134">
                  <c:v>-6.2601627999999998</c:v>
                </c:pt>
                <c:pt idx="135">
                  <c:v>-6.2783312000000002</c:v>
                </c:pt>
                <c:pt idx="136">
                  <c:v>-6.2976866999999999</c:v>
                </c:pt>
                <c:pt idx="137">
                  <c:v>-6.3182160999999999</c:v>
                </c:pt>
                <c:pt idx="138">
                  <c:v>-6.3399057000000001</c:v>
                </c:pt>
                <c:pt idx="139">
                  <c:v>-6.3627408000000001</c:v>
                </c:pt>
                <c:pt idx="140">
                  <c:v>-6.3867058999999999</c:v>
                </c:pt>
                <c:pt idx="141">
                  <c:v>-6.4117850000000001</c:v>
                </c:pt>
                <c:pt idx="142">
                  <c:v>-6.4379612000000002</c:v>
                </c:pt>
                <c:pt idx="143">
                  <c:v>-6.4652165999999998</c:v>
                </c:pt>
                <c:pt idx="144">
                  <c:v>-6.4935330000000002</c:v>
                </c:pt>
                <c:pt idx="145">
                  <c:v>-6.5228912000000001</c:v>
                </c:pt>
                <c:pt idx="146">
                  <c:v>-6.5532713999999999</c:v>
                </c:pt>
                <c:pt idx="147">
                  <c:v>-6.5846530999999997</c:v>
                </c:pt>
                <c:pt idx="148">
                  <c:v>-6.6170150000000003</c:v>
                </c:pt>
                <c:pt idx="149">
                  <c:v>-6.6503353000000001</c:v>
                </c:pt>
                <c:pt idx="150">
                  <c:v>-6.6845914000000004</c:v>
                </c:pt>
                <c:pt idx="151">
                  <c:v>-6.7197601000000002</c:v>
                </c:pt>
                <c:pt idx="152">
                  <c:v>-6.7558176999999997</c:v>
                </c:pt>
                <c:pt idx="153">
                  <c:v>-6.7927397999999997</c:v>
                </c:pt>
                <c:pt idx="154">
                  <c:v>-6.8305011999999996</c:v>
                </c:pt>
                <c:pt idx="155">
                  <c:v>-6.8690765000000003</c:v>
                </c:pt>
                <c:pt idx="156">
                  <c:v>-6.9084395000000001</c:v>
                </c:pt>
                <c:pt idx="157">
                  <c:v>-6.9485636</c:v>
                </c:pt>
                <c:pt idx="158">
                  <c:v>-6.9894214000000003</c:v>
                </c:pt>
                <c:pt idx="159">
                  <c:v>-7.0309853000000002</c:v>
                </c:pt>
                <c:pt idx="160">
                  <c:v>-7.0732270000000002</c:v>
                </c:pt>
                <c:pt idx="161">
                  <c:v>-7.1161180000000002</c:v>
                </c:pt>
                <c:pt idx="162">
                  <c:v>-7.1596289000000004</c:v>
                </c:pt>
                <c:pt idx="163">
                  <c:v>-7.2037303000000001</c:v>
                </c:pt>
                <c:pt idx="164">
                  <c:v>-7.2483921999999996</c:v>
                </c:pt>
                <c:pt idx="165">
                  <c:v>-7.2935841999999997</c:v>
                </c:pt>
                <c:pt idx="166">
                  <c:v>-7.3392755000000003</c:v>
                </c:pt>
                <c:pt idx="167">
                  <c:v>-7.3854350999999996</c:v>
                </c:pt>
                <c:pt idx="168">
                  <c:v>-7.4320313999999996</c:v>
                </c:pt>
                <c:pt idx="169">
                  <c:v>-7.4790327999999997</c:v>
                </c:pt>
                <c:pt idx="170">
                  <c:v>-7.5264072000000004</c:v>
                </c:pt>
                <c:pt idx="171">
                  <c:v>-7.5741223</c:v>
                </c:pt>
                <c:pt idx="172">
                  <c:v>-7.6221455000000002</c:v>
                </c:pt>
                <c:pt idx="173">
                  <c:v>-7.6704441000000001</c:v>
                </c:pt>
                <c:pt idx="174">
                  <c:v>-7.718985</c:v>
                </c:pt>
                <c:pt idx="175">
                  <c:v>-7.7677351000000003</c:v>
                </c:pt>
                <c:pt idx="176">
                  <c:v>-7.8166611000000001</c:v>
                </c:pt>
                <c:pt idx="177">
                  <c:v>-7.8657294999999996</c:v>
                </c:pt>
                <c:pt idx="178">
                  <c:v>-7.9149067000000004</c:v>
                </c:pt>
                <c:pt idx="179">
                  <c:v>-7.9641590999999998</c:v>
                </c:pt>
                <c:pt idx="180">
                  <c:v>-8.0134529000000008</c:v>
                </c:pt>
                <c:pt idx="181">
                  <c:v>-8.0627543999999993</c:v>
                </c:pt>
                <c:pt idx="182">
                  <c:v>-8.1120298000000002</c:v>
                </c:pt>
                <c:pt idx="183">
                  <c:v>-8.1612451999999998</c:v>
                </c:pt>
                <c:pt idx="184">
                  <c:v>-8.2103669000000004</c:v>
                </c:pt>
                <c:pt idx="185">
                  <c:v>-8.2593612000000007</c:v>
                </c:pt>
                <c:pt idx="186">
                  <c:v>-8.3081943999999996</c:v>
                </c:pt>
                <c:pt idx="187">
                  <c:v>-8.356833</c:v>
                </c:pt>
                <c:pt idx="188">
                  <c:v>-8.4052436000000004</c:v>
                </c:pt>
                <c:pt idx="189">
                  <c:v>-8.4533927999999996</c:v>
                </c:pt>
                <c:pt idx="190">
                  <c:v>-8.5012474999999998</c:v>
                </c:pt>
                <c:pt idx="191">
                  <c:v>-8.5487748000000003</c:v>
                </c:pt>
                <c:pt idx="192">
                  <c:v>-8.5959420000000009</c:v>
                </c:pt>
                <c:pt idx="193">
                  <c:v>-8.6427165000000006</c:v>
                </c:pt>
                <c:pt idx="194">
                  <c:v>-8.6890661999999992</c:v>
                </c:pt>
                <c:pt idx="195">
                  <c:v>-8.7349589000000005</c:v>
                </c:pt>
                <c:pt idx="196">
                  <c:v>-8.7803632</c:v>
                </c:pt>
                <c:pt idx="197">
                  <c:v>-8.8252477000000003</c:v>
                </c:pt>
                <c:pt idx="198">
                  <c:v>-8.8695813000000001</c:v>
                </c:pt>
                <c:pt idx="199">
                  <c:v>-8.9133334000000009</c:v>
                </c:pt>
                <c:pt idx="200">
                  <c:v>-8.9564739000000007</c:v>
                </c:pt>
                <c:pt idx="201">
                  <c:v>-8.9989728000000007</c:v>
                </c:pt>
                <c:pt idx="202">
                  <c:v>-9.0408009000000007</c:v>
                </c:pt>
                <c:pt idx="203">
                  <c:v>-9.0819291</c:v>
                </c:pt>
                <c:pt idx="204">
                  <c:v>-9.1223290000000006</c:v>
                </c:pt>
                <c:pt idx="205">
                  <c:v>-9.1619726000000004</c:v>
                </c:pt>
                <c:pt idx="206">
                  <c:v>-9.2008325000000006</c:v>
                </c:pt>
                <c:pt idx="207">
                  <c:v>-9.2388817000000003</c:v>
                </c:pt>
                <c:pt idx="208">
                  <c:v>-9.2760938999999993</c:v>
                </c:pt>
                <c:pt idx="209">
                  <c:v>-9.3124433</c:v>
                </c:pt>
                <c:pt idx="210">
                  <c:v>-9.3479045999999997</c:v>
                </c:pt>
                <c:pt idx="211">
                  <c:v>-9.3824532999999999</c:v>
                </c:pt>
                <c:pt idx="212">
                  <c:v>-9.4160652999999996</c:v>
                </c:pt>
                <c:pt idx="213">
                  <c:v>-9.4487173999999996</c:v>
                </c:pt>
                <c:pt idx="214">
                  <c:v>-9.4803867999999998</c:v>
                </c:pt>
                <c:pt idx="215">
                  <c:v>-9.5110516000000001</c:v>
                </c:pt>
                <c:pt idx="216">
                  <c:v>-9.5406904000000008</c:v>
                </c:pt>
                <c:pt idx="217">
                  <c:v>-9.5692827000000005</c:v>
                </c:pt>
                <c:pt idx="218">
                  <c:v>-9.5968085999999992</c:v>
                </c:pt>
                <c:pt idx="219">
                  <c:v>-9.6232488000000007</c:v>
                </c:pt>
                <c:pt idx="220">
                  <c:v>-9.6485851999999994</c:v>
                </c:pt>
                <c:pt idx="221">
                  <c:v>-9.6727998999999993</c:v>
                </c:pt>
                <c:pt idx="222">
                  <c:v>-9.6958760999999996</c:v>
                </c:pt>
                <c:pt idx="223">
                  <c:v>-9.7177979000000008</c:v>
                </c:pt>
                <c:pt idx="224">
                  <c:v>-9.7385499000000006</c:v>
                </c:pt>
                <c:pt idx="225">
                  <c:v>-9.7581176000000003</c:v>
                </c:pt>
                <c:pt idx="226">
                  <c:v>-9.7764875999999994</c:v>
                </c:pt>
                <c:pt idx="227">
                  <c:v>-9.7936467999999994</c:v>
                </c:pt>
                <c:pt idx="228">
                  <c:v>-9.8095835000000005</c:v>
                </c:pt>
                <c:pt idx="229">
                  <c:v>-9.8242864000000001</c:v>
                </c:pt>
                <c:pt idx="230">
                  <c:v>-9.8377453999999993</c:v>
                </c:pt>
                <c:pt idx="231">
                  <c:v>-9.8499510000000008</c:v>
                </c:pt>
                <c:pt idx="232">
                  <c:v>-9.8608948000000005</c:v>
                </c:pt>
                <c:pt idx="233">
                  <c:v>-9.8705691000000009</c:v>
                </c:pt>
                <c:pt idx="234">
                  <c:v>-9.8789671999999999</c:v>
                </c:pt>
                <c:pt idx="235">
                  <c:v>-9.8860832999999992</c:v>
                </c:pt>
                <c:pt idx="236">
                  <c:v>-9.8919122000000002</c:v>
                </c:pt>
                <c:pt idx="237">
                  <c:v>-9.8964500999999991</c:v>
                </c:pt>
                <c:pt idx="238">
                  <c:v>-9.8996937000000003</c:v>
                </c:pt>
                <c:pt idx="239">
                  <c:v>-9.9016407999999991</c:v>
                </c:pt>
                <c:pt idx="240">
                  <c:v>-9.9022898999999995</c:v>
                </c:pt>
                <c:pt idx="241">
                  <c:v>-9.9029390999999993</c:v>
                </c:pt>
                <c:pt idx="242">
                  <c:v>-9.9048862</c:v>
                </c:pt>
                <c:pt idx="243">
                  <c:v>-9.9081299000000005</c:v>
                </c:pt>
                <c:pt idx="244">
                  <c:v>-9.912668</c:v>
                </c:pt>
                <c:pt idx="245">
                  <c:v>-9.9184973999999997</c:v>
                </c:pt>
                <c:pt idx="246">
                  <c:v>-9.9256142999999994</c:v>
                </c:pt>
                <c:pt idx="247">
                  <c:v>-9.9340139000000001</c:v>
                </c:pt>
                <c:pt idx="248">
                  <c:v>-9.9436903999999995</c:v>
                </c:pt>
                <c:pt idx="249">
                  <c:v>-9.9546373999999993</c:v>
                </c:pt>
                <c:pt idx="250">
                  <c:v>-9.9668475000000001</c:v>
                </c:pt>
                <c:pt idx="251">
                  <c:v>-9.9803124000000007</c:v>
                </c:pt>
                <c:pt idx="252">
                  <c:v>-9.9950232000000003</c:v>
                </c:pt>
                <c:pt idx="253">
                  <c:v>-10.01097</c:v>
                </c:pt>
                <c:pt idx="254">
                  <c:v>-10.028142000000001</c:v>
                </c:pt>
                <c:pt idx="255">
                  <c:v>-10.046526999999999</c:v>
                </c:pt>
                <c:pt idx="256">
                  <c:v>-10.066114000000001</c:v>
                </c:pt>
                <c:pt idx="257">
                  <c:v>-10.086888</c:v>
                </c:pt>
                <c:pt idx="258">
                  <c:v>-10.108836999999999</c:v>
                </c:pt>
                <c:pt idx="259">
                  <c:v>-10.131944000000001</c:v>
                </c:pt>
                <c:pt idx="260">
                  <c:v>-10.156195</c:v>
                </c:pt>
                <c:pt idx="261">
                  <c:v>-10.181573999999999</c:v>
                </c:pt>
                <c:pt idx="262">
                  <c:v>-10.208062</c:v>
                </c:pt>
                <c:pt idx="263">
                  <c:v>-10.235643</c:v>
                </c:pt>
                <c:pt idx="264">
                  <c:v>-10.264296999999999</c:v>
                </c:pt>
                <c:pt idx="265">
                  <c:v>-10.294006</c:v>
                </c:pt>
                <c:pt idx="266">
                  <c:v>-10.324748</c:v>
                </c:pt>
                <c:pt idx="267">
                  <c:v>-10.356503999999999</c:v>
                </c:pt>
                <c:pt idx="268">
                  <c:v>-10.389252000000001</c:v>
                </c:pt>
                <c:pt idx="269">
                  <c:v>-10.422969999999999</c:v>
                </c:pt>
                <c:pt idx="270">
                  <c:v>-10.457634000000001</c:v>
                </c:pt>
                <c:pt idx="271">
                  <c:v>-10.493221999999999</c:v>
                </c:pt>
                <c:pt idx="272">
                  <c:v>-10.52971</c:v>
                </c:pt>
                <c:pt idx="273">
                  <c:v>-10.567072</c:v>
                </c:pt>
                <c:pt idx="274">
                  <c:v>-10.605283999999999</c:v>
                </c:pt>
                <c:pt idx="275">
                  <c:v>-10.644318999999999</c:v>
                </c:pt>
                <c:pt idx="276">
                  <c:v>-10.684151</c:v>
                </c:pt>
                <c:pt idx="277">
                  <c:v>-10.724753</c:v>
                </c:pt>
                <c:pt idx="278">
                  <c:v>-10.766097</c:v>
                </c:pt>
                <c:pt idx="279">
                  <c:v>-10.808156</c:v>
                </c:pt>
                <c:pt idx="280">
                  <c:v>-10.850901</c:v>
                </c:pt>
                <c:pt idx="281">
                  <c:v>-10.894303000000001</c:v>
                </c:pt>
                <c:pt idx="282">
                  <c:v>-10.938332000000001</c:v>
                </c:pt>
                <c:pt idx="283">
                  <c:v>-10.982958</c:v>
                </c:pt>
                <c:pt idx="284">
                  <c:v>-11.028152</c:v>
                </c:pt>
                <c:pt idx="285">
                  <c:v>-11.073881999999999</c:v>
                </c:pt>
                <c:pt idx="286">
                  <c:v>-11.120117</c:v>
                </c:pt>
                <c:pt idx="287">
                  <c:v>-11.166824999999999</c:v>
                </c:pt>
                <c:pt idx="288">
                  <c:v>-11.213976000000001</c:v>
                </c:pt>
                <c:pt idx="289">
                  <c:v>-11.261536</c:v>
                </c:pt>
                <c:pt idx="290">
                  <c:v>-11.309474</c:v>
                </c:pt>
                <c:pt idx="291">
                  <c:v>-11.357756999999999</c:v>
                </c:pt>
                <c:pt idx="292">
                  <c:v>-11.406351000000001</c:v>
                </c:pt>
                <c:pt idx="293">
                  <c:v>-11.455223999999999</c:v>
                </c:pt>
                <c:pt idx="294">
                  <c:v>-11.504341</c:v>
                </c:pt>
                <c:pt idx="295">
                  <c:v>-11.553671</c:v>
                </c:pt>
                <c:pt idx="296">
                  <c:v>-11.603178</c:v>
                </c:pt>
                <c:pt idx="297">
                  <c:v>-11.652829000000001</c:v>
                </c:pt>
                <c:pt idx="298">
                  <c:v>-11.702591</c:v>
                </c:pt>
                <c:pt idx="299">
                  <c:v>-11.752428</c:v>
                </c:pt>
                <c:pt idx="300">
                  <c:v>-11.802307000000001</c:v>
                </c:pt>
                <c:pt idx="301">
                  <c:v>-11.852194000000001</c:v>
                </c:pt>
                <c:pt idx="302">
                  <c:v>-11.902054</c:v>
                </c:pt>
                <c:pt idx="303">
                  <c:v>-11.951854000000001</c:v>
                </c:pt>
                <c:pt idx="304">
                  <c:v>-12.001559</c:v>
                </c:pt>
                <c:pt idx="305">
                  <c:v>-12.051133999999999</c:v>
                </c:pt>
                <c:pt idx="306">
                  <c:v>-12.100547000000001</c:v>
                </c:pt>
                <c:pt idx="307">
                  <c:v>-12.149762000000001</c:v>
                </c:pt>
                <c:pt idx="308">
                  <c:v>-12.198746999999999</c:v>
                </c:pt>
                <c:pt idx="309">
                  <c:v>-12.247467</c:v>
                </c:pt>
                <c:pt idx="310">
                  <c:v>-12.295889000000001</c:v>
                </c:pt>
                <c:pt idx="311">
                  <c:v>-12.34398</c:v>
                </c:pt>
                <c:pt idx="312">
                  <c:v>-12.391705999999999</c:v>
                </c:pt>
                <c:pt idx="313">
                  <c:v>-12.439035000000001</c:v>
                </c:pt>
                <c:pt idx="314">
                  <c:v>-12.485934</c:v>
                </c:pt>
                <c:pt idx="315">
                  <c:v>-12.53237</c:v>
                </c:pt>
                <c:pt idx="316">
                  <c:v>-12.578313</c:v>
                </c:pt>
                <c:pt idx="317">
                  <c:v>-12.623729000000001</c:v>
                </c:pt>
                <c:pt idx="318">
                  <c:v>-12.668587</c:v>
                </c:pt>
                <c:pt idx="319">
                  <c:v>-12.712857</c:v>
                </c:pt>
                <c:pt idx="320">
                  <c:v>-12.756508999999999</c:v>
                </c:pt>
                <c:pt idx="321">
                  <c:v>-12.799511000000001</c:v>
                </c:pt>
                <c:pt idx="322">
                  <c:v>-12.841834</c:v>
                </c:pt>
                <c:pt idx="323">
                  <c:v>-12.883449000000001</c:v>
                </c:pt>
                <c:pt idx="324">
                  <c:v>-12.924327</c:v>
                </c:pt>
                <c:pt idx="325">
                  <c:v>-12.964439</c:v>
                </c:pt>
                <c:pt idx="326">
                  <c:v>-13.003759000000001</c:v>
                </c:pt>
                <c:pt idx="327">
                  <c:v>-13.042258</c:v>
                </c:pt>
                <c:pt idx="328">
                  <c:v>-13.079910999999999</c:v>
                </c:pt>
                <c:pt idx="329">
                  <c:v>-13.11669</c:v>
                </c:pt>
                <c:pt idx="330">
                  <c:v>-13.152570000000001</c:v>
                </c:pt>
                <c:pt idx="331">
                  <c:v>-13.187528</c:v>
                </c:pt>
                <c:pt idx="332">
                  <c:v>-13.221537</c:v>
                </c:pt>
                <c:pt idx="333">
                  <c:v>-13.254575000000001</c:v>
                </c:pt>
                <c:pt idx="334">
                  <c:v>-13.286619</c:v>
                </c:pt>
                <c:pt idx="335">
                  <c:v>-13.317646</c:v>
                </c:pt>
                <c:pt idx="336">
                  <c:v>-13.347635</c:v>
                </c:pt>
                <c:pt idx="337">
                  <c:v>-13.376564999999999</c:v>
                </c:pt>
                <c:pt idx="338">
                  <c:v>-13.404415999999999</c:v>
                </c:pt>
                <c:pt idx="339">
                  <c:v>-13.431169000000001</c:v>
                </c:pt>
                <c:pt idx="340">
                  <c:v>-13.456804</c:v>
                </c:pt>
                <c:pt idx="341">
                  <c:v>-13.481305000000001</c:v>
                </c:pt>
                <c:pt idx="342">
                  <c:v>-13.504654</c:v>
                </c:pt>
                <c:pt idx="343">
                  <c:v>-13.526835</c:v>
                </c:pt>
                <c:pt idx="344">
                  <c:v>-13.547832</c:v>
                </c:pt>
                <c:pt idx="345">
                  <c:v>-13.567631</c:v>
                </c:pt>
                <c:pt idx="346">
                  <c:v>-13.586217</c:v>
                </c:pt>
                <c:pt idx="347">
                  <c:v>-13.603579</c:v>
                </c:pt>
                <c:pt idx="348">
                  <c:v>-13.619704</c:v>
                </c:pt>
                <c:pt idx="349">
                  <c:v>-13.634581000000001</c:v>
                </c:pt>
                <c:pt idx="350">
                  <c:v>-13.648199</c:v>
                </c:pt>
                <c:pt idx="351">
                  <c:v>-13.660548</c:v>
                </c:pt>
                <c:pt idx="352">
                  <c:v>-13.671621</c:v>
                </c:pt>
                <c:pt idx="353">
                  <c:v>-13.68141</c:v>
                </c:pt>
                <c:pt idx="354">
                  <c:v>-13.689907</c:v>
                </c:pt>
                <c:pt idx="355">
                  <c:v>-13.697107000000001</c:v>
                </c:pt>
                <c:pt idx="356">
                  <c:v>-13.703004999999999</c:v>
                </c:pt>
                <c:pt idx="357">
                  <c:v>-13.707596000000001</c:v>
                </c:pt>
                <c:pt idx="358">
                  <c:v>-13.710877999999999</c:v>
                </c:pt>
                <c:pt idx="359">
                  <c:v>-13.712847999999999</c:v>
                </c:pt>
                <c:pt idx="360">
                  <c:v>-13.713505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9A-8B49-8619-CADD77EB1AD9}"/>
            </c:ext>
          </c:extLst>
        </c:ser>
        <c:ser>
          <c:idx val="1"/>
          <c:order val="1"/>
          <c:tx>
            <c:strRef>
              <c:f>'2D'!$G$1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'2D'!$G$2:$G$362</c:f>
              <c:numCache>
                <c:formatCode>General</c:formatCode>
                <c:ptCount val="361"/>
                <c:pt idx="0">
                  <c:v>6.1357961999999997</c:v>
                </c:pt>
                <c:pt idx="1">
                  <c:v>6.1370792999999999</c:v>
                </c:pt>
                <c:pt idx="2">
                  <c:v>6.1409275000000001</c:v>
                </c:pt>
                <c:pt idx="3">
                  <c:v>6.1473383999999998</c:v>
                </c:pt>
                <c:pt idx="4">
                  <c:v>6.1563077000000002</c:v>
                </c:pt>
                <c:pt idx="5">
                  <c:v>6.1678293999999996</c:v>
                </c:pt>
                <c:pt idx="6">
                  <c:v>6.1818961000000003</c:v>
                </c:pt>
                <c:pt idx="7">
                  <c:v>6.1984984000000001</c:v>
                </c:pt>
                <c:pt idx="8">
                  <c:v>6.2176251999999996</c:v>
                </c:pt>
                <c:pt idx="9">
                  <c:v>6.2392640000000004</c:v>
                </c:pt>
                <c:pt idx="10">
                  <c:v>6.2634004000000001</c:v>
                </c:pt>
                <c:pt idx="11">
                  <c:v>6.2900185000000004</c:v>
                </c:pt>
                <c:pt idx="12">
                  <c:v>6.3191006999999999</c:v>
                </c:pt>
                <c:pt idx="13">
                  <c:v>6.3506277000000004</c:v>
                </c:pt>
                <c:pt idx="14">
                  <c:v>6.3845786000000002</c:v>
                </c:pt>
                <c:pt idx="15">
                  <c:v>6.4209310000000004</c:v>
                </c:pt>
                <c:pt idx="16">
                  <c:v>6.4596606999999997</c:v>
                </c:pt>
                <c:pt idx="17">
                  <c:v>6.5007421000000001</c:v>
                </c:pt>
                <c:pt idx="18">
                  <c:v>6.5441478999999996</c:v>
                </c:pt>
                <c:pt idx="19">
                  <c:v>6.5898494999999997</c:v>
                </c:pt>
                <c:pt idx="20">
                  <c:v>6.6378162999999999</c:v>
                </c:pt>
                <c:pt idx="21">
                  <c:v>6.6880166000000001</c:v>
                </c:pt>
                <c:pt idx="22">
                  <c:v>6.7404171000000002</c:v>
                </c:pt>
                <c:pt idx="23">
                  <c:v>6.7949827999999997</c:v>
                </c:pt>
                <c:pt idx="24">
                  <c:v>6.8516776000000004</c:v>
                </c:pt>
                <c:pt idx="25">
                  <c:v>6.9104637000000002</c:v>
                </c:pt>
                <c:pt idx="26">
                  <c:v>6.9713019000000003</c:v>
                </c:pt>
                <c:pt idx="27">
                  <c:v>7.0341518000000001</c:v>
                </c:pt>
                <c:pt idx="28">
                  <c:v>7.0989713999999999</c:v>
                </c:pt>
                <c:pt idx="29">
                  <c:v>7.1657175000000004</c:v>
                </c:pt>
                <c:pt idx="30">
                  <c:v>7.2343457000000004</c:v>
                </c:pt>
                <c:pt idx="31">
                  <c:v>7.3048099000000004</c:v>
                </c:pt>
                <c:pt idx="32">
                  <c:v>7.3770632000000003</c:v>
                </c:pt>
                <c:pt idx="33">
                  <c:v>7.4510572000000002</c:v>
                </c:pt>
                <c:pt idx="34">
                  <c:v>7.5267423999999998</c:v>
                </c:pt>
                <c:pt idx="35">
                  <c:v>7.6040682000000004</c:v>
                </c:pt>
                <c:pt idx="36">
                  <c:v>7.6829825999999999</c:v>
                </c:pt>
                <c:pt idx="37">
                  <c:v>7.7634328000000004</c:v>
                </c:pt>
                <c:pt idx="38">
                  <c:v>7.8453647999999996</c:v>
                </c:pt>
                <c:pt idx="39">
                  <c:v>7.9287235000000003</c:v>
                </c:pt>
                <c:pt idx="40">
                  <c:v>8.0134529000000008</c:v>
                </c:pt>
                <c:pt idx="41">
                  <c:v>8.0994960000000003</c:v>
                </c:pt>
                <c:pt idx="42">
                  <c:v>8.1867947000000001</c:v>
                </c:pt>
                <c:pt idx="43">
                  <c:v>8.2752903999999994</c:v>
                </c:pt>
                <c:pt idx="44">
                  <c:v>8.3649232999999992</c:v>
                </c:pt>
                <c:pt idx="45">
                  <c:v>8.4556328000000001</c:v>
                </c:pt>
                <c:pt idx="46">
                  <c:v>8.5473576999999992</c:v>
                </c:pt>
                <c:pt idx="47">
                  <c:v>8.6400359000000009</c:v>
                </c:pt>
                <c:pt idx="48">
                  <c:v>8.7336048000000002</c:v>
                </c:pt>
                <c:pt idx="49">
                  <c:v>8.8280008999999993</c:v>
                </c:pt>
                <c:pt idx="50">
                  <c:v>8.9231601000000005</c:v>
                </c:pt>
                <c:pt idx="51">
                  <c:v>9.0190180000000009</c:v>
                </c:pt>
                <c:pt idx="52">
                  <c:v>9.1155094000000005</c:v>
                </c:pt>
                <c:pt idx="53">
                  <c:v>9.2125687000000003</c:v>
                </c:pt>
                <c:pt idx="54">
                  <c:v>9.3101296999999992</c:v>
                </c:pt>
                <c:pt idx="55">
                  <c:v>9.4081261999999999</c:v>
                </c:pt>
                <c:pt idx="56">
                  <c:v>9.5064910999999999</c:v>
                </c:pt>
                <c:pt idx="57">
                  <c:v>9.6051575000000007</c:v>
                </c:pt>
                <c:pt idx="58">
                  <c:v>9.7040579000000005</c:v>
                </c:pt>
                <c:pt idx="59">
                  <c:v>9.8031246000000003</c:v>
                </c:pt>
                <c:pt idx="60">
                  <c:v>9.9022898999999995</c:v>
                </c:pt>
                <c:pt idx="61">
                  <c:v>10.001486</c:v>
                </c:pt>
                <c:pt idx="62">
                  <c:v>10.100645</c:v>
                </c:pt>
                <c:pt idx="63">
                  <c:v>10.199698</c:v>
                </c:pt>
                <c:pt idx="64">
                  <c:v>10.298577</c:v>
                </c:pt>
                <c:pt idx="65">
                  <c:v>10.397216</c:v>
                </c:pt>
                <c:pt idx="66">
                  <c:v>10.495545</c:v>
                </c:pt>
                <c:pt idx="67">
                  <c:v>10.593496</c:v>
                </c:pt>
                <c:pt idx="68">
                  <c:v>10.691004</c:v>
                </c:pt>
                <c:pt idx="69">
                  <c:v>10.787998999999999</c:v>
                </c:pt>
                <c:pt idx="70">
                  <c:v>10.884415000000001</c:v>
                </c:pt>
                <c:pt idx="71">
                  <c:v>10.980186</c:v>
                </c:pt>
                <c:pt idx="72">
                  <c:v>11.075246</c:v>
                </c:pt>
                <c:pt idx="73">
                  <c:v>11.169527</c:v>
                </c:pt>
                <c:pt idx="74">
                  <c:v>11.262966</c:v>
                </c:pt>
                <c:pt idx="75">
                  <c:v>11.355496</c:v>
                </c:pt>
                <c:pt idx="76">
                  <c:v>11.447055000000001</c:v>
                </c:pt>
                <c:pt idx="77">
                  <c:v>11.537578</c:v>
                </c:pt>
                <c:pt idx="78">
                  <c:v>11.627003</c:v>
                </c:pt>
                <c:pt idx="79">
                  <c:v>11.715266</c:v>
                </c:pt>
                <c:pt idx="80">
                  <c:v>11.802307000000001</c:v>
                </c:pt>
                <c:pt idx="81">
                  <c:v>11.888064999999999</c:v>
                </c:pt>
                <c:pt idx="82">
                  <c:v>11.972481</c:v>
                </c:pt>
                <c:pt idx="83">
                  <c:v>12.055493999999999</c:v>
                </c:pt>
                <c:pt idx="84">
                  <c:v>12.137048</c:v>
                </c:pt>
                <c:pt idx="85">
                  <c:v>12.217085000000001</c:v>
                </c:pt>
                <c:pt idx="86">
                  <c:v>12.295548999999999</c:v>
                </c:pt>
                <c:pt idx="87">
                  <c:v>12.372385</c:v>
                </c:pt>
                <c:pt idx="88">
                  <c:v>12.44754</c:v>
                </c:pt>
                <c:pt idx="89">
                  <c:v>12.520960000000001</c:v>
                </c:pt>
                <c:pt idx="90">
                  <c:v>12.592594999999999</c:v>
                </c:pt>
                <c:pt idx="91">
                  <c:v>12.662393</c:v>
                </c:pt>
                <c:pt idx="92">
                  <c:v>12.730306000000001</c:v>
                </c:pt>
                <c:pt idx="93">
                  <c:v>12.796287</c:v>
                </c:pt>
                <c:pt idx="94">
                  <c:v>12.860288000000001</c:v>
                </c:pt>
                <c:pt idx="95">
                  <c:v>12.922264</c:v>
                </c:pt>
                <c:pt idx="96">
                  <c:v>12.982173</c:v>
                </c:pt>
                <c:pt idx="97">
                  <c:v>13.039971</c:v>
                </c:pt>
                <c:pt idx="98">
                  <c:v>13.095618</c:v>
                </c:pt>
                <c:pt idx="99">
                  <c:v>13.149075</c:v>
                </c:pt>
                <c:pt idx="100">
                  <c:v>13.200305</c:v>
                </c:pt>
                <c:pt idx="101">
                  <c:v>13.249269999999999</c:v>
                </c:pt>
                <c:pt idx="102">
                  <c:v>13.295935999999999</c:v>
                </c:pt>
                <c:pt idx="103">
                  <c:v>13.340271</c:v>
                </c:pt>
                <c:pt idx="104">
                  <c:v>13.382242</c:v>
                </c:pt>
                <c:pt idx="105">
                  <c:v>13.421821</c:v>
                </c:pt>
                <c:pt idx="106">
                  <c:v>13.458978999999999</c:v>
                </c:pt>
                <c:pt idx="107">
                  <c:v>13.493690000000001</c:v>
                </c:pt>
                <c:pt idx="108">
                  <c:v>13.525930000000001</c:v>
                </c:pt>
                <c:pt idx="109">
                  <c:v>13.555675000000001</c:v>
                </c:pt>
                <c:pt idx="110">
                  <c:v>13.582905</c:v>
                </c:pt>
                <c:pt idx="111">
                  <c:v>13.6076</c:v>
                </c:pt>
                <c:pt idx="112">
                  <c:v>13.629742999999999</c:v>
                </c:pt>
                <c:pt idx="113">
                  <c:v>13.649317999999999</c:v>
                </c:pt>
                <c:pt idx="114">
                  <c:v>13.666311</c:v>
                </c:pt>
                <c:pt idx="115">
                  <c:v>13.680709999999999</c:v>
                </c:pt>
                <c:pt idx="116">
                  <c:v>13.692505000000001</c:v>
                </c:pt>
                <c:pt idx="117">
                  <c:v>13.701688000000001</c:v>
                </c:pt>
                <c:pt idx="118">
                  <c:v>13.708251000000001</c:v>
                </c:pt>
                <c:pt idx="119">
                  <c:v>13.712191000000001</c:v>
                </c:pt>
                <c:pt idx="120">
                  <c:v>13.713505</c:v>
                </c:pt>
                <c:pt idx="121">
                  <c:v>13.712847999999999</c:v>
                </c:pt>
                <c:pt idx="122">
                  <c:v>13.710877999999999</c:v>
                </c:pt>
                <c:pt idx="123">
                  <c:v>13.707596000000001</c:v>
                </c:pt>
                <c:pt idx="124">
                  <c:v>13.703004999999999</c:v>
                </c:pt>
                <c:pt idx="125">
                  <c:v>13.697107000000001</c:v>
                </c:pt>
                <c:pt idx="126">
                  <c:v>13.689907</c:v>
                </c:pt>
                <c:pt idx="127">
                  <c:v>13.68141</c:v>
                </c:pt>
                <c:pt idx="128">
                  <c:v>13.671621</c:v>
                </c:pt>
                <c:pt idx="129">
                  <c:v>13.660548</c:v>
                </c:pt>
                <c:pt idx="130">
                  <c:v>13.648199</c:v>
                </c:pt>
                <c:pt idx="131">
                  <c:v>13.634581000000001</c:v>
                </c:pt>
                <c:pt idx="132">
                  <c:v>13.619704</c:v>
                </c:pt>
                <c:pt idx="133">
                  <c:v>13.603579</c:v>
                </c:pt>
                <c:pt idx="134">
                  <c:v>13.586217</c:v>
                </c:pt>
                <c:pt idx="135">
                  <c:v>13.567631</c:v>
                </c:pt>
                <c:pt idx="136">
                  <c:v>13.547832</c:v>
                </c:pt>
                <c:pt idx="137">
                  <c:v>13.526835</c:v>
                </c:pt>
                <c:pt idx="138">
                  <c:v>13.504654</c:v>
                </c:pt>
                <c:pt idx="139">
                  <c:v>13.481305000000001</c:v>
                </c:pt>
                <c:pt idx="140">
                  <c:v>13.456804</c:v>
                </c:pt>
                <c:pt idx="141">
                  <c:v>13.431169000000001</c:v>
                </c:pt>
                <c:pt idx="142">
                  <c:v>13.404415999999999</c:v>
                </c:pt>
                <c:pt idx="143">
                  <c:v>13.376564999999999</c:v>
                </c:pt>
                <c:pt idx="144">
                  <c:v>13.347635</c:v>
                </c:pt>
                <c:pt idx="145">
                  <c:v>13.317646</c:v>
                </c:pt>
                <c:pt idx="146">
                  <c:v>13.286619</c:v>
                </c:pt>
                <c:pt idx="147">
                  <c:v>13.254575000000001</c:v>
                </c:pt>
                <c:pt idx="148">
                  <c:v>13.221537</c:v>
                </c:pt>
                <c:pt idx="149">
                  <c:v>13.187528</c:v>
                </c:pt>
                <c:pt idx="150">
                  <c:v>13.152570000000001</c:v>
                </c:pt>
                <c:pt idx="151">
                  <c:v>13.11669</c:v>
                </c:pt>
                <c:pt idx="152">
                  <c:v>13.079910999999999</c:v>
                </c:pt>
                <c:pt idx="153">
                  <c:v>13.042258</c:v>
                </c:pt>
                <c:pt idx="154">
                  <c:v>13.003759000000001</c:v>
                </c:pt>
                <c:pt idx="155">
                  <c:v>12.964439</c:v>
                </c:pt>
                <c:pt idx="156">
                  <c:v>12.924327</c:v>
                </c:pt>
                <c:pt idx="157">
                  <c:v>12.883449000000001</c:v>
                </c:pt>
                <c:pt idx="158">
                  <c:v>12.841834</c:v>
                </c:pt>
                <c:pt idx="159">
                  <c:v>12.799511000000001</c:v>
                </c:pt>
                <c:pt idx="160">
                  <c:v>12.756508999999999</c:v>
                </c:pt>
                <c:pt idx="161">
                  <c:v>12.712857</c:v>
                </c:pt>
                <c:pt idx="162">
                  <c:v>12.668587</c:v>
                </c:pt>
                <c:pt idx="163">
                  <c:v>12.623729000000001</c:v>
                </c:pt>
                <c:pt idx="164">
                  <c:v>12.578313</c:v>
                </c:pt>
                <c:pt idx="165">
                  <c:v>12.53237</c:v>
                </c:pt>
                <c:pt idx="166">
                  <c:v>12.485934</c:v>
                </c:pt>
                <c:pt idx="167">
                  <c:v>12.439035000000001</c:v>
                </c:pt>
                <c:pt idx="168">
                  <c:v>12.391705999999999</c:v>
                </c:pt>
                <c:pt idx="169">
                  <c:v>12.34398</c:v>
                </c:pt>
                <c:pt idx="170">
                  <c:v>12.295889000000001</c:v>
                </c:pt>
                <c:pt idx="171">
                  <c:v>12.247467</c:v>
                </c:pt>
                <c:pt idx="172">
                  <c:v>12.198746999999999</c:v>
                </c:pt>
                <c:pt idx="173">
                  <c:v>12.149762000000001</c:v>
                </c:pt>
                <c:pt idx="174">
                  <c:v>12.100547000000001</c:v>
                </c:pt>
                <c:pt idx="175">
                  <c:v>12.051133999999999</c:v>
                </c:pt>
                <c:pt idx="176">
                  <c:v>12.001559</c:v>
                </c:pt>
                <c:pt idx="177">
                  <c:v>11.951854000000001</c:v>
                </c:pt>
                <c:pt idx="178">
                  <c:v>11.902054</c:v>
                </c:pt>
                <c:pt idx="179">
                  <c:v>11.852194000000001</c:v>
                </c:pt>
                <c:pt idx="180">
                  <c:v>11.802307000000001</c:v>
                </c:pt>
                <c:pt idx="181">
                  <c:v>11.752428</c:v>
                </c:pt>
                <c:pt idx="182">
                  <c:v>11.702591</c:v>
                </c:pt>
                <c:pt idx="183">
                  <c:v>11.652829000000001</c:v>
                </c:pt>
                <c:pt idx="184">
                  <c:v>11.603178</c:v>
                </c:pt>
                <c:pt idx="185">
                  <c:v>11.553671</c:v>
                </c:pt>
                <c:pt idx="186">
                  <c:v>11.504341</c:v>
                </c:pt>
                <c:pt idx="187">
                  <c:v>11.455223999999999</c:v>
                </c:pt>
                <c:pt idx="188">
                  <c:v>11.406351000000001</c:v>
                </c:pt>
                <c:pt idx="189">
                  <c:v>11.357756999999999</c:v>
                </c:pt>
                <c:pt idx="190">
                  <c:v>11.309474</c:v>
                </c:pt>
                <c:pt idx="191">
                  <c:v>11.261536</c:v>
                </c:pt>
                <c:pt idx="192">
                  <c:v>11.213976000000001</c:v>
                </c:pt>
                <c:pt idx="193">
                  <c:v>11.166824999999999</c:v>
                </c:pt>
                <c:pt idx="194">
                  <c:v>11.120117</c:v>
                </c:pt>
                <c:pt idx="195">
                  <c:v>11.073881999999999</c:v>
                </c:pt>
                <c:pt idx="196">
                  <c:v>11.028152</c:v>
                </c:pt>
                <c:pt idx="197">
                  <c:v>10.982958</c:v>
                </c:pt>
                <c:pt idx="198">
                  <c:v>10.938332000000001</c:v>
                </c:pt>
                <c:pt idx="199">
                  <c:v>10.894303000000001</c:v>
                </c:pt>
                <c:pt idx="200">
                  <c:v>10.850901</c:v>
                </c:pt>
                <c:pt idx="201">
                  <c:v>10.808156</c:v>
                </c:pt>
                <c:pt idx="202">
                  <c:v>10.766097</c:v>
                </c:pt>
                <c:pt idx="203">
                  <c:v>10.724753</c:v>
                </c:pt>
                <c:pt idx="204">
                  <c:v>10.684151</c:v>
                </c:pt>
                <c:pt idx="205">
                  <c:v>10.644318999999999</c:v>
                </c:pt>
                <c:pt idx="206">
                  <c:v>10.605283999999999</c:v>
                </c:pt>
                <c:pt idx="207">
                  <c:v>10.567072</c:v>
                </c:pt>
                <c:pt idx="208">
                  <c:v>10.52971</c:v>
                </c:pt>
                <c:pt idx="209">
                  <c:v>10.493221999999999</c:v>
                </c:pt>
                <c:pt idx="210">
                  <c:v>10.457634000000001</c:v>
                </c:pt>
                <c:pt idx="211">
                  <c:v>10.422969999999999</c:v>
                </c:pt>
                <c:pt idx="212">
                  <c:v>10.389252000000001</c:v>
                </c:pt>
                <c:pt idx="213">
                  <c:v>10.356503999999999</c:v>
                </c:pt>
                <c:pt idx="214">
                  <c:v>10.324748</c:v>
                </c:pt>
                <c:pt idx="215">
                  <c:v>10.294006</c:v>
                </c:pt>
                <c:pt idx="216">
                  <c:v>10.264296999999999</c:v>
                </c:pt>
                <c:pt idx="217">
                  <c:v>10.235643</c:v>
                </c:pt>
                <c:pt idx="218">
                  <c:v>10.208062</c:v>
                </c:pt>
                <c:pt idx="219">
                  <c:v>10.181573999999999</c:v>
                </c:pt>
                <c:pt idx="220">
                  <c:v>10.156195</c:v>
                </c:pt>
                <c:pt idx="221">
                  <c:v>10.131944000000001</c:v>
                </c:pt>
                <c:pt idx="222">
                  <c:v>10.108836999999999</c:v>
                </c:pt>
                <c:pt idx="223">
                  <c:v>10.086888</c:v>
                </c:pt>
                <c:pt idx="224">
                  <c:v>10.066114000000001</c:v>
                </c:pt>
                <c:pt idx="225">
                  <c:v>10.046526999999999</c:v>
                </c:pt>
                <c:pt idx="226">
                  <c:v>10.028142000000001</c:v>
                </c:pt>
                <c:pt idx="227">
                  <c:v>10.01097</c:v>
                </c:pt>
                <c:pt idx="228">
                  <c:v>9.9950232000000003</c:v>
                </c:pt>
                <c:pt idx="229">
                  <c:v>9.9803124000000007</c:v>
                </c:pt>
                <c:pt idx="230">
                  <c:v>9.9668475000000001</c:v>
                </c:pt>
                <c:pt idx="231">
                  <c:v>9.9546373999999993</c:v>
                </c:pt>
                <c:pt idx="232">
                  <c:v>9.9436903999999995</c:v>
                </c:pt>
                <c:pt idx="233">
                  <c:v>9.9340139000000001</c:v>
                </c:pt>
                <c:pt idx="234">
                  <c:v>9.9256142999999994</c:v>
                </c:pt>
                <c:pt idx="235">
                  <c:v>9.9184973999999997</c:v>
                </c:pt>
                <c:pt idx="236">
                  <c:v>9.912668</c:v>
                </c:pt>
                <c:pt idx="237">
                  <c:v>9.9081299000000005</c:v>
                </c:pt>
                <c:pt idx="238">
                  <c:v>9.9048862</c:v>
                </c:pt>
                <c:pt idx="239">
                  <c:v>9.9029390999999993</c:v>
                </c:pt>
                <c:pt idx="240">
                  <c:v>9.9022898999999995</c:v>
                </c:pt>
                <c:pt idx="241">
                  <c:v>9.9016407999999991</c:v>
                </c:pt>
                <c:pt idx="242">
                  <c:v>9.8996937000000003</c:v>
                </c:pt>
                <c:pt idx="243">
                  <c:v>9.8964500999999991</c:v>
                </c:pt>
                <c:pt idx="244">
                  <c:v>9.8919122000000002</c:v>
                </c:pt>
                <c:pt idx="245">
                  <c:v>9.8860832999999992</c:v>
                </c:pt>
                <c:pt idx="246">
                  <c:v>9.8789671999999999</c:v>
                </c:pt>
                <c:pt idx="247">
                  <c:v>9.8705691000000009</c:v>
                </c:pt>
                <c:pt idx="248">
                  <c:v>9.8608948000000005</c:v>
                </c:pt>
                <c:pt idx="249">
                  <c:v>9.8499510000000008</c:v>
                </c:pt>
                <c:pt idx="250">
                  <c:v>9.8377453999999993</c:v>
                </c:pt>
                <c:pt idx="251">
                  <c:v>9.8242864000000001</c:v>
                </c:pt>
                <c:pt idx="252">
                  <c:v>9.8095835000000005</c:v>
                </c:pt>
                <c:pt idx="253">
                  <c:v>9.7936467999999994</c:v>
                </c:pt>
                <c:pt idx="254">
                  <c:v>9.7764875999999994</c:v>
                </c:pt>
                <c:pt idx="255">
                  <c:v>9.7581176000000003</c:v>
                </c:pt>
                <c:pt idx="256">
                  <c:v>9.7385499000000006</c:v>
                </c:pt>
                <c:pt idx="257">
                  <c:v>9.7177979000000008</c:v>
                </c:pt>
                <c:pt idx="258">
                  <c:v>9.6958760999999996</c:v>
                </c:pt>
                <c:pt idx="259">
                  <c:v>9.6727998999999993</c:v>
                </c:pt>
                <c:pt idx="260">
                  <c:v>9.6485851999999994</c:v>
                </c:pt>
                <c:pt idx="261">
                  <c:v>9.6232488000000007</c:v>
                </c:pt>
                <c:pt idx="262">
                  <c:v>9.5968085999999992</c:v>
                </c:pt>
                <c:pt idx="263">
                  <c:v>9.5692827000000005</c:v>
                </c:pt>
                <c:pt idx="264">
                  <c:v>9.5406904000000008</c:v>
                </c:pt>
                <c:pt idx="265">
                  <c:v>9.5110516000000001</c:v>
                </c:pt>
                <c:pt idx="266">
                  <c:v>9.4803867999999998</c:v>
                </c:pt>
                <c:pt idx="267">
                  <c:v>9.4487173999999996</c:v>
                </c:pt>
                <c:pt idx="268">
                  <c:v>9.4160652999999996</c:v>
                </c:pt>
                <c:pt idx="269">
                  <c:v>9.3824532999999999</c:v>
                </c:pt>
                <c:pt idx="270">
                  <c:v>9.3479045999999997</c:v>
                </c:pt>
                <c:pt idx="271">
                  <c:v>9.3124433</c:v>
                </c:pt>
                <c:pt idx="272">
                  <c:v>9.2760938999999993</c:v>
                </c:pt>
                <c:pt idx="273">
                  <c:v>9.2388817000000003</c:v>
                </c:pt>
                <c:pt idx="274">
                  <c:v>9.2008325000000006</c:v>
                </c:pt>
                <c:pt idx="275">
                  <c:v>9.1619726000000004</c:v>
                </c:pt>
                <c:pt idx="276">
                  <c:v>9.1223290000000006</c:v>
                </c:pt>
                <c:pt idx="277">
                  <c:v>9.0819291</c:v>
                </c:pt>
                <c:pt idx="278">
                  <c:v>9.0408009000000007</c:v>
                </c:pt>
                <c:pt idx="279">
                  <c:v>8.9989728000000007</c:v>
                </c:pt>
                <c:pt idx="280">
                  <c:v>8.9564739000000007</c:v>
                </c:pt>
                <c:pt idx="281">
                  <c:v>8.9133334000000009</c:v>
                </c:pt>
                <c:pt idx="282">
                  <c:v>8.8695813000000001</c:v>
                </c:pt>
                <c:pt idx="283">
                  <c:v>8.8252477000000003</c:v>
                </c:pt>
                <c:pt idx="284">
                  <c:v>8.7803632</c:v>
                </c:pt>
                <c:pt idx="285">
                  <c:v>8.7349589000000005</c:v>
                </c:pt>
                <c:pt idx="286">
                  <c:v>8.6890661999999992</c:v>
                </c:pt>
                <c:pt idx="287">
                  <c:v>8.6427165000000006</c:v>
                </c:pt>
                <c:pt idx="288">
                  <c:v>8.5959420000000009</c:v>
                </c:pt>
                <c:pt idx="289">
                  <c:v>8.5487748000000003</c:v>
                </c:pt>
                <c:pt idx="290">
                  <c:v>8.5012474999999998</c:v>
                </c:pt>
                <c:pt idx="291">
                  <c:v>8.4533927999999996</c:v>
                </c:pt>
                <c:pt idx="292">
                  <c:v>8.4052436000000004</c:v>
                </c:pt>
                <c:pt idx="293">
                  <c:v>8.356833</c:v>
                </c:pt>
                <c:pt idx="294">
                  <c:v>8.3081943999999996</c:v>
                </c:pt>
                <c:pt idx="295">
                  <c:v>8.2593612000000007</c:v>
                </c:pt>
                <c:pt idx="296">
                  <c:v>8.2103669000000004</c:v>
                </c:pt>
                <c:pt idx="297">
                  <c:v>8.1612451999999998</c:v>
                </c:pt>
                <c:pt idx="298">
                  <c:v>8.1120298000000002</c:v>
                </c:pt>
                <c:pt idx="299">
                  <c:v>8.0627543999999993</c:v>
                </c:pt>
                <c:pt idx="300">
                  <c:v>8.0134529000000008</c:v>
                </c:pt>
                <c:pt idx="301">
                  <c:v>7.9641590999999998</c:v>
                </c:pt>
                <c:pt idx="302">
                  <c:v>7.9149067000000004</c:v>
                </c:pt>
                <c:pt idx="303">
                  <c:v>7.8657294999999996</c:v>
                </c:pt>
                <c:pt idx="304">
                  <c:v>7.8166611000000001</c:v>
                </c:pt>
                <c:pt idx="305">
                  <c:v>7.7677351000000003</c:v>
                </c:pt>
                <c:pt idx="306">
                  <c:v>7.718985</c:v>
                </c:pt>
                <c:pt idx="307">
                  <c:v>7.6704441000000001</c:v>
                </c:pt>
                <c:pt idx="308">
                  <c:v>7.6221455000000002</c:v>
                </c:pt>
                <c:pt idx="309">
                  <c:v>7.5741223</c:v>
                </c:pt>
                <c:pt idx="310">
                  <c:v>7.5264072000000004</c:v>
                </c:pt>
                <c:pt idx="311">
                  <c:v>7.4790327999999997</c:v>
                </c:pt>
                <c:pt idx="312">
                  <c:v>7.4320313999999996</c:v>
                </c:pt>
                <c:pt idx="313">
                  <c:v>7.3854350999999996</c:v>
                </c:pt>
                <c:pt idx="314">
                  <c:v>7.3392755000000003</c:v>
                </c:pt>
                <c:pt idx="315">
                  <c:v>7.2935841999999997</c:v>
                </c:pt>
                <c:pt idx="316">
                  <c:v>7.2483921999999996</c:v>
                </c:pt>
                <c:pt idx="317">
                  <c:v>7.2037303000000001</c:v>
                </c:pt>
                <c:pt idx="318">
                  <c:v>7.1596289000000004</c:v>
                </c:pt>
                <c:pt idx="319">
                  <c:v>7.1161180000000002</c:v>
                </c:pt>
                <c:pt idx="320">
                  <c:v>7.0732270000000002</c:v>
                </c:pt>
                <c:pt idx="321">
                  <c:v>7.0309853000000002</c:v>
                </c:pt>
                <c:pt idx="322">
                  <c:v>6.9894214000000003</c:v>
                </c:pt>
                <c:pt idx="323">
                  <c:v>6.9485636</c:v>
                </c:pt>
                <c:pt idx="324">
                  <c:v>6.9084395000000001</c:v>
                </c:pt>
                <c:pt idx="325">
                  <c:v>6.8690765000000003</c:v>
                </c:pt>
                <c:pt idx="326">
                  <c:v>6.8305011999999996</c:v>
                </c:pt>
                <c:pt idx="327">
                  <c:v>6.7927397999999997</c:v>
                </c:pt>
                <c:pt idx="328">
                  <c:v>6.7558176999999997</c:v>
                </c:pt>
                <c:pt idx="329">
                  <c:v>6.7197601000000002</c:v>
                </c:pt>
                <c:pt idx="330">
                  <c:v>6.6845914000000004</c:v>
                </c:pt>
                <c:pt idx="331">
                  <c:v>6.6503353000000001</c:v>
                </c:pt>
                <c:pt idx="332">
                  <c:v>6.6170150000000003</c:v>
                </c:pt>
                <c:pt idx="333">
                  <c:v>6.5846530999999997</c:v>
                </c:pt>
                <c:pt idx="334">
                  <c:v>6.5532713999999999</c:v>
                </c:pt>
                <c:pt idx="335">
                  <c:v>6.5228912000000001</c:v>
                </c:pt>
                <c:pt idx="336">
                  <c:v>6.4935330000000002</c:v>
                </c:pt>
                <c:pt idx="337">
                  <c:v>6.4652165999999998</c:v>
                </c:pt>
                <c:pt idx="338">
                  <c:v>6.4379612000000002</c:v>
                </c:pt>
                <c:pt idx="339">
                  <c:v>6.4117850000000001</c:v>
                </c:pt>
                <c:pt idx="340">
                  <c:v>6.3867058999999999</c:v>
                </c:pt>
                <c:pt idx="341">
                  <c:v>6.3627408000000001</c:v>
                </c:pt>
                <c:pt idx="342">
                  <c:v>6.3399057000000001</c:v>
                </c:pt>
                <c:pt idx="343">
                  <c:v>6.3182160999999999</c:v>
                </c:pt>
                <c:pt idx="344">
                  <c:v>6.2976866999999999</c:v>
                </c:pt>
                <c:pt idx="345">
                  <c:v>6.2783312000000002</c:v>
                </c:pt>
                <c:pt idx="346">
                  <c:v>6.2601627999999998</c:v>
                </c:pt>
                <c:pt idx="347">
                  <c:v>6.2431935999999997</c:v>
                </c:pt>
                <c:pt idx="348">
                  <c:v>6.2274351000000001</c:v>
                </c:pt>
                <c:pt idx="349">
                  <c:v>6.2128978999999998</c:v>
                </c:pt>
                <c:pt idx="350">
                  <c:v>6.1995918000000003</c:v>
                </c:pt>
                <c:pt idx="351">
                  <c:v>6.1875258999999998</c:v>
                </c:pt>
                <c:pt idx="352">
                  <c:v>6.1767080999999999</c:v>
                </c:pt>
                <c:pt idx="353">
                  <c:v>6.1671456999999998</c:v>
                </c:pt>
                <c:pt idx="354">
                  <c:v>6.1588453000000003</c:v>
                </c:pt>
                <c:pt idx="355">
                  <c:v>6.1518123999999998</c:v>
                </c:pt>
                <c:pt idx="356">
                  <c:v>6.1460518000000004</c:v>
                </c:pt>
                <c:pt idx="357">
                  <c:v>6.1415671999999999</c:v>
                </c:pt>
                <c:pt idx="358">
                  <c:v>6.1383618000000002</c:v>
                </c:pt>
                <c:pt idx="359">
                  <c:v>6.1364377000000001</c:v>
                </c:pt>
                <c:pt idx="360">
                  <c:v>6.1357961999999997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9A-8B49-8619-CADD77EB1AD9}"/>
            </c:ext>
          </c:extLst>
        </c:ser>
        <c:ser>
          <c:idx val="2"/>
          <c:order val="2"/>
          <c:tx>
            <c:strRef>
              <c:f>'2D'!$H$1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'2D'!$H$2:$H$362</c:f>
              <c:numCache>
                <c:formatCode>General</c:formatCode>
                <c:ptCount val="361"/>
                <c:pt idx="0">
                  <c:v>-26.510795999999999</c:v>
                </c:pt>
                <c:pt idx="1">
                  <c:v>-26.510708999999999</c:v>
                </c:pt>
                <c:pt idx="2">
                  <c:v>-26.510446000000002</c:v>
                </c:pt>
                <c:pt idx="3">
                  <c:v>-26.510007999999999</c:v>
                </c:pt>
                <c:pt idx="4">
                  <c:v>-26.509395000000001</c:v>
                </c:pt>
                <c:pt idx="5">
                  <c:v>-26.508609</c:v>
                </c:pt>
                <c:pt idx="6">
                  <c:v>-26.507649000000001</c:v>
                </c:pt>
                <c:pt idx="7">
                  <c:v>-26.506518</c:v>
                </c:pt>
                <c:pt idx="8">
                  <c:v>-26.505216000000001</c:v>
                </c:pt>
                <c:pt idx="9">
                  <c:v>-26.503744000000001</c:v>
                </c:pt>
                <c:pt idx="10">
                  <c:v>-26.502103999999999</c:v>
                </c:pt>
                <c:pt idx="11">
                  <c:v>-26.500297</c:v>
                </c:pt>
                <c:pt idx="12">
                  <c:v>-26.498327</c:v>
                </c:pt>
                <c:pt idx="13">
                  <c:v>-26.496193999999999</c:v>
                </c:pt>
                <c:pt idx="14">
                  <c:v>-26.4939</c:v>
                </c:pt>
                <c:pt idx="15">
                  <c:v>-26.491448999999999</c:v>
                </c:pt>
                <c:pt idx="16">
                  <c:v>-26.488842999999999</c:v>
                </c:pt>
                <c:pt idx="17">
                  <c:v>-26.486083000000001</c:v>
                </c:pt>
                <c:pt idx="18">
                  <c:v>-26.483174000000002</c:v>
                </c:pt>
                <c:pt idx="19">
                  <c:v>-26.480118000000001</c:v>
                </c:pt>
                <c:pt idx="20">
                  <c:v>-26.476918000000001</c:v>
                </c:pt>
                <c:pt idx="21">
                  <c:v>-26.473576999999999</c:v>
                </c:pt>
                <c:pt idx="22">
                  <c:v>-26.470099000000001</c:v>
                </c:pt>
                <c:pt idx="23">
                  <c:v>-26.466487999999998</c:v>
                </c:pt>
                <c:pt idx="24">
                  <c:v>-26.462745999999999</c:v>
                </c:pt>
                <c:pt idx="25">
                  <c:v>-26.458877000000001</c:v>
                </c:pt>
                <c:pt idx="26">
                  <c:v>-26.454885999999998</c:v>
                </c:pt>
                <c:pt idx="27">
                  <c:v>-26.450776000000001</c:v>
                </c:pt>
                <c:pt idx="28">
                  <c:v>-26.446550999999999</c:v>
                </c:pt>
                <c:pt idx="29">
                  <c:v>-26.442215000000001</c:v>
                </c:pt>
                <c:pt idx="30">
                  <c:v>-26.437773</c:v>
                </c:pt>
                <c:pt idx="31">
                  <c:v>-26.433228</c:v>
                </c:pt>
                <c:pt idx="32">
                  <c:v>-26.428585999999999</c:v>
                </c:pt>
                <c:pt idx="33">
                  <c:v>-26.423849000000001</c:v>
                </c:pt>
                <c:pt idx="34">
                  <c:v>-26.419024</c:v>
                </c:pt>
                <c:pt idx="35">
                  <c:v>-26.414114000000001</c:v>
                </c:pt>
                <c:pt idx="36">
                  <c:v>-26.409123999999998</c:v>
                </c:pt>
                <c:pt idx="37">
                  <c:v>-26.404057999999999</c:v>
                </c:pt>
                <c:pt idx="38">
                  <c:v>-26.398921000000001</c:v>
                </c:pt>
                <c:pt idx="39">
                  <c:v>-26.393718</c:v>
                </c:pt>
                <c:pt idx="40">
                  <c:v>-26.388452999999998</c:v>
                </c:pt>
                <c:pt idx="41">
                  <c:v>-26.383130999999999</c:v>
                </c:pt>
                <c:pt idx="42">
                  <c:v>-26.377756999999999</c:v>
                </c:pt>
                <c:pt idx="43">
                  <c:v>-26.372335</c:v>
                </c:pt>
                <c:pt idx="44">
                  <c:v>-26.366869999999999</c:v>
                </c:pt>
                <c:pt idx="45">
                  <c:v>-26.361367000000001</c:v>
                </c:pt>
                <c:pt idx="46">
                  <c:v>-26.355829</c:v>
                </c:pt>
                <c:pt idx="47">
                  <c:v>-26.350263000000002</c:v>
                </c:pt>
                <c:pt idx="48">
                  <c:v>-26.344673</c:v>
                </c:pt>
                <c:pt idx="49">
                  <c:v>-26.339061999999998</c:v>
                </c:pt>
                <c:pt idx="50">
                  <c:v>-26.333435999999999</c:v>
                </c:pt>
                <c:pt idx="51">
                  <c:v>-26.327798999999999</c:v>
                </c:pt>
                <c:pt idx="52">
                  <c:v>-26.322156</c:v>
                </c:pt>
                <c:pt idx="53">
                  <c:v>-26.316510999999998</c:v>
                </c:pt>
                <c:pt idx="54">
                  <c:v>-26.310867999999999</c:v>
                </c:pt>
                <c:pt idx="55">
                  <c:v>-26.305230999999999</c:v>
                </c:pt>
                <c:pt idx="56">
                  <c:v>-26.299605</c:v>
                </c:pt>
                <c:pt idx="57">
                  <c:v>-26.293994000000001</c:v>
                </c:pt>
                <c:pt idx="58">
                  <c:v>-26.288402000000001</c:v>
                </c:pt>
                <c:pt idx="59">
                  <c:v>-26.282831999999999</c:v>
                </c:pt>
                <c:pt idx="60">
                  <c:v>-26.277290000000001</c:v>
                </c:pt>
                <c:pt idx="61">
                  <c:v>-26.271778000000001</c:v>
                </c:pt>
                <c:pt idx="62">
                  <c:v>-26.266300999999999</c:v>
                </c:pt>
                <c:pt idx="63">
                  <c:v>-26.260860999999998</c:v>
                </c:pt>
                <c:pt idx="64">
                  <c:v>-26.255464</c:v>
                </c:pt>
                <c:pt idx="65">
                  <c:v>-26.250111</c:v>
                </c:pt>
                <c:pt idx="66">
                  <c:v>-26.244807000000002</c:v>
                </c:pt>
                <c:pt idx="67">
                  <c:v>-26.239553999999998</c:v>
                </c:pt>
                <c:pt idx="68">
                  <c:v>-26.234356999999999</c:v>
                </c:pt>
                <c:pt idx="69">
                  <c:v>-26.229217999999999</c:v>
                </c:pt>
                <c:pt idx="70">
                  <c:v>-26.224139000000001</c:v>
                </c:pt>
                <c:pt idx="71">
                  <c:v>-26.219124999999998</c:v>
                </c:pt>
                <c:pt idx="72">
                  <c:v>-26.214178</c:v>
                </c:pt>
                <c:pt idx="73">
                  <c:v>-26.209299999999999</c:v>
                </c:pt>
                <c:pt idx="74">
                  <c:v>-26.204494</c:v>
                </c:pt>
                <c:pt idx="75">
                  <c:v>-26.199763000000001</c:v>
                </c:pt>
                <c:pt idx="76">
                  <c:v>-26.195108999999999</c:v>
                </c:pt>
                <c:pt idx="77">
                  <c:v>-26.190534</c:v>
                </c:pt>
                <c:pt idx="78">
                  <c:v>-26.186040999999999</c:v>
                </c:pt>
                <c:pt idx="79">
                  <c:v>-26.181630999999999</c:v>
                </c:pt>
                <c:pt idx="80">
                  <c:v>-26.177306999999999</c:v>
                </c:pt>
                <c:pt idx="81">
                  <c:v>-26.173071</c:v>
                </c:pt>
                <c:pt idx="82">
                  <c:v>-26.168925000000002</c:v>
                </c:pt>
                <c:pt idx="83">
                  <c:v>-26.164868999999999</c:v>
                </c:pt>
                <c:pt idx="84">
                  <c:v>-26.160907000000002</c:v>
                </c:pt>
                <c:pt idx="85">
                  <c:v>-26.157039000000001</c:v>
                </c:pt>
                <c:pt idx="86">
                  <c:v>-26.153268000000001</c:v>
                </c:pt>
                <c:pt idx="87">
                  <c:v>-26.149592999999999</c:v>
                </c:pt>
                <c:pt idx="88">
                  <c:v>-26.146018000000002</c:v>
                </c:pt>
                <c:pt idx="89">
                  <c:v>-26.142541999999999</c:v>
                </c:pt>
                <c:pt idx="90">
                  <c:v>-26.139168000000002</c:v>
                </c:pt>
                <c:pt idx="91">
                  <c:v>-26.135895999999999</c:v>
                </c:pt>
                <c:pt idx="92">
                  <c:v>-26.132726999999999</c:v>
                </c:pt>
                <c:pt idx="93">
                  <c:v>-26.129663000000001</c:v>
                </c:pt>
                <c:pt idx="94">
                  <c:v>-26.126704</c:v>
                </c:pt>
                <c:pt idx="95">
                  <c:v>-26.123850999999998</c:v>
                </c:pt>
                <c:pt idx="96">
                  <c:v>-26.121105</c:v>
                </c:pt>
                <c:pt idx="97">
                  <c:v>-26.118466000000002</c:v>
                </c:pt>
                <c:pt idx="98">
                  <c:v>-26.115936000000001</c:v>
                </c:pt>
                <c:pt idx="99">
                  <c:v>-26.113515</c:v>
                </c:pt>
                <c:pt idx="100">
                  <c:v>-26.111203</c:v>
                </c:pt>
                <c:pt idx="101">
                  <c:v>-26.109000999999999</c:v>
                </c:pt>
                <c:pt idx="102">
                  <c:v>-26.106909999999999</c:v>
                </c:pt>
                <c:pt idx="103">
                  <c:v>-26.104928999999998</c:v>
                </c:pt>
                <c:pt idx="104">
                  <c:v>-26.103059999999999</c:v>
                </c:pt>
                <c:pt idx="105">
                  <c:v>-26.101303000000001</c:v>
                </c:pt>
                <c:pt idx="106">
                  <c:v>-26.099657000000001</c:v>
                </c:pt>
                <c:pt idx="107">
                  <c:v>-26.098123999999999</c:v>
                </c:pt>
                <c:pt idx="108">
                  <c:v>-26.096703999999999</c:v>
                </c:pt>
                <c:pt idx="109">
                  <c:v>-26.095396000000001</c:v>
                </c:pt>
                <c:pt idx="110">
                  <c:v>-26.094201999999999</c:v>
                </c:pt>
                <c:pt idx="111">
                  <c:v>-26.093119999999999</c:v>
                </c:pt>
                <c:pt idx="112">
                  <c:v>-26.092151999999999</c:v>
                </c:pt>
                <c:pt idx="113">
                  <c:v>-26.091297999999998</c:v>
                </c:pt>
                <c:pt idx="114">
                  <c:v>-26.090557</c:v>
                </c:pt>
                <c:pt idx="115">
                  <c:v>-26.089929999999999</c:v>
                </c:pt>
                <c:pt idx="116">
                  <c:v>-26.089417000000001</c:v>
                </c:pt>
                <c:pt idx="117">
                  <c:v>-26.089017999999999</c:v>
                </c:pt>
                <c:pt idx="118">
                  <c:v>-26.088733000000001</c:v>
                </c:pt>
                <c:pt idx="119">
                  <c:v>-26.088562</c:v>
                </c:pt>
                <c:pt idx="120">
                  <c:v>-26.088505000000001</c:v>
                </c:pt>
                <c:pt idx="121">
                  <c:v>-26.088533999999999</c:v>
                </c:pt>
                <c:pt idx="122">
                  <c:v>-26.088619000000001</c:v>
                </c:pt>
                <c:pt idx="123">
                  <c:v>-26.088761999999999</c:v>
                </c:pt>
                <c:pt idx="124">
                  <c:v>-26.088961000000001</c:v>
                </c:pt>
                <c:pt idx="125">
                  <c:v>-26.089217000000001</c:v>
                </c:pt>
                <c:pt idx="126">
                  <c:v>-26.08953</c:v>
                </c:pt>
                <c:pt idx="127">
                  <c:v>-26.0899</c:v>
                </c:pt>
                <c:pt idx="128">
                  <c:v>-26.090326000000001</c:v>
                </c:pt>
                <c:pt idx="129">
                  <c:v>-26.090807999999999</c:v>
                </c:pt>
                <c:pt idx="130">
                  <c:v>-26.091346999999999</c:v>
                </c:pt>
                <c:pt idx="131">
                  <c:v>-26.091940999999998</c:v>
                </c:pt>
                <c:pt idx="132">
                  <c:v>-26.092590999999999</c:v>
                </c:pt>
                <c:pt idx="133">
                  <c:v>-26.093295999999999</c:v>
                </c:pt>
                <c:pt idx="134">
                  <c:v>-26.094056999999999</c:v>
                </c:pt>
                <c:pt idx="135">
                  <c:v>-26.094871999999999</c:v>
                </c:pt>
                <c:pt idx="136">
                  <c:v>-26.095741</c:v>
                </c:pt>
                <c:pt idx="137">
                  <c:v>-26.096664000000001</c:v>
                </c:pt>
                <c:pt idx="138">
                  <c:v>-26.097640999999999</c:v>
                </c:pt>
                <c:pt idx="139">
                  <c:v>-26.098671</c:v>
                </c:pt>
                <c:pt idx="140">
                  <c:v>-26.099754000000001</c:v>
                </c:pt>
                <c:pt idx="141">
                  <c:v>-26.100888999999999</c:v>
                </c:pt>
                <c:pt idx="142">
                  <c:v>-26.102074999999999</c:v>
                </c:pt>
                <c:pt idx="143">
                  <c:v>-26.103313</c:v>
                </c:pt>
                <c:pt idx="144">
                  <c:v>-26.104600999999999</c:v>
                </c:pt>
                <c:pt idx="145">
                  <c:v>-26.105938999999999</c:v>
                </c:pt>
                <c:pt idx="146">
                  <c:v>-26.107327000000002</c:v>
                </c:pt>
                <c:pt idx="147">
                  <c:v>-26.108763</c:v>
                </c:pt>
                <c:pt idx="148">
                  <c:v>-26.110247000000001</c:v>
                </c:pt>
                <c:pt idx="149">
                  <c:v>-26.111778999999999</c:v>
                </c:pt>
                <c:pt idx="150">
                  <c:v>-26.113357000000001</c:v>
                </c:pt>
                <c:pt idx="151">
                  <c:v>-26.114981</c:v>
                </c:pt>
                <c:pt idx="152">
                  <c:v>-26.116648999999999</c:v>
                </c:pt>
                <c:pt idx="153">
                  <c:v>-26.118362000000001</c:v>
                </c:pt>
                <c:pt idx="154">
                  <c:v>-26.120118000000002</c:v>
                </c:pt>
                <c:pt idx="155">
                  <c:v>-26.121915999999999</c:v>
                </c:pt>
                <c:pt idx="156">
                  <c:v>-26.123756</c:v>
                </c:pt>
                <c:pt idx="157">
                  <c:v>-26.125636</c:v>
                </c:pt>
                <c:pt idx="158">
                  <c:v>-26.127555999999998</c:v>
                </c:pt>
                <c:pt idx="159">
                  <c:v>-26.129514</c:v>
                </c:pt>
                <c:pt idx="160">
                  <c:v>-26.131509000000001</c:v>
                </c:pt>
                <c:pt idx="161">
                  <c:v>-26.13354</c:v>
                </c:pt>
                <c:pt idx="162">
                  <c:v>-26.135605999999999</c:v>
                </c:pt>
                <c:pt idx="163">
                  <c:v>-26.137706000000001</c:v>
                </c:pt>
                <c:pt idx="164">
                  <c:v>-26.139838999999998</c:v>
                </c:pt>
                <c:pt idx="165">
                  <c:v>-26.142004</c:v>
                </c:pt>
                <c:pt idx="166">
                  <c:v>-26.144197999999999</c:v>
                </c:pt>
                <c:pt idx="167">
                  <c:v>-26.146421</c:v>
                </c:pt>
                <c:pt idx="168">
                  <c:v>-26.148672000000001</c:v>
                </c:pt>
                <c:pt idx="169">
                  <c:v>-26.150949000000001</c:v>
                </c:pt>
                <c:pt idx="170">
                  <c:v>-26.153251000000001</c:v>
                </c:pt>
                <c:pt idx="171">
                  <c:v>-26.155576</c:v>
                </c:pt>
                <c:pt idx="172">
                  <c:v>-26.157924000000001</c:v>
                </c:pt>
                <c:pt idx="173">
                  <c:v>-26.160291000000001</c:v>
                </c:pt>
                <c:pt idx="174">
                  <c:v>-26.162678</c:v>
                </c:pt>
                <c:pt idx="175">
                  <c:v>-26.165082000000002</c:v>
                </c:pt>
                <c:pt idx="176">
                  <c:v>-26.167501999999999</c:v>
                </c:pt>
                <c:pt idx="177">
                  <c:v>-26.169936</c:v>
                </c:pt>
                <c:pt idx="178">
                  <c:v>-26.172381999999999</c:v>
                </c:pt>
                <c:pt idx="179">
                  <c:v>-26.17484</c:v>
                </c:pt>
                <c:pt idx="180">
                  <c:v>-26.177306999999999</c:v>
                </c:pt>
                <c:pt idx="181">
                  <c:v>-26.179781999999999</c:v>
                </c:pt>
                <c:pt idx="182">
                  <c:v>-26.182262999999999</c:v>
                </c:pt>
                <c:pt idx="183">
                  <c:v>-26.184747999999999</c:v>
                </c:pt>
                <c:pt idx="184">
                  <c:v>-26.187235000000001</c:v>
                </c:pt>
                <c:pt idx="185">
                  <c:v>-26.189723000000001</c:v>
                </c:pt>
                <c:pt idx="186">
                  <c:v>-26.192209999999999</c:v>
                </c:pt>
                <c:pt idx="187">
                  <c:v>-26.194694999999999</c:v>
                </c:pt>
                <c:pt idx="188">
                  <c:v>-26.197174</c:v>
                </c:pt>
                <c:pt idx="189">
                  <c:v>-26.199646999999999</c:v>
                </c:pt>
                <c:pt idx="190">
                  <c:v>-26.202112</c:v>
                </c:pt>
                <c:pt idx="191">
                  <c:v>-26.204567000000001</c:v>
                </c:pt>
                <c:pt idx="192">
                  <c:v>-26.20701</c:v>
                </c:pt>
                <c:pt idx="193">
                  <c:v>-26.209439</c:v>
                </c:pt>
                <c:pt idx="194">
                  <c:v>-26.211852</c:v>
                </c:pt>
                <c:pt idx="195">
                  <c:v>-26.214248000000001</c:v>
                </c:pt>
                <c:pt idx="196">
                  <c:v>-26.216625000000001</c:v>
                </c:pt>
                <c:pt idx="197">
                  <c:v>-26.218979999999998</c:v>
                </c:pt>
                <c:pt idx="198">
                  <c:v>-26.221312999999999</c:v>
                </c:pt>
                <c:pt idx="199">
                  <c:v>-26.22362</c:v>
                </c:pt>
                <c:pt idx="200">
                  <c:v>-26.225901</c:v>
                </c:pt>
                <c:pt idx="201">
                  <c:v>-26.228152999999999</c:v>
                </c:pt>
                <c:pt idx="202">
                  <c:v>-26.230374999999999</c:v>
                </c:pt>
                <c:pt idx="203">
                  <c:v>-26.232565000000001</c:v>
                </c:pt>
                <c:pt idx="204">
                  <c:v>-26.234721</c:v>
                </c:pt>
                <c:pt idx="205">
                  <c:v>-26.236840999999998</c:v>
                </c:pt>
                <c:pt idx="206">
                  <c:v>-26.238924000000001</c:v>
                </c:pt>
                <c:pt idx="207">
                  <c:v>-26.240967999999999</c:v>
                </c:pt>
                <c:pt idx="208">
                  <c:v>-26.242971000000001</c:v>
                </c:pt>
                <c:pt idx="209">
                  <c:v>-26.244931999999999</c:v>
                </c:pt>
                <c:pt idx="210">
                  <c:v>-26.246848</c:v>
                </c:pt>
                <c:pt idx="211">
                  <c:v>-26.248719000000001</c:v>
                </c:pt>
                <c:pt idx="212">
                  <c:v>-26.250541999999999</c:v>
                </c:pt>
                <c:pt idx="213">
                  <c:v>-26.252316</c:v>
                </c:pt>
                <c:pt idx="214">
                  <c:v>-26.25404</c:v>
                </c:pt>
                <c:pt idx="215">
                  <c:v>-26.255711999999999</c:v>
                </c:pt>
                <c:pt idx="216">
                  <c:v>-26.257331000000001</c:v>
                </c:pt>
                <c:pt idx="217">
                  <c:v>-26.258894999999999</c:v>
                </c:pt>
                <c:pt idx="218">
                  <c:v>-26.260403</c:v>
                </c:pt>
                <c:pt idx="219">
                  <c:v>-26.261854</c:v>
                </c:pt>
                <c:pt idx="220">
                  <c:v>-26.263245999999999</c:v>
                </c:pt>
                <c:pt idx="221">
                  <c:v>-26.264578</c:v>
                </c:pt>
                <c:pt idx="222">
                  <c:v>-26.26585</c:v>
                </c:pt>
                <c:pt idx="223">
                  <c:v>-26.267059</c:v>
                </c:pt>
                <c:pt idx="224">
                  <c:v>-26.268204000000001</c:v>
                </c:pt>
                <c:pt idx="225">
                  <c:v>-26.269286000000001</c:v>
                </c:pt>
                <c:pt idx="226">
                  <c:v>-26.270302000000001</c:v>
                </c:pt>
                <c:pt idx="227">
                  <c:v>-26.271253000000002</c:v>
                </c:pt>
                <c:pt idx="228">
                  <c:v>-26.272136</c:v>
                </c:pt>
                <c:pt idx="229">
                  <c:v>-26.272952</c:v>
                </c:pt>
                <c:pt idx="230">
                  <c:v>-26.273699000000001</c:v>
                </c:pt>
                <c:pt idx="231">
                  <c:v>-26.274377000000001</c:v>
                </c:pt>
                <c:pt idx="232">
                  <c:v>-26.274985999999998</c:v>
                </c:pt>
                <c:pt idx="233">
                  <c:v>-26.275524000000001</c:v>
                </c:pt>
                <c:pt idx="234">
                  <c:v>-26.275991000000001</c:v>
                </c:pt>
                <c:pt idx="235">
                  <c:v>-26.276387</c:v>
                </c:pt>
                <c:pt idx="236">
                  <c:v>-26.276712</c:v>
                </c:pt>
                <c:pt idx="237">
                  <c:v>-26.276965000000001</c:v>
                </c:pt>
                <c:pt idx="238">
                  <c:v>-26.277145000000001</c:v>
                </c:pt>
                <c:pt idx="239">
                  <c:v>-26.277253999999999</c:v>
                </c:pt>
                <c:pt idx="240">
                  <c:v>-26.277290000000001</c:v>
                </c:pt>
                <c:pt idx="241">
                  <c:v>-26.277325999999999</c:v>
                </c:pt>
                <c:pt idx="242">
                  <c:v>-26.277435000000001</c:v>
                </c:pt>
                <c:pt idx="243">
                  <c:v>-26.277615000000001</c:v>
                </c:pt>
                <c:pt idx="244">
                  <c:v>-26.277868000000002</c:v>
                </c:pt>
                <c:pt idx="245">
                  <c:v>-26.278193999999999</c:v>
                </c:pt>
                <c:pt idx="246">
                  <c:v>-26.278590999999999</c:v>
                </c:pt>
                <c:pt idx="247">
                  <c:v>-26.279059</c:v>
                </c:pt>
                <c:pt idx="248">
                  <c:v>-26.279599999999999</c:v>
                </c:pt>
                <c:pt idx="249">
                  <c:v>-26.280211000000001</c:v>
                </c:pt>
                <c:pt idx="250">
                  <c:v>-26.280894</c:v>
                </c:pt>
                <c:pt idx="251">
                  <c:v>-26.281647</c:v>
                </c:pt>
                <c:pt idx="252">
                  <c:v>-26.28247</c:v>
                </c:pt>
                <c:pt idx="253">
                  <c:v>-26.283363999999999</c:v>
                </c:pt>
                <c:pt idx="254">
                  <c:v>-26.284327000000001</c:v>
                </c:pt>
                <c:pt idx="255">
                  <c:v>-26.285359</c:v>
                </c:pt>
                <c:pt idx="256">
                  <c:v>-26.286459000000001</c:v>
                </c:pt>
                <c:pt idx="257">
                  <c:v>-26.287627000000001</c:v>
                </c:pt>
                <c:pt idx="258">
                  <c:v>-26.288862999999999</c:v>
                </c:pt>
                <c:pt idx="259">
                  <c:v>-26.290165999999999</c:v>
                </c:pt>
                <c:pt idx="260">
                  <c:v>-26.291533999999999</c:v>
                </c:pt>
                <c:pt idx="261">
                  <c:v>-26.292968999999999</c:v>
                </c:pt>
                <c:pt idx="262">
                  <c:v>-26.294467000000001</c:v>
                </c:pt>
                <c:pt idx="263">
                  <c:v>-26.296029999999998</c:v>
                </c:pt>
                <c:pt idx="264">
                  <c:v>-26.297656</c:v>
                </c:pt>
                <c:pt idx="265">
                  <c:v>-26.299344999999999</c:v>
                </c:pt>
                <c:pt idx="266">
                  <c:v>-26.301095</c:v>
                </c:pt>
                <c:pt idx="267">
                  <c:v>-26.302904999999999</c:v>
                </c:pt>
                <c:pt idx="268">
                  <c:v>-26.304776</c:v>
                </c:pt>
                <c:pt idx="269">
                  <c:v>-26.306705000000001</c:v>
                </c:pt>
                <c:pt idx="270">
                  <c:v>-26.308691</c:v>
                </c:pt>
                <c:pt idx="271">
                  <c:v>-26.310734</c:v>
                </c:pt>
                <c:pt idx="272">
                  <c:v>-26.312833000000001</c:v>
                </c:pt>
                <c:pt idx="273">
                  <c:v>-26.314986000000001</c:v>
                </c:pt>
                <c:pt idx="274">
                  <c:v>-26.317191999999999</c:v>
                </c:pt>
                <c:pt idx="275">
                  <c:v>-26.31945</c:v>
                </c:pt>
                <c:pt idx="276">
                  <c:v>-26.321757999999999</c:v>
                </c:pt>
                <c:pt idx="277">
                  <c:v>-26.324117000000001</c:v>
                </c:pt>
                <c:pt idx="278">
                  <c:v>-26.326523000000002</c:v>
                </c:pt>
                <c:pt idx="279">
                  <c:v>-26.328976000000001</c:v>
                </c:pt>
                <c:pt idx="280">
                  <c:v>-26.331474</c:v>
                </c:pt>
                <c:pt idx="281">
                  <c:v>-26.334015999999998</c:v>
                </c:pt>
                <c:pt idx="282">
                  <c:v>-26.336600000000001</c:v>
                </c:pt>
                <c:pt idx="283">
                  <c:v>-26.339224999999999</c:v>
                </c:pt>
                <c:pt idx="284">
                  <c:v>-26.341889999999999</c:v>
                </c:pt>
                <c:pt idx="285">
                  <c:v>-26.344591999999999</c:v>
                </c:pt>
                <c:pt idx="286">
                  <c:v>-26.347329999999999</c:v>
                </c:pt>
                <c:pt idx="287">
                  <c:v>-26.350103000000001</c:v>
                </c:pt>
                <c:pt idx="288">
                  <c:v>-26.352907999999999</c:v>
                </c:pt>
                <c:pt idx="289">
                  <c:v>-26.355744000000001</c:v>
                </c:pt>
                <c:pt idx="290">
                  <c:v>-26.358609000000001</c:v>
                </c:pt>
                <c:pt idx="291">
                  <c:v>-26.361502000000002</c:v>
                </c:pt>
                <c:pt idx="292">
                  <c:v>-26.364419999999999</c:v>
                </c:pt>
                <c:pt idx="293">
                  <c:v>-26.367362</c:v>
                </c:pt>
                <c:pt idx="294">
                  <c:v>-26.370325999999999</c:v>
                </c:pt>
                <c:pt idx="295">
                  <c:v>-26.373308999999999</c:v>
                </c:pt>
                <c:pt idx="296">
                  <c:v>-26.37631</c:v>
                </c:pt>
                <c:pt idx="297">
                  <c:v>-26.379327</c:v>
                </c:pt>
                <c:pt idx="298">
                  <c:v>-26.382358</c:v>
                </c:pt>
                <c:pt idx="299">
                  <c:v>-26.385401000000002</c:v>
                </c:pt>
                <c:pt idx="300">
                  <c:v>-26.388452999999998</c:v>
                </c:pt>
                <c:pt idx="301">
                  <c:v>-26.391513</c:v>
                </c:pt>
                <c:pt idx="302">
                  <c:v>-26.394579</c:v>
                </c:pt>
                <c:pt idx="303">
                  <c:v>-26.397648</c:v>
                </c:pt>
                <c:pt idx="304">
                  <c:v>-26.400718000000001</c:v>
                </c:pt>
                <c:pt idx="305">
                  <c:v>-26.403787999999999</c:v>
                </c:pt>
                <c:pt idx="306">
                  <c:v>-26.406853999999999</c:v>
                </c:pt>
                <c:pt idx="307">
                  <c:v>-26.409915000000002</c:v>
                </c:pt>
                <c:pt idx="308">
                  <c:v>-26.412969</c:v>
                </c:pt>
                <c:pt idx="309">
                  <c:v>-26.416013</c:v>
                </c:pt>
                <c:pt idx="310">
                  <c:v>-26.419045000000001</c:v>
                </c:pt>
                <c:pt idx="311">
                  <c:v>-26.422063999999999</c:v>
                </c:pt>
                <c:pt idx="312">
                  <c:v>-26.425065</c:v>
                </c:pt>
                <c:pt idx="313">
                  <c:v>-26.428049000000001</c:v>
                </c:pt>
                <c:pt idx="314">
                  <c:v>-26.431011000000002</c:v>
                </c:pt>
                <c:pt idx="315">
                  <c:v>-26.433951</c:v>
                </c:pt>
                <c:pt idx="316">
                  <c:v>-26.436865999999998</c:v>
                </c:pt>
                <c:pt idx="317">
                  <c:v>-26.439753</c:v>
                </c:pt>
                <c:pt idx="318">
                  <c:v>-26.442609999999998</c:v>
                </c:pt>
                <c:pt idx="319">
                  <c:v>-26.445435</c:v>
                </c:pt>
                <c:pt idx="320">
                  <c:v>-26.448226999999999</c:v>
                </c:pt>
                <c:pt idx="321">
                  <c:v>-26.450982</c:v>
                </c:pt>
                <c:pt idx="322">
                  <c:v>-26.453699</c:v>
                </c:pt>
                <c:pt idx="323">
                  <c:v>-26.456375999999999</c:v>
                </c:pt>
                <c:pt idx="324">
                  <c:v>-26.459009999999999</c:v>
                </c:pt>
                <c:pt idx="325">
                  <c:v>-26.461599</c:v>
                </c:pt>
                <c:pt idx="326">
                  <c:v>-26.464141999999999</c:v>
                </c:pt>
                <c:pt idx="327">
                  <c:v>-26.466636000000001</c:v>
                </c:pt>
                <c:pt idx="328">
                  <c:v>-26.469079000000001</c:v>
                </c:pt>
                <c:pt idx="329">
                  <c:v>-26.471468999999999</c:v>
                </c:pt>
                <c:pt idx="330">
                  <c:v>-26.473804999999999</c:v>
                </c:pt>
                <c:pt idx="331">
                  <c:v>-26.476084</c:v>
                </c:pt>
                <c:pt idx="332">
                  <c:v>-26.478304999999999</c:v>
                </c:pt>
                <c:pt idx="333">
                  <c:v>-26.480464999999999</c:v>
                </c:pt>
                <c:pt idx="334">
                  <c:v>-26.482562999999999</c:v>
                </c:pt>
                <c:pt idx="335">
                  <c:v>-26.484597999999998</c:v>
                </c:pt>
                <c:pt idx="336">
                  <c:v>-26.486567000000001</c:v>
                </c:pt>
                <c:pt idx="337">
                  <c:v>-26.488468999999998</c:v>
                </c:pt>
                <c:pt idx="338">
                  <c:v>-26.490302</c:v>
                </c:pt>
                <c:pt idx="339">
                  <c:v>-26.492065</c:v>
                </c:pt>
                <c:pt idx="340">
                  <c:v>-26.493756999999999</c:v>
                </c:pt>
                <c:pt idx="341">
                  <c:v>-26.495374999999999</c:v>
                </c:pt>
                <c:pt idx="342">
                  <c:v>-26.496918999999998</c:v>
                </c:pt>
                <c:pt idx="343">
                  <c:v>-26.498387000000001</c:v>
                </c:pt>
                <c:pt idx="344">
                  <c:v>-26.499777999999999</c:v>
                </c:pt>
                <c:pt idx="345">
                  <c:v>-26.501090000000001</c:v>
                </c:pt>
                <c:pt idx="346">
                  <c:v>-26.502324000000002</c:v>
                </c:pt>
                <c:pt idx="347">
                  <c:v>-26.503477</c:v>
                </c:pt>
                <c:pt idx="348">
                  <c:v>-26.504548</c:v>
                </c:pt>
                <c:pt idx="349">
                  <c:v>-26.505537</c:v>
                </c:pt>
                <c:pt idx="350">
                  <c:v>-26.506443000000001</c:v>
                </c:pt>
                <c:pt idx="351">
                  <c:v>-26.507266000000001</c:v>
                </c:pt>
                <c:pt idx="352">
                  <c:v>-26.508002999999999</c:v>
                </c:pt>
                <c:pt idx="353">
                  <c:v>-26.508655999999998</c:v>
                </c:pt>
                <c:pt idx="354">
                  <c:v>-26.509222000000001</c:v>
                </c:pt>
                <c:pt idx="355">
                  <c:v>-26.509702000000001</c:v>
                </c:pt>
                <c:pt idx="356">
                  <c:v>-26.510096000000001</c:v>
                </c:pt>
                <c:pt idx="357">
                  <c:v>-26.510401999999999</c:v>
                </c:pt>
                <c:pt idx="358">
                  <c:v>-26.510621</c:v>
                </c:pt>
                <c:pt idx="359">
                  <c:v>-26.510752</c:v>
                </c:pt>
                <c:pt idx="360">
                  <c:v>-26.510795999999999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9A-8B49-8619-CADD77EB1AD9}"/>
            </c:ext>
          </c:extLst>
        </c:ser>
        <c:ser>
          <c:idx val="3"/>
          <c:order val="3"/>
          <c:tx>
            <c:strRef>
              <c:f>'2D'!$I$1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'2D'!$I$2:$I$362</c:f>
              <c:numCache>
                <c:formatCode>General</c:formatCode>
                <c:ptCount val="361"/>
                <c:pt idx="0">
                  <c:v>26.088505000000001</c:v>
                </c:pt>
                <c:pt idx="1">
                  <c:v>26.088562</c:v>
                </c:pt>
                <c:pt idx="2">
                  <c:v>26.088733000000001</c:v>
                </c:pt>
                <c:pt idx="3">
                  <c:v>26.089017999999999</c:v>
                </c:pt>
                <c:pt idx="4">
                  <c:v>26.089417000000001</c:v>
                </c:pt>
                <c:pt idx="5">
                  <c:v>26.089929999999999</c:v>
                </c:pt>
                <c:pt idx="6">
                  <c:v>26.090557</c:v>
                </c:pt>
                <c:pt idx="7">
                  <c:v>26.091297999999998</c:v>
                </c:pt>
                <c:pt idx="8">
                  <c:v>26.092151999999999</c:v>
                </c:pt>
                <c:pt idx="9">
                  <c:v>26.093119999999999</c:v>
                </c:pt>
                <c:pt idx="10">
                  <c:v>26.094201999999999</c:v>
                </c:pt>
                <c:pt idx="11">
                  <c:v>26.095396000000001</c:v>
                </c:pt>
                <c:pt idx="12">
                  <c:v>26.096703999999999</c:v>
                </c:pt>
                <c:pt idx="13">
                  <c:v>26.098123999999999</c:v>
                </c:pt>
                <c:pt idx="14">
                  <c:v>26.099657000000001</c:v>
                </c:pt>
                <c:pt idx="15">
                  <c:v>26.101303000000001</c:v>
                </c:pt>
                <c:pt idx="16">
                  <c:v>26.103059999999999</c:v>
                </c:pt>
                <c:pt idx="17">
                  <c:v>26.104928999999998</c:v>
                </c:pt>
                <c:pt idx="18">
                  <c:v>26.106909999999999</c:v>
                </c:pt>
                <c:pt idx="19">
                  <c:v>26.109000999999999</c:v>
                </c:pt>
                <c:pt idx="20">
                  <c:v>26.111203</c:v>
                </c:pt>
                <c:pt idx="21">
                  <c:v>26.113515</c:v>
                </c:pt>
                <c:pt idx="22">
                  <c:v>26.115936000000001</c:v>
                </c:pt>
                <c:pt idx="23">
                  <c:v>26.118466000000002</c:v>
                </c:pt>
                <c:pt idx="24">
                  <c:v>26.121105</c:v>
                </c:pt>
                <c:pt idx="25">
                  <c:v>26.123850999999998</c:v>
                </c:pt>
                <c:pt idx="26">
                  <c:v>26.126704</c:v>
                </c:pt>
                <c:pt idx="27">
                  <c:v>26.129663000000001</c:v>
                </c:pt>
                <c:pt idx="28">
                  <c:v>26.132726999999999</c:v>
                </c:pt>
                <c:pt idx="29">
                  <c:v>26.135895999999999</c:v>
                </c:pt>
                <c:pt idx="30">
                  <c:v>26.139168000000002</c:v>
                </c:pt>
                <c:pt idx="31">
                  <c:v>26.142541999999999</c:v>
                </c:pt>
                <c:pt idx="32">
                  <c:v>26.146018000000002</c:v>
                </c:pt>
                <c:pt idx="33">
                  <c:v>26.149592999999999</c:v>
                </c:pt>
                <c:pt idx="34">
                  <c:v>26.153268000000001</c:v>
                </c:pt>
                <c:pt idx="35">
                  <c:v>26.157039000000001</c:v>
                </c:pt>
                <c:pt idx="36">
                  <c:v>26.160907000000002</c:v>
                </c:pt>
                <c:pt idx="37">
                  <c:v>26.164868999999999</c:v>
                </c:pt>
                <c:pt idx="38">
                  <c:v>26.168925000000002</c:v>
                </c:pt>
                <c:pt idx="39">
                  <c:v>26.173071</c:v>
                </c:pt>
                <c:pt idx="40">
                  <c:v>26.177306999999999</c:v>
                </c:pt>
                <c:pt idx="41">
                  <c:v>26.181630999999999</c:v>
                </c:pt>
                <c:pt idx="42">
                  <c:v>26.186040999999999</c:v>
                </c:pt>
                <c:pt idx="43">
                  <c:v>26.190534</c:v>
                </c:pt>
                <c:pt idx="44">
                  <c:v>26.195108999999999</c:v>
                </c:pt>
                <c:pt idx="45">
                  <c:v>26.199763000000001</c:v>
                </c:pt>
                <c:pt idx="46">
                  <c:v>26.204494</c:v>
                </c:pt>
                <c:pt idx="47">
                  <c:v>26.209299999999999</c:v>
                </c:pt>
                <c:pt idx="48">
                  <c:v>26.214178</c:v>
                </c:pt>
                <c:pt idx="49">
                  <c:v>26.219124999999998</c:v>
                </c:pt>
                <c:pt idx="50">
                  <c:v>26.224139000000001</c:v>
                </c:pt>
                <c:pt idx="51">
                  <c:v>26.229217999999999</c:v>
                </c:pt>
                <c:pt idx="52">
                  <c:v>26.234356999999999</c:v>
                </c:pt>
                <c:pt idx="53">
                  <c:v>26.239553999999998</c:v>
                </c:pt>
                <c:pt idx="54">
                  <c:v>26.244807000000002</c:v>
                </c:pt>
                <c:pt idx="55">
                  <c:v>26.250111</c:v>
                </c:pt>
                <c:pt idx="56">
                  <c:v>26.255464</c:v>
                </c:pt>
                <c:pt idx="57">
                  <c:v>26.260860999999998</c:v>
                </c:pt>
                <c:pt idx="58">
                  <c:v>26.266300999999999</c:v>
                </c:pt>
                <c:pt idx="59">
                  <c:v>26.271778000000001</c:v>
                </c:pt>
                <c:pt idx="60">
                  <c:v>26.277290000000001</c:v>
                </c:pt>
                <c:pt idx="61">
                  <c:v>26.282831999999999</c:v>
                </c:pt>
                <c:pt idx="62">
                  <c:v>26.288402000000001</c:v>
                </c:pt>
                <c:pt idx="63">
                  <c:v>26.293994000000001</c:v>
                </c:pt>
                <c:pt idx="64">
                  <c:v>26.299605</c:v>
                </c:pt>
                <c:pt idx="65">
                  <c:v>26.305230999999999</c:v>
                </c:pt>
                <c:pt idx="66">
                  <c:v>26.310867999999999</c:v>
                </c:pt>
                <c:pt idx="67">
                  <c:v>26.316510999999998</c:v>
                </c:pt>
                <c:pt idx="68">
                  <c:v>26.322156</c:v>
                </c:pt>
                <c:pt idx="69">
                  <c:v>26.327798999999999</c:v>
                </c:pt>
                <c:pt idx="70">
                  <c:v>26.333435999999999</c:v>
                </c:pt>
                <c:pt idx="71">
                  <c:v>26.339061999999998</c:v>
                </c:pt>
                <c:pt idx="72">
                  <c:v>26.344673</c:v>
                </c:pt>
                <c:pt idx="73">
                  <c:v>26.350263000000002</c:v>
                </c:pt>
                <c:pt idx="74">
                  <c:v>26.355829</c:v>
                </c:pt>
                <c:pt idx="75">
                  <c:v>26.361367000000001</c:v>
                </c:pt>
                <c:pt idx="76">
                  <c:v>26.366869999999999</c:v>
                </c:pt>
                <c:pt idx="77">
                  <c:v>26.372335</c:v>
                </c:pt>
                <c:pt idx="78">
                  <c:v>26.377756999999999</c:v>
                </c:pt>
                <c:pt idx="79">
                  <c:v>26.383130999999999</c:v>
                </c:pt>
                <c:pt idx="80">
                  <c:v>26.388452999999998</c:v>
                </c:pt>
                <c:pt idx="81">
                  <c:v>26.393718</c:v>
                </c:pt>
                <c:pt idx="82">
                  <c:v>26.398921000000001</c:v>
                </c:pt>
                <c:pt idx="83">
                  <c:v>26.404057999999999</c:v>
                </c:pt>
                <c:pt idx="84">
                  <c:v>26.409123999999998</c:v>
                </c:pt>
                <c:pt idx="85">
                  <c:v>26.414114000000001</c:v>
                </c:pt>
                <c:pt idx="86">
                  <c:v>26.419024</c:v>
                </c:pt>
                <c:pt idx="87">
                  <c:v>26.423849000000001</c:v>
                </c:pt>
                <c:pt idx="88">
                  <c:v>26.428585999999999</c:v>
                </c:pt>
                <c:pt idx="89">
                  <c:v>26.433228</c:v>
                </c:pt>
                <c:pt idx="90">
                  <c:v>26.437773</c:v>
                </c:pt>
                <c:pt idx="91">
                  <c:v>26.442215000000001</c:v>
                </c:pt>
                <c:pt idx="92">
                  <c:v>26.446550999999999</c:v>
                </c:pt>
                <c:pt idx="93">
                  <c:v>26.450776000000001</c:v>
                </c:pt>
                <c:pt idx="94">
                  <c:v>26.454885999999998</c:v>
                </c:pt>
                <c:pt idx="95">
                  <c:v>26.458877000000001</c:v>
                </c:pt>
                <c:pt idx="96">
                  <c:v>26.462745999999999</c:v>
                </c:pt>
                <c:pt idx="97">
                  <c:v>26.466487999999998</c:v>
                </c:pt>
                <c:pt idx="98">
                  <c:v>26.470099000000001</c:v>
                </c:pt>
                <c:pt idx="99">
                  <c:v>26.473576999999999</c:v>
                </c:pt>
                <c:pt idx="100">
                  <c:v>26.476918000000001</c:v>
                </c:pt>
                <c:pt idx="101">
                  <c:v>26.480118000000001</c:v>
                </c:pt>
                <c:pt idx="102">
                  <c:v>26.483174000000002</c:v>
                </c:pt>
                <c:pt idx="103">
                  <c:v>26.486083000000001</c:v>
                </c:pt>
                <c:pt idx="104">
                  <c:v>26.488842999999999</c:v>
                </c:pt>
                <c:pt idx="105">
                  <c:v>26.491448999999999</c:v>
                </c:pt>
                <c:pt idx="106">
                  <c:v>26.4939</c:v>
                </c:pt>
                <c:pt idx="107">
                  <c:v>26.496193999999999</c:v>
                </c:pt>
                <c:pt idx="108">
                  <c:v>26.498327</c:v>
                </c:pt>
                <c:pt idx="109">
                  <c:v>26.500297</c:v>
                </c:pt>
                <c:pt idx="110">
                  <c:v>26.502103999999999</c:v>
                </c:pt>
                <c:pt idx="111">
                  <c:v>26.503744000000001</c:v>
                </c:pt>
                <c:pt idx="112">
                  <c:v>26.505216000000001</c:v>
                </c:pt>
                <c:pt idx="113">
                  <c:v>26.506518</c:v>
                </c:pt>
                <c:pt idx="114">
                  <c:v>26.507649000000001</c:v>
                </c:pt>
                <c:pt idx="115">
                  <c:v>26.508609</c:v>
                </c:pt>
                <c:pt idx="116">
                  <c:v>26.509395000000001</c:v>
                </c:pt>
                <c:pt idx="117">
                  <c:v>26.510007999999999</c:v>
                </c:pt>
                <c:pt idx="118">
                  <c:v>26.510446000000002</c:v>
                </c:pt>
                <c:pt idx="119">
                  <c:v>26.510708999999999</c:v>
                </c:pt>
                <c:pt idx="120">
                  <c:v>26.510795999999999</c:v>
                </c:pt>
                <c:pt idx="121">
                  <c:v>26.510752</c:v>
                </c:pt>
                <c:pt idx="122">
                  <c:v>26.510621</c:v>
                </c:pt>
                <c:pt idx="123">
                  <c:v>26.510401999999999</c:v>
                </c:pt>
                <c:pt idx="124">
                  <c:v>26.510096000000001</c:v>
                </c:pt>
                <c:pt idx="125">
                  <c:v>26.509702000000001</c:v>
                </c:pt>
                <c:pt idx="126">
                  <c:v>26.509222000000001</c:v>
                </c:pt>
                <c:pt idx="127">
                  <c:v>26.508655999999998</c:v>
                </c:pt>
                <c:pt idx="128">
                  <c:v>26.508002999999999</c:v>
                </c:pt>
                <c:pt idx="129">
                  <c:v>26.507266000000001</c:v>
                </c:pt>
                <c:pt idx="130">
                  <c:v>26.506443000000001</c:v>
                </c:pt>
                <c:pt idx="131">
                  <c:v>26.505537</c:v>
                </c:pt>
                <c:pt idx="132">
                  <c:v>26.504548</c:v>
                </c:pt>
                <c:pt idx="133">
                  <c:v>26.503477</c:v>
                </c:pt>
                <c:pt idx="134">
                  <c:v>26.502324000000002</c:v>
                </c:pt>
                <c:pt idx="135">
                  <c:v>26.501090000000001</c:v>
                </c:pt>
                <c:pt idx="136">
                  <c:v>26.499777999999999</c:v>
                </c:pt>
                <c:pt idx="137">
                  <c:v>26.498387000000001</c:v>
                </c:pt>
                <c:pt idx="138">
                  <c:v>26.496918999999998</c:v>
                </c:pt>
                <c:pt idx="139">
                  <c:v>26.495374999999999</c:v>
                </c:pt>
                <c:pt idx="140">
                  <c:v>26.493756999999999</c:v>
                </c:pt>
                <c:pt idx="141">
                  <c:v>26.492065</c:v>
                </c:pt>
                <c:pt idx="142">
                  <c:v>26.490302</c:v>
                </c:pt>
                <c:pt idx="143">
                  <c:v>26.488468999999998</c:v>
                </c:pt>
                <c:pt idx="144">
                  <c:v>26.486567000000001</c:v>
                </c:pt>
                <c:pt idx="145">
                  <c:v>26.484597999999998</c:v>
                </c:pt>
                <c:pt idx="146">
                  <c:v>26.482562999999999</c:v>
                </c:pt>
                <c:pt idx="147">
                  <c:v>26.480464999999999</c:v>
                </c:pt>
                <c:pt idx="148">
                  <c:v>26.478304999999999</c:v>
                </c:pt>
                <c:pt idx="149">
                  <c:v>26.476084</c:v>
                </c:pt>
                <c:pt idx="150">
                  <c:v>26.473804999999999</c:v>
                </c:pt>
                <c:pt idx="151">
                  <c:v>26.471468999999999</c:v>
                </c:pt>
                <c:pt idx="152">
                  <c:v>26.469079000000001</c:v>
                </c:pt>
                <c:pt idx="153">
                  <c:v>26.466636000000001</c:v>
                </c:pt>
                <c:pt idx="154">
                  <c:v>26.464141999999999</c:v>
                </c:pt>
                <c:pt idx="155">
                  <c:v>26.461599</c:v>
                </c:pt>
                <c:pt idx="156">
                  <c:v>26.459009999999999</c:v>
                </c:pt>
                <c:pt idx="157">
                  <c:v>26.456375999999999</c:v>
                </c:pt>
                <c:pt idx="158">
                  <c:v>26.453699</c:v>
                </c:pt>
                <c:pt idx="159">
                  <c:v>26.450982</c:v>
                </c:pt>
                <c:pt idx="160">
                  <c:v>26.448226999999999</c:v>
                </c:pt>
                <c:pt idx="161">
                  <c:v>26.445435</c:v>
                </c:pt>
                <c:pt idx="162">
                  <c:v>26.442609999999998</c:v>
                </c:pt>
                <c:pt idx="163">
                  <c:v>26.439753</c:v>
                </c:pt>
                <c:pt idx="164">
                  <c:v>26.436865999999998</c:v>
                </c:pt>
                <c:pt idx="165">
                  <c:v>26.433951</c:v>
                </c:pt>
                <c:pt idx="166">
                  <c:v>26.431011000000002</c:v>
                </c:pt>
                <c:pt idx="167">
                  <c:v>26.428049000000001</c:v>
                </c:pt>
                <c:pt idx="168">
                  <c:v>26.425065</c:v>
                </c:pt>
                <c:pt idx="169">
                  <c:v>26.422063999999999</c:v>
                </c:pt>
                <c:pt idx="170">
                  <c:v>26.419045000000001</c:v>
                </c:pt>
                <c:pt idx="171">
                  <c:v>26.416013</c:v>
                </c:pt>
                <c:pt idx="172">
                  <c:v>26.412969</c:v>
                </c:pt>
                <c:pt idx="173">
                  <c:v>26.409915000000002</c:v>
                </c:pt>
                <c:pt idx="174">
                  <c:v>26.406853999999999</c:v>
                </c:pt>
                <c:pt idx="175">
                  <c:v>26.403787999999999</c:v>
                </c:pt>
                <c:pt idx="176">
                  <c:v>26.400718000000001</c:v>
                </c:pt>
                <c:pt idx="177">
                  <c:v>26.397648</c:v>
                </c:pt>
                <c:pt idx="178">
                  <c:v>26.394579</c:v>
                </c:pt>
                <c:pt idx="179">
                  <c:v>26.391513</c:v>
                </c:pt>
                <c:pt idx="180">
                  <c:v>26.388452999999998</c:v>
                </c:pt>
                <c:pt idx="181">
                  <c:v>26.385401000000002</c:v>
                </c:pt>
                <c:pt idx="182">
                  <c:v>26.382358</c:v>
                </c:pt>
                <c:pt idx="183">
                  <c:v>26.379327</c:v>
                </c:pt>
                <c:pt idx="184">
                  <c:v>26.37631</c:v>
                </c:pt>
                <c:pt idx="185">
                  <c:v>26.373308999999999</c:v>
                </c:pt>
                <c:pt idx="186">
                  <c:v>26.370325999999999</c:v>
                </c:pt>
                <c:pt idx="187">
                  <c:v>26.367362</c:v>
                </c:pt>
                <c:pt idx="188">
                  <c:v>26.364419999999999</c:v>
                </c:pt>
                <c:pt idx="189">
                  <c:v>26.361502000000002</c:v>
                </c:pt>
                <c:pt idx="190">
                  <c:v>26.358609000000001</c:v>
                </c:pt>
                <c:pt idx="191">
                  <c:v>26.355744000000001</c:v>
                </c:pt>
                <c:pt idx="192">
                  <c:v>26.352907999999999</c:v>
                </c:pt>
                <c:pt idx="193">
                  <c:v>26.350103000000001</c:v>
                </c:pt>
                <c:pt idx="194">
                  <c:v>26.347329999999999</c:v>
                </c:pt>
                <c:pt idx="195">
                  <c:v>26.344591999999999</c:v>
                </c:pt>
                <c:pt idx="196">
                  <c:v>26.341889999999999</c:v>
                </c:pt>
                <c:pt idx="197">
                  <c:v>26.339224999999999</c:v>
                </c:pt>
                <c:pt idx="198">
                  <c:v>26.336600000000001</c:v>
                </c:pt>
                <c:pt idx="199">
                  <c:v>26.334015999999998</c:v>
                </c:pt>
                <c:pt idx="200">
                  <c:v>26.331474</c:v>
                </c:pt>
                <c:pt idx="201">
                  <c:v>26.328976000000001</c:v>
                </c:pt>
                <c:pt idx="202">
                  <c:v>26.326523000000002</c:v>
                </c:pt>
                <c:pt idx="203">
                  <c:v>26.324117000000001</c:v>
                </c:pt>
                <c:pt idx="204">
                  <c:v>26.321757999999999</c:v>
                </c:pt>
                <c:pt idx="205">
                  <c:v>26.31945</c:v>
                </c:pt>
                <c:pt idx="206">
                  <c:v>26.317191999999999</c:v>
                </c:pt>
                <c:pt idx="207">
                  <c:v>26.314986000000001</c:v>
                </c:pt>
                <c:pt idx="208">
                  <c:v>26.312833000000001</c:v>
                </c:pt>
                <c:pt idx="209">
                  <c:v>26.310734</c:v>
                </c:pt>
                <c:pt idx="210">
                  <c:v>26.308691</c:v>
                </c:pt>
                <c:pt idx="211">
                  <c:v>26.306705000000001</c:v>
                </c:pt>
                <c:pt idx="212">
                  <c:v>26.304776</c:v>
                </c:pt>
                <c:pt idx="213">
                  <c:v>26.302904999999999</c:v>
                </c:pt>
                <c:pt idx="214">
                  <c:v>26.301095</c:v>
                </c:pt>
                <c:pt idx="215">
                  <c:v>26.299344999999999</c:v>
                </c:pt>
                <c:pt idx="216">
                  <c:v>26.297656</c:v>
                </c:pt>
                <c:pt idx="217">
                  <c:v>26.296029999999998</c:v>
                </c:pt>
                <c:pt idx="218">
                  <c:v>26.294467000000001</c:v>
                </c:pt>
                <c:pt idx="219">
                  <c:v>26.292968999999999</c:v>
                </c:pt>
                <c:pt idx="220">
                  <c:v>26.291533999999999</c:v>
                </c:pt>
                <c:pt idx="221">
                  <c:v>26.290165999999999</c:v>
                </c:pt>
                <c:pt idx="222">
                  <c:v>26.288862999999999</c:v>
                </c:pt>
                <c:pt idx="223">
                  <c:v>26.287627000000001</c:v>
                </c:pt>
                <c:pt idx="224">
                  <c:v>26.286459000000001</c:v>
                </c:pt>
                <c:pt idx="225">
                  <c:v>26.285359</c:v>
                </c:pt>
                <c:pt idx="226">
                  <c:v>26.284327000000001</c:v>
                </c:pt>
                <c:pt idx="227">
                  <c:v>26.283363999999999</c:v>
                </c:pt>
                <c:pt idx="228">
                  <c:v>26.28247</c:v>
                </c:pt>
                <c:pt idx="229">
                  <c:v>26.281647</c:v>
                </c:pt>
                <c:pt idx="230">
                  <c:v>26.280894</c:v>
                </c:pt>
                <c:pt idx="231">
                  <c:v>26.280211000000001</c:v>
                </c:pt>
                <c:pt idx="232">
                  <c:v>26.279599999999999</c:v>
                </c:pt>
                <c:pt idx="233">
                  <c:v>26.279059</c:v>
                </c:pt>
                <c:pt idx="234">
                  <c:v>26.278590999999999</c:v>
                </c:pt>
                <c:pt idx="235">
                  <c:v>26.278193999999999</c:v>
                </c:pt>
                <c:pt idx="236">
                  <c:v>26.277868000000002</c:v>
                </c:pt>
                <c:pt idx="237">
                  <c:v>26.277615000000001</c:v>
                </c:pt>
                <c:pt idx="238">
                  <c:v>26.277435000000001</c:v>
                </c:pt>
                <c:pt idx="239">
                  <c:v>26.277325999999999</c:v>
                </c:pt>
                <c:pt idx="240">
                  <c:v>26.277290000000001</c:v>
                </c:pt>
                <c:pt idx="241">
                  <c:v>26.277253999999999</c:v>
                </c:pt>
                <c:pt idx="242">
                  <c:v>26.277145000000001</c:v>
                </c:pt>
                <c:pt idx="243">
                  <c:v>26.276965000000001</c:v>
                </c:pt>
                <c:pt idx="244">
                  <c:v>26.276712</c:v>
                </c:pt>
                <c:pt idx="245">
                  <c:v>26.276387</c:v>
                </c:pt>
                <c:pt idx="246">
                  <c:v>26.275991000000001</c:v>
                </c:pt>
                <c:pt idx="247">
                  <c:v>26.275524000000001</c:v>
                </c:pt>
                <c:pt idx="248">
                  <c:v>26.274985999999998</c:v>
                </c:pt>
                <c:pt idx="249">
                  <c:v>26.274377000000001</c:v>
                </c:pt>
                <c:pt idx="250">
                  <c:v>26.273699000000001</c:v>
                </c:pt>
                <c:pt idx="251">
                  <c:v>26.272952</c:v>
                </c:pt>
                <c:pt idx="252">
                  <c:v>26.272136</c:v>
                </c:pt>
                <c:pt idx="253">
                  <c:v>26.271253000000002</c:v>
                </c:pt>
                <c:pt idx="254">
                  <c:v>26.270302000000001</c:v>
                </c:pt>
                <c:pt idx="255">
                  <c:v>26.269286000000001</c:v>
                </c:pt>
                <c:pt idx="256">
                  <c:v>26.268204000000001</c:v>
                </c:pt>
                <c:pt idx="257">
                  <c:v>26.267059</c:v>
                </c:pt>
                <c:pt idx="258">
                  <c:v>26.26585</c:v>
                </c:pt>
                <c:pt idx="259">
                  <c:v>26.264578</c:v>
                </c:pt>
                <c:pt idx="260">
                  <c:v>26.263245999999999</c:v>
                </c:pt>
                <c:pt idx="261">
                  <c:v>26.261854</c:v>
                </c:pt>
                <c:pt idx="262">
                  <c:v>26.260403</c:v>
                </c:pt>
                <c:pt idx="263">
                  <c:v>26.258894999999999</c:v>
                </c:pt>
                <c:pt idx="264">
                  <c:v>26.257331000000001</c:v>
                </c:pt>
                <c:pt idx="265">
                  <c:v>26.255711999999999</c:v>
                </c:pt>
                <c:pt idx="266">
                  <c:v>26.25404</c:v>
                </c:pt>
                <c:pt idx="267">
                  <c:v>26.252316</c:v>
                </c:pt>
                <c:pt idx="268">
                  <c:v>26.250541999999999</c:v>
                </c:pt>
                <c:pt idx="269">
                  <c:v>26.248719000000001</c:v>
                </c:pt>
                <c:pt idx="270">
                  <c:v>26.246848</c:v>
                </c:pt>
                <c:pt idx="271">
                  <c:v>26.244931999999999</c:v>
                </c:pt>
                <c:pt idx="272">
                  <c:v>26.242971000000001</c:v>
                </c:pt>
                <c:pt idx="273">
                  <c:v>26.240967999999999</c:v>
                </c:pt>
                <c:pt idx="274">
                  <c:v>26.238924000000001</c:v>
                </c:pt>
                <c:pt idx="275">
                  <c:v>26.236840999999998</c:v>
                </c:pt>
                <c:pt idx="276">
                  <c:v>26.234721</c:v>
                </c:pt>
                <c:pt idx="277">
                  <c:v>26.232565000000001</c:v>
                </c:pt>
                <c:pt idx="278">
                  <c:v>26.230374999999999</c:v>
                </c:pt>
                <c:pt idx="279">
                  <c:v>26.228152999999999</c:v>
                </c:pt>
                <c:pt idx="280">
                  <c:v>26.225901</c:v>
                </c:pt>
                <c:pt idx="281">
                  <c:v>26.22362</c:v>
                </c:pt>
                <c:pt idx="282">
                  <c:v>26.221312999999999</c:v>
                </c:pt>
                <c:pt idx="283">
                  <c:v>26.218979999999998</c:v>
                </c:pt>
                <c:pt idx="284">
                  <c:v>26.216625000000001</c:v>
                </c:pt>
                <c:pt idx="285">
                  <c:v>26.214248000000001</c:v>
                </c:pt>
                <c:pt idx="286">
                  <c:v>26.211852</c:v>
                </c:pt>
                <c:pt idx="287">
                  <c:v>26.209439</c:v>
                </c:pt>
                <c:pt idx="288">
                  <c:v>26.20701</c:v>
                </c:pt>
                <c:pt idx="289">
                  <c:v>26.204567000000001</c:v>
                </c:pt>
                <c:pt idx="290">
                  <c:v>26.202112</c:v>
                </c:pt>
                <c:pt idx="291">
                  <c:v>26.199646999999999</c:v>
                </c:pt>
                <c:pt idx="292">
                  <c:v>26.197174</c:v>
                </c:pt>
                <c:pt idx="293">
                  <c:v>26.194694999999999</c:v>
                </c:pt>
                <c:pt idx="294">
                  <c:v>26.192209999999999</c:v>
                </c:pt>
                <c:pt idx="295">
                  <c:v>26.189723000000001</c:v>
                </c:pt>
                <c:pt idx="296">
                  <c:v>26.187235000000001</c:v>
                </c:pt>
                <c:pt idx="297">
                  <c:v>26.184747999999999</c:v>
                </c:pt>
                <c:pt idx="298">
                  <c:v>26.182262999999999</c:v>
                </c:pt>
                <c:pt idx="299">
                  <c:v>26.179781999999999</c:v>
                </c:pt>
                <c:pt idx="300">
                  <c:v>26.177306999999999</c:v>
                </c:pt>
                <c:pt idx="301">
                  <c:v>26.17484</c:v>
                </c:pt>
                <c:pt idx="302">
                  <c:v>26.172381999999999</c:v>
                </c:pt>
                <c:pt idx="303">
                  <c:v>26.169936</c:v>
                </c:pt>
                <c:pt idx="304">
                  <c:v>26.167501999999999</c:v>
                </c:pt>
                <c:pt idx="305">
                  <c:v>26.165082000000002</c:v>
                </c:pt>
                <c:pt idx="306">
                  <c:v>26.162678</c:v>
                </c:pt>
                <c:pt idx="307">
                  <c:v>26.160291000000001</c:v>
                </c:pt>
                <c:pt idx="308">
                  <c:v>26.157924000000001</c:v>
                </c:pt>
                <c:pt idx="309">
                  <c:v>26.155576</c:v>
                </c:pt>
                <c:pt idx="310">
                  <c:v>26.153251000000001</c:v>
                </c:pt>
                <c:pt idx="311">
                  <c:v>26.150949000000001</c:v>
                </c:pt>
                <c:pt idx="312">
                  <c:v>26.148672000000001</c:v>
                </c:pt>
                <c:pt idx="313">
                  <c:v>26.146421</c:v>
                </c:pt>
                <c:pt idx="314">
                  <c:v>26.144197999999999</c:v>
                </c:pt>
                <c:pt idx="315">
                  <c:v>26.142004</c:v>
                </c:pt>
                <c:pt idx="316">
                  <c:v>26.139838999999998</c:v>
                </c:pt>
                <c:pt idx="317">
                  <c:v>26.137706000000001</c:v>
                </c:pt>
                <c:pt idx="318">
                  <c:v>26.135605999999999</c:v>
                </c:pt>
                <c:pt idx="319">
                  <c:v>26.13354</c:v>
                </c:pt>
                <c:pt idx="320">
                  <c:v>26.131509000000001</c:v>
                </c:pt>
                <c:pt idx="321">
                  <c:v>26.129514</c:v>
                </c:pt>
                <c:pt idx="322">
                  <c:v>26.127555999999998</c:v>
                </c:pt>
                <c:pt idx="323">
                  <c:v>26.125636</c:v>
                </c:pt>
                <c:pt idx="324">
                  <c:v>26.123756</c:v>
                </c:pt>
                <c:pt idx="325">
                  <c:v>26.121915999999999</c:v>
                </c:pt>
                <c:pt idx="326">
                  <c:v>26.120118000000002</c:v>
                </c:pt>
                <c:pt idx="327">
                  <c:v>26.118362000000001</c:v>
                </c:pt>
                <c:pt idx="328">
                  <c:v>26.116648999999999</c:v>
                </c:pt>
                <c:pt idx="329">
                  <c:v>26.114981</c:v>
                </c:pt>
                <c:pt idx="330">
                  <c:v>26.113357000000001</c:v>
                </c:pt>
                <c:pt idx="331">
                  <c:v>26.111778999999999</c:v>
                </c:pt>
                <c:pt idx="332">
                  <c:v>26.110247000000001</c:v>
                </c:pt>
                <c:pt idx="333">
                  <c:v>26.108763</c:v>
                </c:pt>
                <c:pt idx="334">
                  <c:v>26.107327000000002</c:v>
                </c:pt>
                <c:pt idx="335">
                  <c:v>26.105938999999999</c:v>
                </c:pt>
                <c:pt idx="336">
                  <c:v>26.104600999999999</c:v>
                </c:pt>
                <c:pt idx="337">
                  <c:v>26.103313</c:v>
                </c:pt>
                <c:pt idx="338">
                  <c:v>26.102074999999999</c:v>
                </c:pt>
                <c:pt idx="339">
                  <c:v>26.100888999999999</c:v>
                </c:pt>
                <c:pt idx="340">
                  <c:v>26.099754000000001</c:v>
                </c:pt>
                <c:pt idx="341">
                  <c:v>26.098671</c:v>
                </c:pt>
                <c:pt idx="342">
                  <c:v>26.097640999999999</c:v>
                </c:pt>
                <c:pt idx="343">
                  <c:v>26.096664000000001</c:v>
                </c:pt>
                <c:pt idx="344">
                  <c:v>26.095741</c:v>
                </c:pt>
                <c:pt idx="345">
                  <c:v>26.094871999999999</c:v>
                </c:pt>
                <c:pt idx="346">
                  <c:v>26.094056999999999</c:v>
                </c:pt>
                <c:pt idx="347">
                  <c:v>26.093295999999999</c:v>
                </c:pt>
                <c:pt idx="348">
                  <c:v>26.092590999999999</c:v>
                </c:pt>
                <c:pt idx="349">
                  <c:v>26.091940999999998</c:v>
                </c:pt>
                <c:pt idx="350">
                  <c:v>26.091346999999999</c:v>
                </c:pt>
                <c:pt idx="351">
                  <c:v>26.090807999999999</c:v>
                </c:pt>
                <c:pt idx="352">
                  <c:v>26.090326000000001</c:v>
                </c:pt>
                <c:pt idx="353">
                  <c:v>26.0899</c:v>
                </c:pt>
                <c:pt idx="354">
                  <c:v>26.08953</c:v>
                </c:pt>
                <c:pt idx="355">
                  <c:v>26.089217000000001</c:v>
                </c:pt>
                <c:pt idx="356">
                  <c:v>26.088961000000001</c:v>
                </c:pt>
                <c:pt idx="357">
                  <c:v>26.088761999999999</c:v>
                </c:pt>
                <c:pt idx="358">
                  <c:v>26.088619000000001</c:v>
                </c:pt>
                <c:pt idx="359">
                  <c:v>26.088533999999999</c:v>
                </c:pt>
                <c:pt idx="360">
                  <c:v>26.088505000000001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9A-8B49-8619-CADD77EB1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858288"/>
        <c:axId val="1904867040"/>
      </c:scatterChart>
      <c:valAx>
        <c:axId val="1909858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4867040"/>
        <c:crosses val="autoZero"/>
        <c:crossBetween val="midCat"/>
      </c:valAx>
      <c:valAx>
        <c:axId val="1904867040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9858288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'2D'!$F$1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'2D'!$F$2:$F$362</c:f>
              <c:numCache>
                <c:formatCode>General</c:formatCode>
                <c:ptCount val="361"/>
                <c:pt idx="0">
                  <c:v>-13.713505</c:v>
                </c:pt>
                <c:pt idx="1">
                  <c:v>-13.712191000000001</c:v>
                </c:pt>
                <c:pt idx="2">
                  <c:v>-13.708251000000001</c:v>
                </c:pt>
                <c:pt idx="3">
                  <c:v>-13.701688000000001</c:v>
                </c:pt>
                <c:pt idx="4">
                  <c:v>-13.692505000000001</c:v>
                </c:pt>
                <c:pt idx="5">
                  <c:v>-13.680709999999999</c:v>
                </c:pt>
                <c:pt idx="6">
                  <c:v>-13.666311</c:v>
                </c:pt>
                <c:pt idx="7">
                  <c:v>-13.649317999999999</c:v>
                </c:pt>
                <c:pt idx="8">
                  <c:v>-13.629742999999999</c:v>
                </c:pt>
                <c:pt idx="9">
                  <c:v>-13.6076</c:v>
                </c:pt>
                <c:pt idx="10">
                  <c:v>-13.582905</c:v>
                </c:pt>
                <c:pt idx="11">
                  <c:v>-13.555675000000001</c:v>
                </c:pt>
                <c:pt idx="12">
                  <c:v>-13.525930000000001</c:v>
                </c:pt>
                <c:pt idx="13">
                  <c:v>-13.493690000000001</c:v>
                </c:pt>
                <c:pt idx="14">
                  <c:v>-13.458978999999999</c:v>
                </c:pt>
                <c:pt idx="15">
                  <c:v>-13.421821</c:v>
                </c:pt>
                <c:pt idx="16">
                  <c:v>-13.382242</c:v>
                </c:pt>
                <c:pt idx="17">
                  <c:v>-13.340271</c:v>
                </c:pt>
                <c:pt idx="18">
                  <c:v>-13.295935999999999</c:v>
                </c:pt>
                <c:pt idx="19">
                  <c:v>-13.249269999999999</c:v>
                </c:pt>
                <c:pt idx="20">
                  <c:v>-13.200305</c:v>
                </c:pt>
                <c:pt idx="21">
                  <c:v>-13.149075</c:v>
                </c:pt>
                <c:pt idx="22">
                  <c:v>-13.095618</c:v>
                </c:pt>
                <c:pt idx="23">
                  <c:v>-13.039971</c:v>
                </c:pt>
                <c:pt idx="24">
                  <c:v>-12.982173</c:v>
                </c:pt>
                <c:pt idx="25">
                  <c:v>-12.922264</c:v>
                </c:pt>
                <c:pt idx="26">
                  <c:v>-12.860288000000001</c:v>
                </c:pt>
                <c:pt idx="27">
                  <c:v>-12.796287</c:v>
                </c:pt>
                <c:pt idx="28">
                  <c:v>-12.730306000000001</c:v>
                </c:pt>
                <c:pt idx="29">
                  <c:v>-12.662393</c:v>
                </c:pt>
                <c:pt idx="30">
                  <c:v>-12.592594999999999</c:v>
                </c:pt>
                <c:pt idx="31">
                  <c:v>-12.520960000000001</c:v>
                </c:pt>
                <c:pt idx="32">
                  <c:v>-12.44754</c:v>
                </c:pt>
                <c:pt idx="33">
                  <c:v>-12.372385</c:v>
                </c:pt>
                <c:pt idx="34">
                  <c:v>-12.295548999999999</c:v>
                </c:pt>
                <c:pt idx="35">
                  <c:v>-12.217085000000001</c:v>
                </c:pt>
                <c:pt idx="36">
                  <c:v>-12.137048</c:v>
                </c:pt>
                <c:pt idx="37">
                  <c:v>-12.055493999999999</c:v>
                </c:pt>
                <c:pt idx="38">
                  <c:v>-11.972481</c:v>
                </c:pt>
                <c:pt idx="39">
                  <c:v>-11.888064999999999</c:v>
                </c:pt>
                <c:pt idx="40">
                  <c:v>-11.802307000000001</c:v>
                </c:pt>
                <c:pt idx="41">
                  <c:v>-11.715266</c:v>
                </c:pt>
                <c:pt idx="42">
                  <c:v>-11.627003</c:v>
                </c:pt>
                <c:pt idx="43">
                  <c:v>-11.537578</c:v>
                </c:pt>
                <c:pt idx="44">
                  <c:v>-11.447055000000001</c:v>
                </c:pt>
                <c:pt idx="45">
                  <c:v>-11.355496</c:v>
                </c:pt>
                <c:pt idx="46">
                  <c:v>-11.262966</c:v>
                </c:pt>
                <c:pt idx="47">
                  <c:v>-11.169527</c:v>
                </c:pt>
                <c:pt idx="48">
                  <c:v>-11.075246</c:v>
                </c:pt>
                <c:pt idx="49">
                  <c:v>-10.980186</c:v>
                </c:pt>
                <c:pt idx="50">
                  <c:v>-10.884415000000001</c:v>
                </c:pt>
                <c:pt idx="51">
                  <c:v>-10.787998999999999</c:v>
                </c:pt>
                <c:pt idx="52">
                  <c:v>-10.691004</c:v>
                </c:pt>
                <c:pt idx="53">
                  <c:v>-10.593496</c:v>
                </c:pt>
                <c:pt idx="54">
                  <c:v>-10.495545</c:v>
                </c:pt>
                <c:pt idx="55">
                  <c:v>-10.397216</c:v>
                </c:pt>
                <c:pt idx="56">
                  <c:v>-10.298577</c:v>
                </c:pt>
                <c:pt idx="57">
                  <c:v>-10.199698</c:v>
                </c:pt>
                <c:pt idx="58">
                  <c:v>-10.100645</c:v>
                </c:pt>
                <c:pt idx="59">
                  <c:v>-10.001486</c:v>
                </c:pt>
                <c:pt idx="60">
                  <c:v>-9.9022898999999995</c:v>
                </c:pt>
                <c:pt idx="61">
                  <c:v>-9.8031246000000003</c:v>
                </c:pt>
                <c:pt idx="62">
                  <c:v>-9.7040579000000005</c:v>
                </c:pt>
                <c:pt idx="63">
                  <c:v>-9.6051575000000007</c:v>
                </c:pt>
                <c:pt idx="64">
                  <c:v>-9.5064910999999999</c:v>
                </c:pt>
                <c:pt idx="65">
                  <c:v>-9.4081261999999999</c:v>
                </c:pt>
                <c:pt idx="66">
                  <c:v>-9.3101296999999992</c:v>
                </c:pt>
                <c:pt idx="67">
                  <c:v>-9.2125687000000003</c:v>
                </c:pt>
                <c:pt idx="68">
                  <c:v>-9.1155094000000005</c:v>
                </c:pt>
                <c:pt idx="69">
                  <c:v>-9.0190180000000009</c:v>
                </c:pt>
                <c:pt idx="70">
                  <c:v>-8.9231601000000005</c:v>
                </c:pt>
                <c:pt idx="71">
                  <c:v>-8.8280008999999993</c:v>
                </c:pt>
                <c:pt idx="72">
                  <c:v>-8.7336048000000002</c:v>
                </c:pt>
                <c:pt idx="73">
                  <c:v>-8.6400359000000009</c:v>
                </c:pt>
                <c:pt idx="74">
                  <c:v>-8.5473576999999992</c:v>
                </c:pt>
                <c:pt idx="75">
                  <c:v>-8.4556328000000001</c:v>
                </c:pt>
                <c:pt idx="76">
                  <c:v>-8.3649232999999992</c:v>
                </c:pt>
                <c:pt idx="77">
                  <c:v>-8.2752903999999994</c:v>
                </c:pt>
                <c:pt idx="78">
                  <c:v>-8.1867947000000001</c:v>
                </c:pt>
                <c:pt idx="79">
                  <c:v>-8.0994960000000003</c:v>
                </c:pt>
                <c:pt idx="80">
                  <c:v>-8.0134529000000008</c:v>
                </c:pt>
                <c:pt idx="81">
                  <c:v>-7.9287235000000003</c:v>
                </c:pt>
                <c:pt idx="82">
                  <c:v>-7.8453647999999996</c:v>
                </c:pt>
                <c:pt idx="83">
                  <c:v>-7.7634328000000004</c:v>
                </c:pt>
                <c:pt idx="84">
                  <c:v>-7.6829825999999999</c:v>
                </c:pt>
                <c:pt idx="85">
                  <c:v>-7.6040682000000004</c:v>
                </c:pt>
                <c:pt idx="86">
                  <c:v>-7.5267423999999998</c:v>
                </c:pt>
                <c:pt idx="87">
                  <c:v>-7.4510572000000002</c:v>
                </c:pt>
                <c:pt idx="88">
                  <c:v>-7.3770632000000003</c:v>
                </c:pt>
                <c:pt idx="89">
                  <c:v>-7.3048099000000004</c:v>
                </c:pt>
                <c:pt idx="90">
                  <c:v>-7.2343457000000004</c:v>
                </c:pt>
                <c:pt idx="91">
                  <c:v>-7.1657175000000004</c:v>
                </c:pt>
                <c:pt idx="92">
                  <c:v>-7.0989713999999999</c:v>
                </c:pt>
                <c:pt idx="93">
                  <c:v>-7.0341518000000001</c:v>
                </c:pt>
                <c:pt idx="94">
                  <c:v>-6.9713019000000003</c:v>
                </c:pt>
                <c:pt idx="95">
                  <c:v>-6.9104637000000002</c:v>
                </c:pt>
                <c:pt idx="96">
                  <c:v>-6.8516776000000004</c:v>
                </c:pt>
                <c:pt idx="97">
                  <c:v>-6.7949827999999997</c:v>
                </c:pt>
                <c:pt idx="98">
                  <c:v>-6.7404171000000002</c:v>
                </c:pt>
                <c:pt idx="99">
                  <c:v>-6.6880166000000001</c:v>
                </c:pt>
                <c:pt idx="100">
                  <c:v>-6.6378162999999999</c:v>
                </c:pt>
                <c:pt idx="101">
                  <c:v>-6.5898494999999997</c:v>
                </c:pt>
                <c:pt idx="102">
                  <c:v>-6.5441478999999996</c:v>
                </c:pt>
                <c:pt idx="103">
                  <c:v>-6.5007421000000001</c:v>
                </c:pt>
                <c:pt idx="104">
                  <c:v>-6.4596606999999997</c:v>
                </c:pt>
                <c:pt idx="105">
                  <c:v>-6.4209310000000004</c:v>
                </c:pt>
                <c:pt idx="106">
                  <c:v>-6.3845786000000002</c:v>
                </c:pt>
                <c:pt idx="107">
                  <c:v>-6.3506277000000004</c:v>
                </c:pt>
                <c:pt idx="108">
                  <c:v>-6.3191006999999999</c:v>
                </c:pt>
                <c:pt idx="109">
                  <c:v>-6.2900185000000004</c:v>
                </c:pt>
                <c:pt idx="110">
                  <c:v>-6.2634004000000001</c:v>
                </c:pt>
                <c:pt idx="111">
                  <c:v>-6.2392640000000004</c:v>
                </c:pt>
                <c:pt idx="112">
                  <c:v>-6.2176251999999996</c:v>
                </c:pt>
                <c:pt idx="113">
                  <c:v>-6.1984984000000001</c:v>
                </c:pt>
                <c:pt idx="114">
                  <c:v>-6.1818961000000003</c:v>
                </c:pt>
                <c:pt idx="115">
                  <c:v>-6.1678293999999996</c:v>
                </c:pt>
                <c:pt idx="116">
                  <c:v>-6.1563077000000002</c:v>
                </c:pt>
                <c:pt idx="117">
                  <c:v>-6.1473383999999998</c:v>
                </c:pt>
                <c:pt idx="118">
                  <c:v>-6.1409275000000001</c:v>
                </c:pt>
                <c:pt idx="119">
                  <c:v>-6.1370792999999999</c:v>
                </c:pt>
                <c:pt idx="120">
                  <c:v>-6.1357961999999997</c:v>
                </c:pt>
                <c:pt idx="121">
                  <c:v>-6.1364377000000001</c:v>
                </c:pt>
                <c:pt idx="122">
                  <c:v>-6.1383618000000002</c:v>
                </c:pt>
                <c:pt idx="123">
                  <c:v>-6.1415671999999999</c:v>
                </c:pt>
                <c:pt idx="124">
                  <c:v>-6.1460518000000004</c:v>
                </c:pt>
                <c:pt idx="125">
                  <c:v>-6.1518123999999998</c:v>
                </c:pt>
                <c:pt idx="126">
                  <c:v>-6.1588453000000003</c:v>
                </c:pt>
                <c:pt idx="127">
                  <c:v>-6.1671456999999998</c:v>
                </c:pt>
                <c:pt idx="128">
                  <c:v>-6.1767080999999999</c:v>
                </c:pt>
                <c:pt idx="129">
                  <c:v>-6.1875258999999998</c:v>
                </c:pt>
                <c:pt idx="130">
                  <c:v>-6.1995918000000003</c:v>
                </c:pt>
                <c:pt idx="131">
                  <c:v>-6.2128978999999998</c:v>
                </c:pt>
                <c:pt idx="132">
                  <c:v>-6.2274351000000001</c:v>
                </c:pt>
                <c:pt idx="133">
                  <c:v>-6.2431935999999997</c:v>
                </c:pt>
                <c:pt idx="134">
                  <c:v>-6.2601627999999998</c:v>
                </c:pt>
                <c:pt idx="135">
                  <c:v>-6.2783312000000002</c:v>
                </c:pt>
                <c:pt idx="136">
                  <c:v>-6.2976866999999999</c:v>
                </c:pt>
                <c:pt idx="137">
                  <c:v>-6.3182160999999999</c:v>
                </c:pt>
                <c:pt idx="138">
                  <c:v>-6.3399057000000001</c:v>
                </c:pt>
                <c:pt idx="139">
                  <c:v>-6.3627408000000001</c:v>
                </c:pt>
                <c:pt idx="140">
                  <c:v>-6.3867058999999999</c:v>
                </c:pt>
                <c:pt idx="141">
                  <c:v>-6.4117850000000001</c:v>
                </c:pt>
                <c:pt idx="142">
                  <c:v>-6.4379612000000002</c:v>
                </c:pt>
                <c:pt idx="143">
                  <c:v>-6.4652165999999998</c:v>
                </c:pt>
                <c:pt idx="144">
                  <c:v>-6.4935330000000002</c:v>
                </c:pt>
                <c:pt idx="145">
                  <c:v>-6.5228912000000001</c:v>
                </c:pt>
                <c:pt idx="146">
                  <c:v>-6.5532713999999999</c:v>
                </c:pt>
                <c:pt idx="147">
                  <c:v>-6.5846530999999997</c:v>
                </c:pt>
                <c:pt idx="148">
                  <c:v>-6.6170150000000003</c:v>
                </c:pt>
                <c:pt idx="149">
                  <c:v>-6.6503353000000001</c:v>
                </c:pt>
                <c:pt idx="150">
                  <c:v>-6.6845914000000004</c:v>
                </c:pt>
                <c:pt idx="151">
                  <c:v>-6.7197601000000002</c:v>
                </c:pt>
                <c:pt idx="152">
                  <c:v>-6.7558176999999997</c:v>
                </c:pt>
                <c:pt idx="153">
                  <c:v>-6.7927397999999997</c:v>
                </c:pt>
                <c:pt idx="154">
                  <c:v>-6.8305011999999996</c:v>
                </c:pt>
                <c:pt idx="155">
                  <c:v>-6.8690765000000003</c:v>
                </c:pt>
                <c:pt idx="156">
                  <c:v>-6.9084395000000001</c:v>
                </c:pt>
                <c:pt idx="157">
                  <c:v>-6.9485636</c:v>
                </c:pt>
                <c:pt idx="158">
                  <c:v>-6.9894214000000003</c:v>
                </c:pt>
                <c:pt idx="159">
                  <c:v>-7.0309853000000002</c:v>
                </c:pt>
                <c:pt idx="160">
                  <c:v>-7.0732270000000002</c:v>
                </c:pt>
                <c:pt idx="161">
                  <c:v>-7.1161180000000002</c:v>
                </c:pt>
                <c:pt idx="162">
                  <c:v>-7.1596289000000004</c:v>
                </c:pt>
                <c:pt idx="163">
                  <c:v>-7.2037303000000001</c:v>
                </c:pt>
                <c:pt idx="164">
                  <c:v>-7.2483921999999996</c:v>
                </c:pt>
                <c:pt idx="165">
                  <c:v>-7.2935841999999997</c:v>
                </c:pt>
                <c:pt idx="166">
                  <c:v>-7.3392755000000003</c:v>
                </c:pt>
                <c:pt idx="167">
                  <c:v>-7.3854350999999996</c:v>
                </c:pt>
                <c:pt idx="168">
                  <c:v>-7.4320313999999996</c:v>
                </c:pt>
                <c:pt idx="169">
                  <c:v>-7.4790327999999997</c:v>
                </c:pt>
                <c:pt idx="170">
                  <c:v>-7.5264072000000004</c:v>
                </c:pt>
                <c:pt idx="171">
                  <c:v>-7.5741223</c:v>
                </c:pt>
                <c:pt idx="172">
                  <c:v>-7.6221455000000002</c:v>
                </c:pt>
                <c:pt idx="173">
                  <c:v>-7.6704441000000001</c:v>
                </c:pt>
                <c:pt idx="174">
                  <c:v>-7.718985</c:v>
                </c:pt>
                <c:pt idx="175">
                  <c:v>-7.7677351000000003</c:v>
                </c:pt>
                <c:pt idx="176">
                  <c:v>-7.8166611000000001</c:v>
                </c:pt>
                <c:pt idx="177">
                  <c:v>-7.8657294999999996</c:v>
                </c:pt>
                <c:pt idx="178">
                  <c:v>-7.9149067000000004</c:v>
                </c:pt>
                <c:pt idx="179">
                  <c:v>-7.9641590999999998</c:v>
                </c:pt>
                <c:pt idx="180">
                  <c:v>-8.0134529000000008</c:v>
                </c:pt>
                <c:pt idx="181">
                  <c:v>-8.0627543999999993</c:v>
                </c:pt>
                <c:pt idx="182">
                  <c:v>-8.1120298000000002</c:v>
                </c:pt>
                <c:pt idx="183">
                  <c:v>-8.1612451999999998</c:v>
                </c:pt>
                <c:pt idx="184">
                  <c:v>-8.2103669000000004</c:v>
                </c:pt>
                <c:pt idx="185">
                  <c:v>-8.2593612000000007</c:v>
                </c:pt>
                <c:pt idx="186">
                  <c:v>-8.3081943999999996</c:v>
                </c:pt>
                <c:pt idx="187">
                  <c:v>-8.356833</c:v>
                </c:pt>
                <c:pt idx="188">
                  <c:v>-8.4052436000000004</c:v>
                </c:pt>
                <c:pt idx="189">
                  <c:v>-8.4533927999999996</c:v>
                </c:pt>
                <c:pt idx="190">
                  <c:v>-8.5012474999999998</c:v>
                </c:pt>
                <c:pt idx="191">
                  <c:v>-8.5487748000000003</c:v>
                </c:pt>
                <c:pt idx="192">
                  <c:v>-8.5959420000000009</c:v>
                </c:pt>
                <c:pt idx="193">
                  <c:v>-8.6427165000000006</c:v>
                </c:pt>
                <c:pt idx="194">
                  <c:v>-8.6890661999999992</c:v>
                </c:pt>
                <c:pt idx="195">
                  <c:v>-8.7349589000000005</c:v>
                </c:pt>
                <c:pt idx="196">
                  <c:v>-8.7803632</c:v>
                </c:pt>
                <c:pt idx="197">
                  <c:v>-8.8252477000000003</c:v>
                </c:pt>
                <c:pt idx="198">
                  <c:v>-8.8695813000000001</c:v>
                </c:pt>
                <c:pt idx="199">
                  <c:v>-8.9133334000000009</c:v>
                </c:pt>
                <c:pt idx="200">
                  <c:v>-8.9564739000000007</c:v>
                </c:pt>
                <c:pt idx="201">
                  <c:v>-8.9989728000000007</c:v>
                </c:pt>
                <c:pt idx="202">
                  <c:v>-9.0408009000000007</c:v>
                </c:pt>
                <c:pt idx="203">
                  <c:v>-9.0819291</c:v>
                </c:pt>
                <c:pt idx="204">
                  <c:v>-9.1223290000000006</c:v>
                </c:pt>
                <c:pt idx="205">
                  <c:v>-9.1619726000000004</c:v>
                </c:pt>
                <c:pt idx="206">
                  <c:v>-9.2008325000000006</c:v>
                </c:pt>
                <c:pt idx="207">
                  <c:v>-9.2388817000000003</c:v>
                </c:pt>
                <c:pt idx="208">
                  <c:v>-9.2760938999999993</c:v>
                </c:pt>
                <c:pt idx="209">
                  <c:v>-9.3124433</c:v>
                </c:pt>
                <c:pt idx="210">
                  <c:v>-9.3479045999999997</c:v>
                </c:pt>
                <c:pt idx="211">
                  <c:v>-9.3824532999999999</c:v>
                </c:pt>
                <c:pt idx="212">
                  <c:v>-9.4160652999999996</c:v>
                </c:pt>
                <c:pt idx="213">
                  <c:v>-9.4487173999999996</c:v>
                </c:pt>
                <c:pt idx="214">
                  <c:v>-9.4803867999999998</c:v>
                </c:pt>
                <c:pt idx="215">
                  <c:v>-9.5110516000000001</c:v>
                </c:pt>
                <c:pt idx="216">
                  <c:v>-9.5406904000000008</c:v>
                </c:pt>
                <c:pt idx="217">
                  <c:v>-9.5692827000000005</c:v>
                </c:pt>
                <c:pt idx="218">
                  <c:v>-9.5968085999999992</c:v>
                </c:pt>
                <c:pt idx="219">
                  <c:v>-9.6232488000000007</c:v>
                </c:pt>
                <c:pt idx="220">
                  <c:v>-9.6485851999999994</c:v>
                </c:pt>
                <c:pt idx="221">
                  <c:v>-9.6727998999999993</c:v>
                </c:pt>
                <c:pt idx="222">
                  <c:v>-9.6958760999999996</c:v>
                </c:pt>
                <c:pt idx="223">
                  <c:v>-9.7177979000000008</c:v>
                </c:pt>
                <c:pt idx="224">
                  <c:v>-9.7385499000000006</c:v>
                </c:pt>
                <c:pt idx="225">
                  <c:v>-9.7581176000000003</c:v>
                </c:pt>
                <c:pt idx="226">
                  <c:v>-9.7764875999999994</c:v>
                </c:pt>
                <c:pt idx="227">
                  <c:v>-9.7936467999999994</c:v>
                </c:pt>
                <c:pt idx="228">
                  <c:v>-9.8095835000000005</c:v>
                </c:pt>
                <c:pt idx="229">
                  <c:v>-9.8242864000000001</c:v>
                </c:pt>
                <c:pt idx="230">
                  <c:v>-9.8377453999999993</c:v>
                </c:pt>
                <c:pt idx="231">
                  <c:v>-9.8499510000000008</c:v>
                </c:pt>
                <c:pt idx="232">
                  <c:v>-9.8608948000000005</c:v>
                </c:pt>
                <c:pt idx="233">
                  <c:v>-9.8705691000000009</c:v>
                </c:pt>
                <c:pt idx="234">
                  <c:v>-9.8789671999999999</c:v>
                </c:pt>
                <c:pt idx="235">
                  <c:v>-9.8860832999999992</c:v>
                </c:pt>
                <c:pt idx="236">
                  <c:v>-9.8919122000000002</c:v>
                </c:pt>
                <c:pt idx="237">
                  <c:v>-9.8964500999999991</c:v>
                </c:pt>
                <c:pt idx="238">
                  <c:v>-9.8996937000000003</c:v>
                </c:pt>
                <c:pt idx="239">
                  <c:v>-9.9016407999999991</c:v>
                </c:pt>
                <c:pt idx="240">
                  <c:v>-9.9022898999999995</c:v>
                </c:pt>
                <c:pt idx="241">
                  <c:v>-9.9029390999999993</c:v>
                </c:pt>
                <c:pt idx="242">
                  <c:v>-9.9048862</c:v>
                </c:pt>
                <c:pt idx="243">
                  <c:v>-9.9081299000000005</c:v>
                </c:pt>
                <c:pt idx="244">
                  <c:v>-9.912668</c:v>
                </c:pt>
                <c:pt idx="245">
                  <c:v>-9.9184973999999997</c:v>
                </c:pt>
                <c:pt idx="246">
                  <c:v>-9.9256142999999994</c:v>
                </c:pt>
                <c:pt idx="247">
                  <c:v>-9.9340139000000001</c:v>
                </c:pt>
                <c:pt idx="248">
                  <c:v>-9.9436903999999995</c:v>
                </c:pt>
                <c:pt idx="249">
                  <c:v>-9.9546373999999993</c:v>
                </c:pt>
                <c:pt idx="250">
                  <c:v>-9.9668475000000001</c:v>
                </c:pt>
                <c:pt idx="251">
                  <c:v>-9.9803124000000007</c:v>
                </c:pt>
                <c:pt idx="252">
                  <c:v>-9.9950232000000003</c:v>
                </c:pt>
                <c:pt idx="253">
                  <c:v>-10.01097</c:v>
                </c:pt>
                <c:pt idx="254">
                  <c:v>-10.028142000000001</c:v>
                </c:pt>
                <c:pt idx="255">
                  <c:v>-10.046526999999999</c:v>
                </c:pt>
                <c:pt idx="256">
                  <c:v>-10.066114000000001</c:v>
                </c:pt>
                <c:pt idx="257">
                  <c:v>-10.086888</c:v>
                </c:pt>
                <c:pt idx="258">
                  <c:v>-10.108836999999999</c:v>
                </c:pt>
                <c:pt idx="259">
                  <c:v>-10.131944000000001</c:v>
                </c:pt>
                <c:pt idx="260">
                  <c:v>-10.156195</c:v>
                </c:pt>
                <c:pt idx="261">
                  <c:v>-10.181573999999999</c:v>
                </c:pt>
                <c:pt idx="262">
                  <c:v>-10.208062</c:v>
                </c:pt>
                <c:pt idx="263">
                  <c:v>-10.235643</c:v>
                </c:pt>
                <c:pt idx="264">
                  <c:v>-10.264296999999999</c:v>
                </c:pt>
                <c:pt idx="265">
                  <c:v>-10.294006</c:v>
                </c:pt>
                <c:pt idx="266">
                  <c:v>-10.324748</c:v>
                </c:pt>
                <c:pt idx="267">
                  <c:v>-10.356503999999999</c:v>
                </c:pt>
                <c:pt idx="268">
                  <c:v>-10.389252000000001</c:v>
                </c:pt>
                <c:pt idx="269">
                  <c:v>-10.422969999999999</c:v>
                </c:pt>
                <c:pt idx="270">
                  <c:v>-10.457634000000001</c:v>
                </c:pt>
                <c:pt idx="271">
                  <c:v>-10.493221999999999</c:v>
                </c:pt>
                <c:pt idx="272">
                  <c:v>-10.52971</c:v>
                </c:pt>
                <c:pt idx="273">
                  <c:v>-10.567072</c:v>
                </c:pt>
                <c:pt idx="274">
                  <c:v>-10.605283999999999</c:v>
                </c:pt>
                <c:pt idx="275">
                  <c:v>-10.644318999999999</c:v>
                </c:pt>
                <c:pt idx="276">
                  <c:v>-10.684151</c:v>
                </c:pt>
                <c:pt idx="277">
                  <c:v>-10.724753</c:v>
                </c:pt>
                <c:pt idx="278">
                  <c:v>-10.766097</c:v>
                </c:pt>
                <c:pt idx="279">
                  <c:v>-10.808156</c:v>
                </c:pt>
                <c:pt idx="280">
                  <c:v>-10.850901</c:v>
                </c:pt>
                <c:pt idx="281">
                  <c:v>-10.894303000000001</c:v>
                </c:pt>
                <c:pt idx="282">
                  <c:v>-10.938332000000001</c:v>
                </c:pt>
                <c:pt idx="283">
                  <c:v>-10.982958</c:v>
                </c:pt>
                <c:pt idx="284">
                  <c:v>-11.028152</c:v>
                </c:pt>
                <c:pt idx="285">
                  <c:v>-11.073881999999999</c:v>
                </c:pt>
                <c:pt idx="286">
                  <c:v>-11.120117</c:v>
                </c:pt>
                <c:pt idx="287">
                  <c:v>-11.166824999999999</c:v>
                </c:pt>
                <c:pt idx="288">
                  <c:v>-11.213976000000001</c:v>
                </c:pt>
                <c:pt idx="289">
                  <c:v>-11.261536</c:v>
                </c:pt>
                <c:pt idx="290">
                  <c:v>-11.309474</c:v>
                </c:pt>
                <c:pt idx="291">
                  <c:v>-11.357756999999999</c:v>
                </c:pt>
                <c:pt idx="292">
                  <c:v>-11.406351000000001</c:v>
                </c:pt>
                <c:pt idx="293">
                  <c:v>-11.455223999999999</c:v>
                </c:pt>
                <c:pt idx="294">
                  <c:v>-11.504341</c:v>
                </c:pt>
                <c:pt idx="295">
                  <c:v>-11.553671</c:v>
                </c:pt>
                <c:pt idx="296">
                  <c:v>-11.603178</c:v>
                </c:pt>
                <c:pt idx="297">
                  <c:v>-11.652829000000001</c:v>
                </c:pt>
                <c:pt idx="298">
                  <c:v>-11.702591</c:v>
                </c:pt>
                <c:pt idx="299">
                  <c:v>-11.752428</c:v>
                </c:pt>
                <c:pt idx="300">
                  <c:v>-11.802307000000001</c:v>
                </c:pt>
                <c:pt idx="301">
                  <c:v>-11.852194000000001</c:v>
                </c:pt>
                <c:pt idx="302">
                  <c:v>-11.902054</c:v>
                </c:pt>
                <c:pt idx="303">
                  <c:v>-11.951854000000001</c:v>
                </c:pt>
                <c:pt idx="304">
                  <c:v>-12.001559</c:v>
                </c:pt>
                <c:pt idx="305">
                  <c:v>-12.051133999999999</c:v>
                </c:pt>
                <c:pt idx="306">
                  <c:v>-12.100547000000001</c:v>
                </c:pt>
                <c:pt idx="307">
                  <c:v>-12.149762000000001</c:v>
                </c:pt>
                <c:pt idx="308">
                  <c:v>-12.198746999999999</c:v>
                </c:pt>
                <c:pt idx="309">
                  <c:v>-12.247467</c:v>
                </c:pt>
                <c:pt idx="310">
                  <c:v>-12.295889000000001</c:v>
                </c:pt>
                <c:pt idx="311">
                  <c:v>-12.34398</c:v>
                </c:pt>
                <c:pt idx="312">
                  <c:v>-12.391705999999999</c:v>
                </c:pt>
                <c:pt idx="313">
                  <c:v>-12.439035000000001</c:v>
                </c:pt>
                <c:pt idx="314">
                  <c:v>-12.485934</c:v>
                </c:pt>
                <c:pt idx="315">
                  <c:v>-12.53237</c:v>
                </c:pt>
                <c:pt idx="316">
                  <c:v>-12.578313</c:v>
                </c:pt>
                <c:pt idx="317">
                  <c:v>-12.623729000000001</c:v>
                </c:pt>
                <c:pt idx="318">
                  <c:v>-12.668587</c:v>
                </c:pt>
                <c:pt idx="319">
                  <c:v>-12.712857</c:v>
                </c:pt>
                <c:pt idx="320">
                  <c:v>-12.756508999999999</c:v>
                </c:pt>
                <c:pt idx="321">
                  <c:v>-12.799511000000001</c:v>
                </c:pt>
                <c:pt idx="322">
                  <c:v>-12.841834</c:v>
                </c:pt>
                <c:pt idx="323">
                  <c:v>-12.883449000000001</c:v>
                </c:pt>
                <c:pt idx="324">
                  <c:v>-12.924327</c:v>
                </c:pt>
                <c:pt idx="325">
                  <c:v>-12.964439</c:v>
                </c:pt>
                <c:pt idx="326">
                  <c:v>-13.003759000000001</c:v>
                </c:pt>
                <c:pt idx="327">
                  <c:v>-13.042258</c:v>
                </c:pt>
                <c:pt idx="328">
                  <c:v>-13.079910999999999</c:v>
                </c:pt>
                <c:pt idx="329">
                  <c:v>-13.11669</c:v>
                </c:pt>
                <c:pt idx="330">
                  <c:v>-13.152570000000001</c:v>
                </c:pt>
                <c:pt idx="331">
                  <c:v>-13.187528</c:v>
                </c:pt>
                <c:pt idx="332">
                  <c:v>-13.221537</c:v>
                </c:pt>
                <c:pt idx="333">
                  <c:v>-13.254575000000001</c:v>
                </c:pt>
                <c:pt idx="334">
                  <c:v>-13.286619</c:v>
                </c:pt>
                <c:pt idx="335">
                  <c:v>-13.317646</c:v>
                </c:pt>
                <c:pt idx="336">
                  <c:v>-13.347635</c:v>
                </c:pt>
                <c:pt idx="337">
                  <c:v>-13.376564999999999</c:v>
                </c:pt>
                <c:pt idx="338">
                  <c:v>-13.404415999999999</c:v>
                </c:pt>
                <c:pt idx="339">
                  <c:v>-13.431169000000001</c:v>
                </c:pt>
                <c:pt idx="340">
                  <c:v>-13.456804</c:v>
                </c:pt>
                <c:pt idx="341">
                  <c:v>-13.481305000000001</c:v>
                </c:pt>
                <c:pt idx="342">
                  <c:v>-13.504654</c:v>
                </c:pt>
                <c:pt idx="343">
                  <c:v>-13.526835</c:v>
                </c:pt>
                <c:pt idx="344">
                  <c:v>-13.547832</c:v>
                </c:pt>
                <c:pt idx="345">
                  <c:v>-13.567631</c:v>
                </c:pt>
                <c:pt idx="346">
                  <c:v>-13.586217</c:v>
                </c:pt>
                <c:pt idx="347">
                  <c:v>-13.603579</c:v>
                </c:pt>
                <c:pt idx="348">
                  <c:v>-13.619704</c:v>
                </c:pt>
                <c:pt idx="349">
                  <c:v>-13.634581000000001</c:v>
                </c:pt>
                <c:pt idx="350">
                  <c:v>-13.648199</c:v>
                </c:pt>
                <c:pt idx="351">
                  <c:v>-13.660548</c:v>
                </c:pt>
                <c:pt idx="352">
                  <c:v>-13.671621</c:v>
                </c:pt>
                <c:pt idx="353">
                  <c:v>-13.68141</c:v>
                </c:pt>
                <c:pt idx="354">
                  <c:v>-13.689907</c:v>
                </c:pt>
                <c:pt idx="355">
                  <c:v>-13.697107000000001</c:v>
                </c:pt>
                <c:pt idx="356">
                  <c:v>-13.703004999999999</c:v>
                </c:pt>
                <c:pt idx="357">
                  <c:v>-13.707596000000001</c:v>
                </c:pt>
                <c:pt idx="358">
                  <c:v>-13.710877999999999</c:v>
                </c:pt>
                <c:pt idx="359">
                  <c:v>-13.712847999999999</c:v>
                </c:pt>
                <c:pt idx="360">
                  <c:v>-13.713505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49-CC4D-AFA5-4FA9889FCCB0}"/>
            </c:ext>
          </c:extLst>
        </c:ser>
        <c:ser>
          <c:idx val="1"/>
          <c:order val="1"/>
          <c:tx>
            <c:strRef>
              <c:f>'2D'!$G$1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'2D'!$G$2:$G$362</c:f>
              <c:numCache>
                <c:formatCode>General</c:formatCode>
                <c:ptCount val="361"/>
                <c:pt idx="0">
                  <c:v>6.1357961999999997</c:v>
                </c:pt>
                <c:pt idx="1">
                  <c:v>6.1370792999999999</c:v>
                </c:pt>
                <c:pt idx="2">
                  <c:v>6.1409275000000001</c:v>
                </c:pt>
                <c:pt idx="3">
                  <c:v>6.1473383999999998</c:v>
                </c:pt>
                <c:pt idx="4">
                  <c:v>6.1563077000000002</c:v>
                </c:pt>
                <c:pt idx="5">
                  <c:v>6.1678293999999996</c:v>
                </c:pt>
                <c:pt idx="6">
                  <c:v>6.1818961000000003</c:v>
                </c:pt>
                <c:pt idx="7">
                  <c:v>6.1984984000000001</c:v>
                </c:pt>
                <c:pt idx="8">
                  <c:v>6.2176251999999996</c:v>
                </c:pt>
                <c:pt idx="9">
                  <c:v>6.2392640000000004</c:v>
                </c:pt>
                <c:pt idx="10">
                  <c:v>6.2634004000000001</c:v>
                </c:pt>
                <c:pt idx="11">
                  <c:v>6.2900185000000004</c:v>
                </c:pt>
                <c:pt idx="12">
                  <c:v>6.3191006999999999</c:v>
                </c:pt>
                <c:pt idx="13">
                  <c:v>6.3506277000000004</c:v>
                </c:pt>
                <c:pt idx="14">
                  <c:v>6.3845786000000002</c:v>
                </c:pt>
                <c:pt idx="15">
                  <c:v>6.4209310000000004</c:v>
                </c:pt>
                <c:pt idx="16">
                  <c:v>6.4596606999999997</c:v>
                </c:pt>
                <c:pt idx="17">
                  <c:v>6.5007421000000001</c:v>
                </c:pt>
                <c:pt idx="18">
                  <c:v>6.5441478999999996</c:v>
                </c:pt>
                <c:pt idx="19">
                  <c:v>6.5898494999999997</c:v>
                </c:pt>
                <c:pt idx="20">
                  <c:v>6.6378162999999999</c:v>
                </c:pt>
                <c:pt idx="21">
                  <c:v>6.6880166000000001</c:v>
                </c:pt>
                <c:pt idx="22">
                  <c:v>6.7404171000000002</c:v>
                </c:pt>
                <c:pt idx="23">
                  <c:v>6.7949827999999997</c:v>
                </c:pt>
                <c:pt idx="24">
                  <c:v>6.8516776000000004</c:v>
                </c:pt>
                <c:pt idx="25">
                  <c:v>6.9104637000000002</c:v>
                </c:pt>
                <c:pt idx="26">
                  <c:v>6.9713019000000003</c:v>
                </c:pt>
                <c:pt idx="27">
                  <c:v>7.0341518000000001</c:v>
                </c:pt>
                <c:pt idx="28">
                  <c:v>7.0989713999999999</c:v>
                </c:pt>
                <c:pt idx="29">
                  <c:v>7.1657175000000004</c:v>
                </c:pt>
                <c:pt idx="30">
                  <c:v>7.2343457000000004</c:v>
                </c:pt>
                <c:pt idx="31">
                  <c:v>7.3048099000000004</c:v>
                </c:pt>
                <c:pt idx="32">
                  <c:v>7.3770632000000003</c:v>
                </c:pt>
                <c:pt idx="33">
                  <c:v>7.4510572000000002</c:v>
                </c:pt>
                <c:pt idx="34">
                  <c:v>7.5267423999999998</c:v>
                </c:pt>
                <c:pt idx="35">
                  <c:v>7.6040682000000004</c:v>
                </c:pt>
                <c:pt idx="36">
                  <c:v>7.6829825999999999</c:v>
                </c:pt>
                <c:pt idx="37">
                  <c:v>7.7634328000000004</c:v>
                </c:pt>
                <c:pt idx="38">
                  <c:v>7.8453647999999996</c:v>
                </c:pt>
                <c:pt idx="39">
                  <c:v>7.9287235000000003</c:v>
                </c:pt>
                <c:pt idx="40">
                  <c:v>8.0134529000000008</c:v>
                </c:pt>
                <c:pt idx="41">
                  <c:v>8.0994960000000003</c:v>
                </c:pt>
                <c:pt idx="42">
                  <c:v>8.1867947000000001</c:v>
                </c:pt>
                <c:pt idx="43">
                  <c:v>8.2752903999999994</c:v>
                </c:pt>
                <c:pt idx="44">
                  <c:v>8.3649232999999992</c:v>
                </c:pt>
                <c:pt idx="45">
                  <c:v>8.4556328000000001</c:v>
                </c:pt>
                <c:pt idx="46">
                  <c:v>8.5473576999999992</c:v>
                </c:pt>
                <c:pt idx="47">
                  <c:v>8.6400359000000009</c:v>
                </c:pt>
                <c:pt idx="48">
                  <c:v>8.7336048000000002</c:v>
                </c:pt>
                <c:pt idx="49">
                  <c:v>8.8280008999999993</c:v>
                </c:pt>
                <c:pt idx="50">
                  <c:v>8.9231601000000005</c:v>
                </c:pt>
                <c:pt idx="51">
                  <c:v>9.0190180000000009</c:v>
                </c:pt>
                <c:pt idx="52">
                  <c:v>9.1155094000000005</c:v>
                </c:pt>
                <c:pt idx="53">
                  <c:v>9.2125687000000003</c:v>
                </c:pt>
                <c:pt idx="54">
                  <c:v>9.3101296999999992</c:v>
                </c:pt>
                <c:pt idx="55">
                  <c:v>9.4081261999999999</c:v>
                </c:pt>
                <c:pt idx="56">
                  <c:v>9.5064910999999999</c:v>
                </c:pt>
                <c:pt idx="57">
                  <c:v>9.6051575000000007</c:v>
                </c:pt>
                <c:pt idx="58">
                  <c:v>9.7040579000000005</c:v>
                </c:pt>
                <c:pt idx="59">
                  <c:v>9.8031246000000003</c:v>
                </c:pt>
                <c:pt idx="60">
                  <c:v>9.9022898999999995</c:v>
                </c:pt>
                <c:pt idx="61">
                  <c:v>10.001486</c:v>
                </c:pt>
                <c:pt idx="62">
                  <c:v>10.100645</c:v>
                </c:pt>
                <c:pt idx="63">
                  <c:v>10.199698</c:v>
                </c:pt>
                <c:pt idx="64">
                  <c:v>10.298577</c:v>
                </c:pt>
                <c:pt idx="65">
                  <c:v>10.397216</c:v>
                </c:pt>
                <c:pt idx="66">
                  <c:v>10.495545</c:v>
                </c:pt>
                <c:pt idx="67">
                  <c:v>10.593496</c:v>
                </c:pt>
                <c:pt idx="68">
                  <c:v>10.691004</c:v>
                </c:pt>
                <c:pt idx="69">
                  <c:v>10.787998999999999</c:v>
                </c:pt>
                <c:pt idx="70">
                  <c:v>10.884415000000001</c:v>
                </c:pt>
                <c:pt idx="71">
                  <c:v>10.980186</c:v>
                </c:pt>
                <c:pt idx="72">
                  <c:v>11.075246</c:v>
                </c:pt>
                <c:pt idx="73">
                  <c:v>11.169527</c:v>
                </c:pt>
                <c:pt idx="74">
                  <c:v>11.262966</c:v>
                </c:pt>
                <c:pt idx="75">
                  <c:v>11.355496</c:v>
                </c:pt>
                <c:pt idx="76">
                  <c:v>11.447055000000001</c:v>
                </c:pt>
                <c:pt idx="77">
                  <c:v>11.537578</c:v>
                </c:pt>
                <c:pt idx="78">
                  <c:v>11.627003</c:v>
                </c:pt>
                <c:pt idx="79">
                  <c:v>11.715266</c:v>
                </c:pt>
                <c:pt idx="80">
                  <c:v>11.802307000000001</c:v>
                </c:pt>
                <c:pt idx="81">
                  <c:v>11.888064999999999</c:v>
                </c:pt>
                <c:pt idx="82">
                  <c:v>11.972481</c:v>
                </c:pt>
                <c:pt idx="83">
                  <c:v>12.055493999999999</c:v>
                </c:pt>
                <c:pt idx="84">
                  <c:v>12.137048</c:v>
                </c:pt>
                <c:pt idx="85">
                  <c:v>12.217085000000001</c:v>
                </c:pt>
                <c:pt idx="86">
                  <c:v>12.295548999999999</c:v>
                </c:pt>
                <c:pt idx="87">
                  <c:v>12.372385</c:v>
                </c:pt>
                <c:pt idx="88">
                  <c:v>12.44754</c:v>
                </c:pt>
                <c:pt idx="89">
                  <c:v>12.520960000000001</c:v>
                </c:pt>
                <c:pt idx="90">
                  <c:v>12.592594999999999</c:v>
                </c:pt>
                <c:pt idx="91">
                  <c:v>12.662393</c:v>
                </c:pt>
                <c:pt idx="92">
                  <c:v>12.730306000000001</c:v>
                </c:pt>
                <c:pt idx="93">
                  <c:v>12.796287</c:v>
                </c:pt>
                <c:pt idx="94">
                  <c:v>12.860288000000001</c:v>
                </c:pt>
                <c:pt idx="95">
                  <c:v>12.922264</c:v>
                </c:pt>
                <c:pt idx="96">
                  <c:v>12.982173</c:v>
                </c:pt>
                <c:pt idx="97">
                  <c:v>13.039971</c:v>
                </c:pt>
                <c:pt idx="98">
                  <c:v>13.095618</c:v>
                </c:pt>
                <c:pt idx="99">
                  <c:v>13.149075</c:v>
                </c:pt>
                <c:pt idx="100">
                  <c:v>13.200305</c:v>
                </c:pt>
                <c:pt idx="101">
                  <c:v>13.249269999999999</c:v>
                </c:pt>
                <c:pt idx="102">
                  <c:v>13.295935999999999</c:v>
                </c:pt>
                <c:pt idx="103">
                  <c:v>13.340271</c:v>
                </c:pt>
                <c:pt idx="104">
                  <c:v>13.382242</c:v>
                </c:pt>
                <c:pt idx="105">
                  <c:v>13.421821</c:v>
                </c:pt>
                <c:pt idx="106">
                  <c:v>13.458978999999999</c:v>
                </c:pt>
                <c:pt idx="107">
                  <c:v>13.493690000000001</c:v>
                </c:pt>
                <c:pt idx="108">
                  <c:v>13.525930000000001</c:v>
                </c:pt>
                <c:pt idx="109">
                  <c:v>13.555675000000001</c:v>
                </c:pt>
                <c:pt idx="110">
                  <c:v>13.582905</c:v>
                </c:pt>
                <c:pt idx="111">
                  <c:v>13.6076</c:v>
                </c:pt>
                <c:pt idx="112">
                  <c:v>13.629742999999999</c:v>
                </c:pt>
                <c:pt idx="113">
                  <c:v>13.649317999999999</c:v>
                </c:pt>
                <c:pt idx="114">
                  <c:v>13.666311</c:v>
                </c:pt>
                <c:pt idx="115">
                  <c:v>13.680709999999999</c:v>
                </c:pt>
                <c:pt idx="116">
                  <c:v>13.692505000000001</c:v>
                </c:pt>
                <c:pt idx="117">
                  <c:v>13.701688000000001</c:v>
                </c:pt>
                <c:pt idx="118">
                  <c:v>13.708251000000001</c:v>
                </c:pt>
                <c:pt idx="119">
                  <c:v>13.712191000000001</c:v>
                </c:pt>
                <c:pt idx="120">
                  <c:v>13.713505</c:v>
                </c:pt>
                <c:pt idx="121">
                  <c:v>13.712847999999999</c:v>
                </c:pt>
                <c:pt idx="122">
                  <c:v>13.710877999999999</c:v>
                </c:pt>
                <c:pt idx="123">
                  <c:v>13.707596000000001</c:v>
                </c:pt>
                <c:pt idx="124">
                  <c:v>13.703004999999999</c:v>
                </c:pt>
                <c:pt idx="125">
                  <c:v>13.697107000000001</c:v>
                </c:pt>
                <c:pt idx="126">
                  <c:v>13.689907</c:v>
                </c:pt>
                <c:pt idx="127">
                  <c:v>13.68141</c:v>
                </c:pt>
                <c:pt idx="128">
                  <c:v>13.671621</c:v>
                </c:pt>
                <c:pt idx="129">
                  <c:v>13.660548</c:v>
                </c:pt>
                <c:pt idx="130">
                  <c:v>13.648199</c:v>
                </c:pt>
                <c:pt idx="131">
                  <c:v>13.634581000000001</c:v>
                </c:pt>
                <c:pt idx="132">
                  <c:v>13.619704</c:v>
                </c:pt>
                <c:pt idx="133">
                  <c:v>13.603579</c:v>
                </c:pt>
                <c:pt idx="134">
                  <c:v>13.586217</c:v>
                </c:pt>
                <c:pt idx="135">
                  <c:v>13.567631</c:v>
                </c:pt>
                <c:pt idx="136">
                  <c:v>13.547832</c:v>
                </c:pt>
                <c:pt idx="137">
                  <c:v>13.526835</c:v>
                </c:pt>
                <c:pt idx="138">
                  <c:v>13.504654</c:v>
                </c:pt>
                <c:pt idx="139">
                  <c:v>13.481305000000001</c:v>
                </c:pt>
                <c:pt idx="140">
                  <c:v>13.456804</c:v>
                </c:pt>
                <c:pt idx="141">
                  <c:v>13.431169000000001</c:v>
                </c:pt>
                <c:pt idx="142">
                  <c:v>13.404415999999999</c:v>
                </c:pt>
                <c:pt idx="143">
                  <c:v>13.376564999999999</c:v>
                </c:pt>
                <c:pt idx="144">
                  <c:v>13.347635</c:v>
                </c:pt>
                <c:pt idx="145">
                  <c:v>13.317646</c:v>
                </c:pt>
                <c:pt idx="146">
                  <c:v>13.286619</c:v>
                </c:pt>
                <c:pt idx="147">
                  <c:v>13.254575000000001</c:v>
                </c:pt>
                <c:pt idx="148">
                  <c:v>13.221537</c:v>
                </c:pt>
                <c:pt idx="149">
                  <c:v>13.187528</c:v>
                </c:pt>
                <c:pt idx="150">
                  <c:v>13.152570000000001</c:v>
                </c:pt>
                <c:pt idx="151">
                  <c:v>13.11669</c:v>
                </c:pt>
                <c:pt idx="152">
                  <c:v>13.079910999999999</c:v>
                </c:pt>
                <c:pt idx="153">
                  <c:v>13.042258</c:v>
                </c:pt>
                <c:pt idx="154">
                  <c:v>13.003759000000001</c:v>
                </c:pt>
                <c:pt idx="155">
                  <c:v>12.964439</c:v>
                </c:pt>
                <c:pt idx="156">
                  <c:v>12.924327</c:v>
                </c:pt>
                <c:pt idx="157">
                  <c:v>12.883449000000001</c:v>
                </c:pt>
                <c:pt idx="158">
                  <c:v>12.841834</c:v>
                </c:pt>
                <c:pt idx="159">
                  <c:v>12.799511000000001</c:v>
                </c:pt>
                <c:pt idx="160">
                  <c:v>12.756508999999999</c:v>
                </c:pt>
                <c:pt idx="161">
                  <c:v>12.712857</c:v>
                </c:pt>
                <c:pt idx="162">
                  <c:v>12.668587</c:v>
                </c:pt>
                <c:pt idx="163">
                  <c:v>12.623729000000001</c:v>
                </c:pt>
                <c:pt idx="164">
                  <c:v>12.578313</c:v>
                </c:pt>
                <c:pt idx="165">
                  <c:v>12.53237</c:v>
                </c:pt>
                <c:pt idx="166">
                  <c:v>12.485934</c:v>
                </c:pt>
                <c:pt idx="167">
                  <c:v>12.439035000000001</c:v>
                </c:pt>
                <c:pt idx="168">
                  <c:v>12.391705999999999</c:v>
                </c:pt>
                <c:pt idx="169">
                  <c:v>12.34398</c:v>
                </c:pt>
                <c:pt idx="170">
                  <c:v>12.295889000000001</c:v>
                </c:pt>
                <c:pt idx="171">
                  <c:v>12.247467</c:v>
                </c:pt>
                <c:pt idx="172">
                  <c:v>12.198746999999999</c:v>
                </c:pt>
                <c:pt idx="173">
                  <c:v>12.149762000000001</c:v>
                </c:pt>
                <c:pt idx="174">
                  <c:v>12.100547000000001</c:v>
                </c:pt>
                <c:pt idx="175">
                  <c:v>12.051133999999999</c:v>
                </c:pt>
                <c:pt idx="176">
                  <c:v>12.001559</c:v>
                </c:pt>
                <c:pt idx="177">
                  <c:v>11.951854000000001</c:v>
                </c:pt>
                <c:pt idx="178">
                  <c:v>11.902054</c:v>
                </c:pt>
                <c:pt idx="179">
                  <c:v>11.852194000000001</c:v>
                </c:pt>
                <c:pt idx="180">
                  <c:v>11.802307000000001</c:v>
                </c:pt>
                <c:pt idx="181">
                  <c:v>11.752428</c:v>
                </c:pt>
                <c:pt idx="182">
                  <c:v>11.702591</c:v>
                </c:pt>
                <c:pt idx="183">
                  <c:v>11.652829000000001</c:v>
                </c:pt>
                <c:pt idx="184">
                  <c:v>11.603178</c:v>
                </c:pt>
                <c:pt idx="185">
                  <c:v>11.553671</c:v>
                </c:pt>
                <c:pt idx="186">
                  <c:v>11.504341</c:v>
                </c:pt>
                <c:pt idx="187">
                  <c:v>11.455223999999999</c:v>
                </c:pt>
                <c:pt idx="188">
                  <c:v>11.406351000000001</c:v>
                </c:pt>
                <c:pt idx="189">
                  <c:v>11.357756999999999</c:v>
                </c:pt>
                <c:pt idx="190">
                  <c:v>11.309474</c:v>
                </c:pt>
                <c:pt idx="191">
                  <c:v>11.261536</c:v>
                </c:pt>
                <c:pt idx="192">
                  <c:v>11.213976000000001</c:v>
                </c:pt>
                <c:pt idx="193">
                  <c:v>11.166824999999999</c:v>
                </c:pt>
                <c:pt idx="194">
                  <c:v>11.120117</c:v>
                </c:pt>
                <c:pt idx="195">
                  <c:v>11.073881999999999</c:v>
                </c:pt>
                <c:pt idx="196">
                  <c:v>11.028152</c:v>
                </c:pt>
                <c:pt idx="197">
                  <c:v>10.982958</c:v>
                </c:pt>
                <c:pt idx="198">
                  <c:v>10.938332000000001</c:v>
                </c:pt>
                <c:pt idx="199">
                  <c:v>10.894303000000001</c:v>
                </c:pt>
                <c:pt idx="200">
                  <c:v>10.850901</c:v>
                </c:pt>
                <c:pt idx="201">
                  <c:v>10.808156</c:v>
                </c:pt>
                <c:pt idx="202">
                  <c:v>10.766097</c:v>
                </c:pt>
                <c:pt idx="203">
                  <c:v>10.724753</c:v>
                </c:pt>
                <c:pt idx="204">
                  <c:v>10.684151</c:v>
                </c:pt>
                <c:pt idx="205">
                  <c:v>10.644318999999999</c:v>
                </c:pt>
                <c:pt idx="206">
                  <c:v>10.605283999999999</c:v>
                </c:pt>
                <c:pt idx="207">
                  <c:v>10.567072</c:v>
                </c:pt>
                <c:pt idx="208">
                  <c:v>10.52971</c:v>
                </c:pt>
                <c:pt idx="209">
                  <c:v>10.493221999999999</c:v>
                </c:pt>
                <c:pt idx="210">
                  <c:v>10.457634000000001</c:v>
                </c:pt>
                <c:pt idx="211">
                  <c:v>10.422969999999999</c:v>
                </c:pt>
                <c:pt idx="212">
                  <c:v>10.389252000000001</c:v>
                </c:pt>
                <c:pt idx="213">
                  <c:v>10.356503999999999</c:v>
                </c:pt>
                <c:pt idx="214">
                  <c:v>10.324748</c:v>
                </c:pt>
                <c:pt idx="215">
                  <c:v>10.294006</c:v>
                </c:pt>
                <c:pt idx="216">
                  <c:v>10.264296999999999</c:v>
                </c:pt>
                <c:pt idx="217">
                  <c:v>10.235643</c:v>
                </c:pt>
                <c:pt idx="218">
                  <c:v>10.208062</c:v>
                </c:pt>
                <c:pt idx="219">
                  <c:v>10.181573999999999</c:v>
                </c:pt>
                <c:pt idx="220">
                  <c:v>10.156195</c:v>
                </c:pt>
                <c:pt idx="221">
                  <c:v>10.131944000000001</c:v>
                </c:pt>
                <c:pt idx="222">
                  <c:v>10.108836999999999</c:v>
                </c:pt>
                <c:pt idx="223">
                  <c:v>10.086888</c:v>
                </c:pt>
                <c:pt idx="224">
                  <c:v>10.066114000000001</c:v>
                </c:pt>
                <c:pt idx="225">
                  <c:v>10.046526999999999</c:v>
                </c:pt>
                <c:pt idx="226">
                  <c:v>10.028142000000001</c:v>
                </c:pt>
                <c:pt idx="227">
                  <c:v>10.01097</c:v>
                </c:pt>
                <c:pt idx="228">
                  <c:v>9.9950232000000003</c:v>
                </c:pt>
                <c:pt idx="229">
                  <c:v>9.9803124000000007</c:v>
                </c:pt>
                <c:pt idx="230">
                  <c:v>9.9668475000000001</c:v>
                </c:pt>
                <c:pt idx="231">
                  <c:v>9.9546373999999993</c:v>
                </c:pt>
                <c:pt idx="232">
                  <c:v>9.9436903999999995</c:v>
                </c:pt>
                <c:pt idx="233">
                  <c:v>9.9340139000000001</c:v>
                </c:pt>
                <c:pt idx="234">
                  <c:v>9.9256142999999994</c:v>
                </c:pt>
                <c:pt idx="235">
                  <c:v>9.9184973999999997</c:v>
                </c:pt>
                <c:pt idx="236">
                  <c:v>9.912668</c:v>
                </c:pt>
                <c:pt idx="237">
                  <c:v>9.9081299000000005</c:v>
                </c:pt>
                <c:pt idx="238">
                  <c:v>9.9048862</c:v>
                </c:pt>
                <c:pt idx="239">
                  <c:v>9.9029390999999993</c:v>
                </c:pt>
                <c:pt idx="240">
                  <c:v>9.9022898999999995</c:v>
                </c:pt>
                <c:pt idx="241">
                  <c:v>9.9016407999999991</c:v>
                </c:pt>
                <c:pt idx="242">
                  <c:v>9.8996937000000003</c:v>
                </c:pt>
                <c:pt idx="243">
                  <c:v>9.8964500999999991</c:v>
                </c:pt>
                <c:pt idx="244">
                  <c:v>9.8919122000000002</c:v>
                </c:pt>
                <c:pt idx="245">
                  <c:v>9.8860832999999992</c:v>
                </c:pt>
                <c:pt idx="246">
                  <c:v>9.8789671999999999</c:v>
                </c:pt>
                <c:pt idx="247">
                  <c:v>9.8705691000000009</c:v>
                </c:pt>
                <c:pt idx="248">
                  <c:v>9.8608948000000005</c:v>
                </c:pt>
                <c:pt idx="249">
                  <c:v>9.8499510000000008</c:v>
                </c:pt>
                <c:pt idx="250">
                  <c:v>9.8377453999999993</c:v>
                </c:pt>
                <c:pt idx="251">
                  <c:v>9.8242864000000001</c:v>
                </c:pt>
                <c:pt idx="252">
                  <c:v>9.8095835000000005</c:v>
                </c:pt>
                <c:pt idx="253">
                  <c:v>9.7936467999999994</c:v>
                </c:pt>
                <c:pt idx="254">
                  <c:v>9.7764875999999994</c:v>
                </c:pt>
                <c:pt idx="255">
                  <c:v>9.7581176000000003</c:v>
                </c:pt>
                <c:pt idx="256">
                  <c:v>9.7385499000000006</c:v>
                </c:pt>
                <c:pt idx="257">
                  <c:v>9.7177979000000008</c:v>
                </c:pt>
                <c:pt idx="258">
                  <c:v>9.6958760999999996</c:v>
                </c:pt>
                <c:pt idx="259">
                  <c:v>9.6727998999999993</c:v>
                </c:pt>
                <c:pt idx="260">
                  <c:v>9.6485851999999994</c:v>
                </c:pt>
                <c:pt idx="261">
                  <c:v>9.6232488000000007</c:v>
                </c:pt>
                <c:pt idx="262">
                  <c:v>9.5968085999999992</c:v>
                </c:pt>
                <c:pt idx="263">
                  <c:v>9.5692827000000005</c:v>
                </c:pt>
                <c:pt idx="264">
                  <c:v>9.5406904000000008</c:v>
                </c:pt>
                <c:pt idx="265">
                  <c:v>9.5110516000000001</c:v>
                </c:pt>
                <c:pt idx="266">
                  <c:v>9.4803867999999998</c:v>
                </c:pt>
                <c:pt idx="267">
                  <c:v>9.4487173999999996</c:v>
                </c:pt>
                <c:pt idx="268">
                  <c:v>9.4160652999999996</c:v>
                </c:pt>
                <c:pt idx="269">
                  <c:v>9.3824532999999999</c:v>
                </c:pt>
                <c:pt idx="270">
                  <c:v>9.3479045999999997</c:v>
                </c:pt>
                <c:pt idx="271">
                  <c:v>9.3124433</c:v>
                </c:pt>
                <c:pt idx="272">
                  <c:v>9.2760938999999993</c:v>
                </c:pt>
                <c:pt idx="273">
                  <c:v>9.2388817000000003</c:v>
                </c:pt>
                <c:pt idx="274">
                  <c:v>9.2008325000000006</c:v>
                </c:pt>
                <c:pt idx="275">
                  <c:v>9.1619726000000004</c:v>
                </c:pt>
                <c:pt idx="276">
                  <c:v>9.1223290000000006</c:v>
                </c:pt>
                <c:pt idx="277">
                  <c:v>9.0819291</c:v>
                </c:pt>
                <c:pt idx="278">
                  <c:v>9.0408009000000007</c:v>
                </c:pt>
                <c:pt idx="279">
                  <c:v>8.9989728000000007</c:v>
                </c:pt>
                <c:pt idx="280">
                  <c:v>8.9564739000000007</c:v>
                </c:pt>
                <c:pt idx="281">
                  <c:v>8.9133334000000009</c:v>
                </c:pt>
                <c:pt idx="282">
                  <c:v>8.8695813000000001</c:v>
                </c:pt>
                <c:pt idx="283">
                  <c:v>8.8252477000000003</c:v>
                </c:pt>
                <c:pt idx="284">
                  <c:v>8.7803632</c:v>
                </c:pt>
                <c:pt idx="285">
                  <c:v>8.7349589000000005</c:v>
                </c:pt>
                <c:pt idx="286">
                  <c:v>8.6890661999999992</c:v>
                </c:pt>
                <c:pt idx="287">
                  <c:v>8.6427165000000006</c:v>
                </c:pt>
                <c:pt idx="288">
                  <c:v>8.5959420000000009</c:v>
                </c:pt>
                <c:pt idx="289">
                  <c:v>8.5487748000000003</c:v>
                </c:pt>
                <c:pt idx="290">
                  <c:v>8.5012474999999998</c:v>
                </c:pt>
                <c:pt idx="291">
                  <c:v>8.4533927999999996</c:v>
                </c:pt>
                <c:pt idx="292">
                  <c:v>8.4052436000000004</c:v>
                </c:pt>
                <c:pt idx="293">
                  <c:v>8.356833</c:v>
                </c:pt>
                <c:pt idx="294">
                  <c:v>8.3081943999999996</c:v>
                </c:pt>
                <c:pt idx="295">
                  <c:v>8.2593612000000007</c:v>
                </c:pt>
                <c:pt idx="296">
                  <c:v>8.2103669000000004</c:v>
                </c:pt>
                <c:pt idx="297">
                  <c:v>8.1612451999999998</c:v>
                </c:pt>
                <c:pt idx="298">
                  <c:v>8.1120298000000002</c:v>
                </c:pt>
                <c:pt idx="299">
                  <c:v>8.0627543999999993</c:v>
                </c:pt>
                <c:pt idx="300">
                  <c:v>8.0134529000000008</c:v>
                </c:pt>
                <c:pt idx="301">
                  <c:v>7.9641590999999998</c:v>
                </c:pt>
                <c:pt idx="302">
                  <c:v>7.9149067000000004</c:v>
                </c:pt>
                <c:pt idx="303">
                  <c:v>7.8657294999999996</c:v>
                </c:pt>
                <c:pt idx="304">
                  <c:v>7.8166611000000001</c:v>
                </c:pt>
                <c:pt idx="305">
                  <c:v>7.7677351000000003</c:v>
                </c:pt>
                <c:pt idx="306">
                  <c:v>7.718985</c:v>
                </c:pt>
                <c:pt idx="307">
                  <c:v>7.6704441000000001</c:v>
                </c:pt>
                <c:pt idx="308">
                  <c:v>7.6221455000000002</c:v>
                </c:pt>
                <c:pt idx="309">
                  <c:v>7.5741223</c:v>
                </c:pt>
                <c:pt idx="310">
                  <c:v>7.5264072000000004</c:v>
                </c:pt>
                <c:pt idx="311">
                  <c:v>7.4790327999999997</c:v>
                </c:pt>
                <c:pt idx="312">
                  <c:v>7.4320313999999996</c:v>
                </c:pt>
                <c:pt idx="313">
                  <c:v>7.3854350999999996</c:v>
                </c:pt>
                <c:pt idx="314">
                  <c:v>7.3392755000000003</c:v>
                </c:pt>
                <c:pt idx="315">
                  <c:v>7.2935841999999997</c:v>
                </c:pt>
                <c:pt idx="316">
                  <c:v>7.2483921999999996</c:v>
                </c:pt>
                <c:pt idx="317">
                  <c:v>7.2037303000000001</c:v>
                </c:pt>
                <c:pt idx="318">
                  <c:v>7.1596289000000004</c:v>
                </c:pt>
                <c:pt idx="319">
                  <c:v>7.1161180000000002</c:v>
                </c:pt>
                <c:pt idx="320">
                  <c:v>7.0732270000000002</c:v>
                </c:pt>
                <c:pt idx="321">
                  <c:v>7.0309853000000002</c:v>
                </c:pt>
                <c:pt idx="322">
                  <c:v>6.9894214000000003</c:v>
                </c:pt>
                <c:pt idx="323">
                  <c:v>6.9485636</c:v>
                </c:pt>
                <c:pt idx="324">
                  <c:v>6.9084395000000001</c:v>
                </c:pt>
                <c:pt idx="325">
                  <c:v>6.8690765000000003</c:v>
                </c:pt>
                <c:pt idx="326">
                  <c:v>6.8305011999999996</c:v>
                </c:pt>
                <c:pt idx="327">
                  <c:v>6.7927397999999997</c:v>
                </c:pt>
                <c:pt idx="328">
                  <c:v>6.7558176999999997</c:v>
                </c:pt>
                <c:pt idx="329">
                  <c:v>6.7197601000000002</c:v>
                </c:pt>
                <c:pt idx="330">
                  <c:v>6.6845914000000004</c:v>
                </c:pt>
                <c:pt idx="331">
                  <c:v>6.6503353000000001</c:v>
                </c:pt>
                <c:pt idx="332">
                  <c:v>6.6170150000000003</c:v>
                </c:pt>
                <c:pt idx="333">
                  <c:v>6.5846530999999997</c:v>
                </c:pt>
                <c:pt idx="334">
                  <c:v>6.5532713999999999</c:v>
                </c:pt>
                <c:pt idx="335">
                  <c:v>6.5228912000000001</c:v>
                </c:pt>
                <c:pt idx="336">
                  <c:v>6.4935330000000002</c:v>
                </c:pt>
                <c:pt idx="337">
                  <c:v>6.4652165999999998</c:v>
                </c:pt>
                <c:pt idx="338">
                  <c:v>6.4379612000000002</c:v>
                </c:pt>
                <c:pt idx="339">
                  <c:v>6.4117850000000001</c:v>
                </c:pt>
                <c:pt idx="340">
                  <c:v>6.3867058999999999</c:v>
                </c:pt>
                <c:pt idx="341">
                  <c:v>6.3627408000000001</c:v>
                </c:pt>
                <c:pt idx="342">
                  <c:v>6.3399057000000001</c:v>
                </c:pt>
                <c:pt idx="343">
                  <c:v>6.3182160999999999</c:v>
                </c:pt>
                <c:pt idx="344">
                  <c:v>6.2976866999999999</c:v>
                </c:pt>
                <c:pt idx="345">
                  <c:v>6.2783312000000002</c:v>
                </c:pt>
                <c:pt idx="346">
                  <c:v>6.2601627999999998</c:v>
                </c:pt>
                <c:pt idx="347">
                  <c:v>6.2431935999999997</c:v>
                </c:pt>
                <c:pt idx="348">
                  <c:v>6.2274351000000001</c:v>
                </c:pt>
                <c:pt idx="349">
                  <c:v>6.2128978999999998</c:v>
                </c:pt>
                <c:pt idx="350">
                  <c:v>6.1995918000000003</c:v>
                </c:pt>
                <c:pt idx="351">
                  <c:v>6.1875258999999998</c:v>
                </c:pt>
                <c:pt idx="352">
                  <c:v>6.1767080999999999</c:v>
                </c:pt>
                <c:pt idx="353">
                  <c:v>6.1671456999999998</c:v>
                </c:pt>
                <c:pt idx="354">
                  <c:v>6.1588453000000003</c:v>
                </c:pt>
                <c:pt idx="355">
                  <c:v>6.1518123999999998</c:v>
                </c:pt>
                <c:pt idx="356">
                  <c:v>6.1460518000000004</c:v>
                </c:pt>
                <c:pt idx="357">
                  <c:v>6.1415671999999999</c:v>
                </c:pt>
                <c:pt idx="358">
                  <c:v>6.1383618000000002</c:v>
                </c:pt>
                <c:pt idx="359">
                  <c:v>6.1364377000000001</c:v>
                </c:pt>
                <c:pt idx="360">
                  <c:v>6.1357961999999997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49-CC4D-AFA5-4FA9889FCCB0}"/>
            </c:ext>
          </c:extLst>
        </c:ser>
        <c:ser>
          <c:idx val="2"/>
          <c:order val="2"/>
          <c:tx>
            <c:strRef>
              <c:f>'2D'!$H$1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'2D'!$H$2:$H$362</c:f>
              <c:numCache>
                <c:formatCode>General</c:formatCode>
                <c:ptCount val="361"/>
                <c:pt idx="0">
                  <c:v>-26.510795999999999</c:v>
                </c:pt>
                <c:pt idx="1">
                  <c:v>-26.510708999999999</c:v>
                </c:pt>
                <c:pt idx="2">
                  <c:v>-26.510446000000002</c:v>
                </c:pt>
                <c:pt idx="3">
                  <c:v>-26.510007999999999</c:v>
                </c:pt>
                <c:pt idx="4">
                  <c:v>-26.509395000000001</c:v>
                </c:pt>
                <c:pt idx="5">
                  <c:v>-26.508609</c:v>
                </c:pt>
                <c:pt idx="6">
                  <c:v>-26.507649000000001</c:v>
                </c:pt>
                <c:pt idx="7">
                  <c:v>-26.506518</c:v>
                </c:pt>
                <c:pt idx="8">
                  <c:v>-26.505216000000001</c:v>
                </c:pt>
                <c:pt idx="9">
                  <c:v>-26.503744000000001</c:v>
                </c:pt>
                <c:pt idx="10">
                  <c:v>-26.502103999999999</c:v>
                </c:pt>
                <c:pt idx="11">
                  <c:v>-26.500297</c:v>
                </c:pt>
                <c:pt idx="12">
                  <c:v>-26.498327</c:v>
                </c:pt>
                <c:pt idx="13">
                  <c:v>-26.496193999999999</c:v>
                </c:pt>
                <c:pt idx="14">
                  <c:v>-26.4939</c:v>
                </c:pt>
                <c:pt idx="15">
                  <c:v>-26.491448999999999</c:v>
                </c:pt>
                <c:pt idx="16">
                  <c:v>-26.488842999999999</c:v>
                </c:pt>
                <c:pt idx="17">
                  <c:v>-26.486083000000001</c:v>
                </c:pt>
                <c:pt idx="18">
                  <c:v>-26.483174000000002</c:v>
                </c:pt>
                <c:pt idx="19">
                  <c:v>-26.480118000000001</c:v>
                </c:pt>
                <c:pt idx="20">
                  <c:v>-26.476918000000001</c:v>
                </c:pt>
                <c:pt idx="21">
                  <c:v>-26.473576999999999</c:v>
                </c:pt>
                <c:pt idx="22">
                  <c:v>-26.470099000000001</c:v>
                </c:pt>
                <c:pt idx="23">
                  <c:v>-26.466487999999998</c:v>
                </c:pt>
                <c:pt idx="24">
                  <c:v>-26.462745999999999</c:v>
                </c:pt>
                <c:pt idx="25">
                  <c:v>-26.458877000000001</c:v>
                </c:pt>
                <c:pt idx="26">
                  <c:v>-26.454885999999998</c:v>
                </c:pt>
                <c:pt idx="27">
                  <c:v>-26.450776000000001</c:v>
                </c:pt>
                <c:pt idx="28">
                  <c:v>-26.446550999999999</c:v>
                </c:pt>
                <c:pt idx="29">
                  <c:v>-26.442215000000001</c:v>
                </c:pt>
                <c:pt idx="30">
                  <c:v>-26.437773</c:v>
                </c:pt>
                <c:pt idx="31">
                  <c:v>-26.433228</c:v>
                </c:pt>
                <c:pt idx="32">
                  <c:v>-26.428585999999999</c:v>
                </c:pt>
                <c:pt idx="33">
                  <c:v>-26.423849000000001</c:v>
                </c:pt>
                <c:pt idx="34">
                  <c:v>-26.419024</c:v>
                </c:pt>
                <c:pt idx="35">
                  <c:v>-26.414114000000001</c:v>
                </c:pt>
                <c:pt idx="36">
                  <c:v>-26.409123999999998</c:v>
                </c:pt>
                <c:pt idx="37">
                  <c:v>-26.404057999999999</c:v>
                </c:pt>
                <c:pt idx="38">
                  <c:v>-26.398921000000001</c:v>
                </c:pt>
                <c:pt idx="39">
                  <c:v>-26.393718</c:v>
                </c:pt>
                <c:pt idx="40">
                  <c:v>-26.388452999999998</c:v>
                </c:pt>
                <c:pt idx="41">
                  <c:v>-26.383130999999999</c:v>
                </c:pt>
                <c:pt idx="42">
                  <c:v>-26.377756999999999</c:v>
                </c:pt>
                <c:pt idx="43">
                  <c:v>-26.372335</c:v>
                </c:pt>
                <c:pt idx="44">
                  <c:v>-26.366869999999999</c:v>
                </c:pt>
                <c:pt idx="45">
                  <c:v>-26.361367000000001</c:v>
                </c:pt>
                <c:pt idx="46">
                  <c:v>-26.355829</c:v>
                </c:pt>
                <c:pt idx="47">
                  <c:v>-26.350263000000002</c:v>
                </c:pt>
                <c:pt idx="48">
                  <c:v>-26.344673</c:v>
                </c:pt>
                <c:pt idx="49">
                  <c:v>-26.339061999999998</c:v>
                </c:pt>
                <c:pt idx="50">
                  <c:v>-26.333435999999999</c:v>
                </c:pt>
                <c:pt idx="51">
                  <c:v>-26.327798999999999</c:v>
                </c:pt>
                <c:pt idx="52">
                  <c:v>-26.322156</c:v>
                </c:pt>
                <c:pt idx="53">
                  <c:v>-26.316510999999998</c:v>
                </c:pt>
                <c:pt idx="54">
                  <c:v>-26.310867999999999</c:v>
                </c:pt>
                <c:pt idx="55">
                  <c:v>-26.305230999999999</c:v>
                </c:pt>
                <c:pt idx="56">
                  <c:v>-26.299605</c:v>
                </c:pt>
                <c:pt idx="57">
                  <c:v>-26.293994000000001</c:v>
                </c:pt>
                <c:pt idx="58">
                  <c:v>-26.288402000000001</c:v>
                </c:pt>
                <c:pt idx="59">
                  <c:v>-26.282831999999999</c:v>
                </c:pt>
                <c:pt idx="60">
                  <c:v>-26.277290000000001</c:v>
                </c:pt>
                <c:pt idx="61">
                  <c:v>-26.271778000000001</c:v>
                </c:pt>
                <c:pt idx="62">
                  <c:v>-26.266300999999999</c:v>
                </c:pt>
                <c:pt idx="63">
                  <c:v>-26.260860999999998</c:v>
                </c:pt>
                <c:pt idx="64">
                  <c:v>-26.255464</c:v>
                </c:pt>
                <c:pt idx="65">
                  <c:v>-26.250111</c:v>
                </c:pt>
                <c:pt idx="66">
                  <c:v>-26.244807000000002</c:v>
                </c:pt>
                <c:pt idx="67">
                  <c:v>-26.239553999999998</c:v>
                </c:pt>
                <c:pt idx="68">
                  <c:v>-26.234356999999999</c:v>
                </c:pt>
                <c:pt idx="69">
                  <c:v>-26.229217999999999</c:v>
                </c:pt>
                <c:pt idx="70">
                  <c:v>-26.224139000000001</c:v>
                </c:pt>
                <c:pt idx="71">
                  <c:v>-26.219124999999998</c:v>
                </c:pt>
                <c:pt idx="72">
                  <c:v>-26.214178</c:v>
                </c:pt>
                <c:pt idx="73">
                  <c:v>-26.209299999999999</c:v>
                </c:pt>
                <c:pt idx="74">
                  <c:v>-26.204494</c:v>
                </c:pt>
                <c:pt idx="75">
                  <c:v>-26.199763000000001</c:v>
                </c:pt>
                <c:pt idx="76">
                  <c:v>-26.195108999999999</c:v>
                </c:pt>
                <c:pt idx="77">
                  <c:v>-26.190534</c:v>
                </c:pt>
                <c:pt idx="78">
                  <c:v>-26.186040999999999</c:v>
                </c:pt>
                <c:pt idx="79">
                  <c:v>-26.181630999999999</c:v>
                </c:pt>
                <c:pt idx="80">
                  <c:v>-26.177306999999999</c:v>
                </c:pt>
                <c:pt idx="81">
                  <c:v>-26.173071</c:v>
                </c:pt>
                <c:pt idx="82">
                  <c:v>-26.168925000000002</c:v>
                </c:pt>
                <c:pt idx="83">
                  <c:v>-26.164868999999999</c:v>
                </c:pt>
                <c:pt idx="84">
                  <c:v>-26.160907000000002</c:v>
                </c:pt>
                <c:pt idx="85">
                  <c:v>-26.157039000000001</c:v>
                </c:pt>
                <c:pt idx="86">
                  <c:v>-26.153268000000001</c:v>
                </c:pt>
                <c:pt idx="87">
                  <c:v>-26.149592999999999</c:v>
                </c:pt>
                <c:pt idx="88">
                  <c:v>-26.146018000000002</c:v>
                </c:pt>
                <c:pt idx="89">
                  <c:v>-26.142541999999999</c:v>
                </c:pt>
                <c:pt idx="90">
                  <c:v>-26.139168000000002</c:v>
                </c:pt>
                <c:pt idx="91">
                  <c:v>-26.135895999999999</c:v>
                </c:pt>
                <c:pt idx="92">
                  <c:v>-26.132726999999999</c:v>
                </c:pt>
                <c:pt idx="93">
                  <c:v>-26.129663000000001</c:v>
                </c:pt>
                <c:pt idx="94">
                  <c:v>-26.126704</c:v>
                </c:pt>
                <c:pt idx="95">
                  <c:v>-26.123850999999998</c:v>
                </c:pt>
                <c:pt idx="96">
                  <c:v>-26.121105</c:v>
                </c:pt>
                <c:pt idx="97">
                  <c:v>-26.118466000000002</c:v>
                </c:pt>
                <c:pt idx="98">
                  <c:v>-26.115936000000001</c:v>
                </c:pt>
                <c:pt idx="99">
                  <c:v>-26.113515</c:v>
                </c:pt>
                <c:pt idx="100">
                  <c:v>-26.111203</c:v>
                </c:pt>
                <c:pt idx="101">
                  <c:v>-26.109000999999999</c:v>
                </c:pt>
                <c:pt idx="102">
                  <c:v>-26.106909999999999</c:v>
                </c:pt>
                <c:pt idx="103">
                  <c:v>-26.104928999999998</c:v>
                </c:pt>
                <c:pt idx="104">
                  <c:v>-26.103059999999999</c:v>
                </c:pt>
                <c:pt idx="105">
                  <c:v>-26.101303000000001</c:v>
                </c:pt>
                <c:pt idx="106">
                  <c:v>-26.099657000000001</c:v>
                </c:pt>
                <c:pt idx="107">
                  <c:v>-26.098123999999999</c:v>
                </c:pt>
                <c:pt idx="108">
                  <c:v>-26.096703999999999</c:v>
                </c:pt>
                <c:pt idx="109">
                  <c:v>-26.095396000000001</c:v>
                </c:pt>
                <c:pt idx="110">
                  <c:v>-26.094201999999999</c:v>
                </c:pt>
                <c:pt idx="111">
                  <c:v>-26.093119999999999</c:v>
                </c:pt>
                <c:pt idx="112">
                  <c:v>-26.092151999999999</c:v>
                </c:pt>
                <c:pt idx="113">
                  <c:v>-26.091297999999998</c:v>
                </c:pt>
                <c:pt idx="114">
                  <c:v>-26.090557</c:v>
                </c:pt>
                <c:pt idx="115">
                  <c:v>-26.089929999999999</c:v>
                </c:pt>
                <c:pt idx="116">
                  <c:v>-26.089417000000001</c:v>
                </c:pt>
                <c:pt idx="117">
                  <c:v>-26.089017999999999</c:v>
                </c:pt>
                <c:pt idx="118">
                  <c:v>-26.088733000000001</c:v>
                </c:pt>
                <c:pt idx="119">
                  <c:v>-26.088562</c:v>
                </c:pt>
                <c:pt idx="120">
                  <c:v>-26.088505000000001</c:v>
                </c:pt>
                <c:pt idx="121">
                  <c:v>-26.088533999999999</c:v>
                </c:pt>
                <c:pt idx="122">
                  <c:v>-26.088619000000001</c:v>
                </c:pt>
                <c:pt idx="123">
                  <c:v>-26.088761999999999</c:v>
                </c:pt>
                <c:pt idx="124">
                  <c:v>-26.088961000000001</c:v>
                </c:pt>
                <c:pt idx="125">
                  <c:v>-26.089217000000001</c:v>
                </c:pt>
                <c:pt idx="126">
                  <c:v>-26.08953</c:v>
                </c:pt>
                <c:pt idx="127">
                  <c:v>-26.0899</c:v>
                </c:pt>
                <c:pt idx="128">
                  <c:v>-26.090326000000001</c:v>
                </c:pt>
                <c:pt idx="129">
                  <c:v>-26.090807999999999</c:v>
                </c:pt>
                <c:pt idx="130">
                  <c:v>-26.091346999999999</c:v>
                </c:pt>
                <c:pt idx="131">
                  <c:v>-26.091940999999998</c:v>
                </c:pt>
                <c:pt idx="132">
                  <c:v>-26.092590999999999</c:v>
                </c:pt>
                <c:pt idx="133">
                  <c:v>-26.093295999999999</c:v>
                </c:pt>
                <c:pt idx="134">
                  <c:v>-26.094056999999999</c:v>
                </c:pt>
                <c:pt idx="135">
                  <c:v>-26.094871999999999</c:v>
                </c:pt>
                <c:pt idx="136">
                  <c:v>-26.095741</c:v>
                </c:pt>
                <c:pt idx="137">
                  <c:v>-26.096664000000001</c:v>
                </c:pt>
                <c:pt idx="138">
                  <c:v>-26.097640999999999</c:v>
                </c:pt>
                <c:pt idx="139">
                  <c:v>-26.098671</c:v>
                </c:pt>
                <c:pt idx="140">
                  <c:v>-26.099754000000001</c:v>
                </c:pt>
                <c:pt idx="141">
                  <c:v>-26.100888999999999</c:v>
                </c:pt>
                <c:pt idx="142">
                  <c:v>-26.102074999999999</c:v>
                </c:pt>
                <c:pt idx="143">
                  <c:v>-26.103313</c:v>
                </c:pt>
                <c:pt idx="144">
                  <c:v>-26.104600999999999</c:v>
                </c:pt>
                <c:pt idx="145">
                  <c:v>-26.105938999999999</c:v>
                </c:pt>
                <c:pt idx="146">
                  <c:v>-26.107327000000002</c:v>
                </c:pt>
                <c:pt idx="147">
                  <c:v>-26.108763</c:v>
                </c:pt>
                <c:pt idx="148">
                  <c:v>-26.110247000000001</c:v>
                </c:pt>
                <c:pt idx="149">
                  <c:v>-26.111778999999999</c:v>
                </c:pt>
                <c:pt idx="150">
                  <c:v>-26.113357000000001</c:v>
                </c:pt>
                <c:pt idx="151">
                  <c:v>-26.114981</c:v>
                </c:pt>
                <c:pt idx="152">
                  <c:v>-26.116648999999999</c:v>
                </c:pt>
                <c:pt idx="153">
                  <c:v>-26.118362000000001</c:v>
                </c:pt>
                <c:pt idx="154">
                  <c:v>-26.120118000000002</c:v>
                </c:pt>
                <c:pt idx="155">
                  <c:v>-26.121915999999999</c:v>
                </c:pt>
                <c:pt idx="156">
                  <c:v>-26.123756</c:v>
                </c:pt>
                <c:pt idx="157">
                  <c:v>-26.125636</c:v>
                </c:pt>
                <c:pt idx="158">
                  <c:v>-26.127555999999998</c:v>
                </c:pt>
                <c:pt idx="159">
                  <c:v>-26.129514</c:v>
                </c:pt>
                <c:pt idx="160">
                  <c:v>-26.131509000000001</c:v>
                </c:pt>
                <c:pt idx="161">
                  <c:v>-26.13354</c:v>
                </c:pt>
                <c:pt idx="162">
                  <c:v>-26.135605999999999</c:v>
                </c:pt>
                <c:pt idx="163">
                  <c:v>-26.137706000000001</c:v>
                </c:pt>
                <c:pt idx="164">
                  <c:v>-26.139838999999998</c:v>
                </c:pt>
                <c:pt idx="165">
                  <c:v>-26.142004</c:v>
                </c:pt>
                <c:pt idx="166">
                  <c:v>-26.144197999999999</c:v>
                </c:pt>
                <c:pt idx="167">
                  <c:v>-26.146421</c:v>
                </c:pt>
                <c:pt idx="168">
                  <c:v>-26.148672000000001</c:v>
                </c:pt>
                <c:pt idx="169">
                  <c:v>-26.150949000000001</c:v>
                </c:pt>
                <c:pt idx="170">
                  <c:v>-26.153251000000001</c:v>
                </c:pt>
                <c:pt idx="171">
                  <c:v>-26.155576</c:v>
                </c:pt>
                <c:pt idx="172">
                  <c:v>-26.157924000000001</c:v>
                </c:pt>
                <c:pt idx="173">
                  <c:v>-26.160291000000001</c:v>
                </c:pt>
                <c:pt idx="174">
                  <c:v>-26.162678</c:v>
                </c:pt>
                <c:pt idx="175">
                  <c:v>-26.165082000000002</c:v>
                </c:pt>
                <c:pt idx="176">
                  <c:v>-26.167501999999999</c:v>
                </c:pt>
                <c:pt idx="177">
                  <c:v>-26.169936</c:v>
                </c:pt>
                <c:pt idx="178">
                  <c:v>-26.172381999999999</c:v>
                </c:pt>
                <c:pt idx="179">
                  <c:v>-26.17484</c:v>
                </c:pt>
                <c:pt idx="180">
                  <c:v>-26.177306999999999</c:v>
                </c:pt>
                <c:pt idx="181">
                  <c:v>-26.179781999999999</c:v>
                </c:pt>
                <c:pt idx="182">
                  <c:v>-26.182262999999999</c:v>
                </c:pt>
                <c:pt idx="183">
                  <c:v>-26.184747999999999</c:v>
                </c:pt>
                <c:pt idx="184">
                  <c:v>-26.187235000000001</c:v>
                </c:pt>
                <c:pt idx="185">
                  <c:v>-26.189723000000001</c:v>
                </c:pt>
                <c:pt idx="186">
                  <c:v>-26.192209999999999</c:v>
                </c:pt>
                <c:pt idx="187">
                  <c:v>-26.194694999999999</c:v>
                </c:pt>
                <c:pt idx="188">
                  <c:v>-26.197174</c:v>
                </c:pt>
                <c:pt idx="189">
                  <c:v>-26.199646999999999</c:v>
                </c:pt>
                <c:pt idx="190">
                  <c:v>-26.202112</c:v>
                </c:pt>
                <c:pt idx="191">
                  <c:v>-26.204567000000001</c:v>
                </c:pt>
                <c:pt idx="192">
                  <c:v>-26.20701</c:v>
                </c:pt>
                <c:pt idx="193">
                  <c:v>-26.209439</c:v>
                </c:pt>
                <c:pt idx="194">
                  <c:v>-26.211852</c:v>
                </c:pt>
                <c:pt idx="195">
                  <c:v>-26.214248000000001</c:v>
                </c:pt>
                <c:pt idx="196">
                  <c:v>-26.216625000000001</c:v>
                </c:pt>
                <c:pt idx="197">
                  <c:v>-26.218979999999998</c:v>
                </c:pt>
                <c:pt idx="198">
                  <c:v>-26.221312999999999</c:v>
                </c:pt>
                <c:pt idx="199">
                  <c:v>-26.22362</c:v>
                </c:pt>
                <c:pt idx="200">
                  <c:v>-26.225901</c:v>
                </c:pt>
                <c:pt idx="201">
                  <c:v>-26.228152999999999</c:v>
                </c:pt>
                <c:pt idx="202">
                  <c:v>-26.230374999999999</c:v>
                </c:pt>
                <c:pt idx="203">
                  <c:v>-26.232565000000001</c:v>
                </c:pt>
                <c:pt idx="204">
                  <c:v>-26.234721</c:v>
                </c:pt>
                <c:pt idx="205">
                  <c:v>-26.236840999999998</c:v>
                </c:pt>
                <c:pt idx="206">
                  <c:v>-26.238924000000001</c:v>
                </c:pt>
                <c:pt idx="207">
                  <c:v>-26.240967999999999</c:v>
                </c:pt>
                <c:pt idx="208">
                  <c:v>-26.242971000000001</c:v>
                </c:pt>
                <c:pt idx="209">
                  <c:v>-26.244931999999999</c:v>
                </c:pt>
                <c:pt idx="210">
                  <c:v>-26.246848</c:v>
                </c:pt>
                <c:pt idx="211">
                  <c:v>-26.248719000000001</c:v>
                </c:pt>
                <c:pt idx="212">
                  <c:v>-26.250541999999999</c:v>
                </c:pt>
                <c:pt idx="213">
                  <c:v>-26.252316</c:v>
                </c:pt>
                <c:pt idx="214">
                  <c:v>-26.25404</c:v>
                </c:pt>
                <c:pt idx="215">
                  <c:v>-26.255711999999999</c:v>
                </c:pt>
                <c:pt idx="216">
                  <c:v>-26.257331000000001</c:v>
                </c:pt>
                <c:pt idx="217">
                  <c:v>-26.258894999999999</c:v>
                </c:pt>
                <c:pt idx="218">
                  <c:v>-26.260403</c:v>
                </c:pt>
                <c:pt idx="219">
                  <c:v>-26.261854</c:v>
                </c:pt>
                <c:pt idx="220">
                  <c:v>-26.263245999999999</c:v>
                </c:pt>
                <c:pt idx="221">
                  <c:v>-26.264578</c:v>
                </c:pt>
                <c:pt idx="222">
                  <c:v>-26.26585</c:v>
                </c:pt>
                <c:pt idx="223">
                  <c:v>-26.267059</c:v>
                </c:pt>
                <c:pt idx="224">
                  <c:v>-26.268204000000001</c:v>
                </c:pt>
                <c:pt idx="225">
                  <c:v>-26.269286000000001</c:v>
                </c:pt>
                <c:pt idx="226">
                  <c:v>-26.270302000000001</c:v>
                </c:pt>
                <c:pt idx="227">
                  <c:v>-26.271253000000002</c:v>
                </c:pt>
                <c:pt idx="228">
                  <c:v>-26.272136</c:v>
                </c:pt>
                <c:pt idx="229">
                  <c:v>-26.272952</c:v>
                </c:pt>
                <c:pt idx="230">
                  <c:v>-26.273699000000001</c:v>
                </c:pt>
                <c:pt idx="231">
                  <c:v>-26.274377000000001</c:v>
                </c:pt>
                <c:pt idx="232">
                  <c:v>-26.274985999999998</c:v>
                </c:pt>
                <c:pt idx="233">
                  <c:v>-26.275524000000001</c:v>
                </c:pt>
                <c:pt idx="234">
                  <c:v>-26.275991000000001</c:v>
                </c:pt>
                <c:pt idx="235">
                  <c:v>-26.276387</c:v>
                </c:pt>
                <c:pt idx="236">
                  <c:v>-26.276712</c:v>
                </c:pt>
                <c:pt idx="237">
                  <c:v>-26.276965000000001</c:v>
                </c:pt>
                <c:pt idx="238">
                  <c:v>-26.277145000000001</c:v>
                </c:pt>
                <c:pt idx="239">
                  <c:v>-26.277253999999999</c:v>
                </c:pt>
                <c:pt idx="240">
                  <c:v>-26.277290000000001</c:v>
                </c:pt>
                <c:pt idx="241">
                  <c:v>-26.277325999999999</c:v>
                </c:pt>
                <c:pt idx="242">
                  <c:v>-26.277435000000001</c:v>
                </c:pt>
                <c:pt idx="243">
                  <c:v>-26.277615000000001</c:v>
                </c:pt>
                <c:pt idx="244">
                  <c:v>-26.277868000000002</c:v>
                </c:pt>
                <c:pt idx="245">
                  <c:v>-26.278193999999999</c:v>
                </c:pt>
                <c:pt idx="246">
                  <c:v>-26.278590999999999</c:v>
                </c:pt>
                <c:pt idx="247">
                  <c:v>-26.279059</c:v>
                </c:pt>
                <c:pt idx="248">
                  <c:v>-26.279599999999999</c:v>
                </c:pt>
                <c:pt idx="249">
                  <c:v>-26.280211000000001</c:v>
                </c:pt>
                <c:pt idx="250">
                  <c:v>-26.280894</c:v>
                </c:pt>
                <c:pt idx="251">
                  <c:v>-26.281647</c:v>
                </c:pt>
                <c:pt idx="252">
                  <c:v>-26.28247</c:v>
                </c:pt>
                <c:pt idx="253">
                  <c:v>-26.283363999999999</c:v>
                </c:pt>
                <c:pt idx="254">
                  <c:v>-26.284327000000001</c:v>
                </c:pt>
                <c:pt idx="255">
                  <c:v>-26.285359</c:v>
                </c:pt>
                <c:pt idx="256">
                  <c:v>-26.286459000000001</c:v>
                </c:pt>
                <c:pt idx="257">
                  <c:v>-26.287627000000001</c:v>
                </c:pt>
                <c:pt idx="258">
                  <c:v>-26.288862999999999</c:v>
                </c:pt>
                <c:pt idx="259">
                  <c:v>-26.290165999999999</c:v>
                </c:pt>
                <c:pt idx="260">
                  <c:v>-26.291533999999999</c:v>
                </c:pt>
                <c:pt idx="261">
                  <c:v>-26.292968999999999</c:v>
                </c:pt>
                <c:pt idx="262">
                  <c:v>-26.294467000000001</c:v>
                </c:pt>
                <c:pt idx="263">
                  <c:v>-26.296029999999998</c:v>
                </c:pt>
                <c:pt idx="264">
                  <c:v>-26.297656</c:v>
                </c:pt>
                <c:pt idx="265">
                  <c:v>-26.299344999999999</c:v>
                </c:pt>
                <c:pt idx="266">
                  <c:v>-26.301095</c:v>
                </c:pt>
                <c:pt idx="267">
                  <c:v>-26.302904999999999</c:v>
                </c:pt>
                <c:pt idx="268">
                  <c:v>-26.304776</c:v>
                </c:pt>
                <c:pt idx="269">
                  <c:v>-26.306705000000001</c:v>
                </c:pt>
                <c:pt idx="270">
                  <c:v>-26.308691</c:v>
                </c:pt>
                <c:pt idx="271">
                  <c:v>-26.310734</c:v>
                </c:pt>
                <c:pt idx="272">
                  <c:v>-26.312833000000001</c:v>
                </c:pt>
                <c:pt idx="273">
                  <c:v>-26.314986000000001</c:v>
                </c:pt>
                <c:pt idx="274">
                  <c:v>-26.317191999999999</c:v>
                </c:pt>
                <c:pt idx="275">
                  <c:v>-26.31945</c:v>
                </c:pt>
                <c:pt idx="276">
                  <c:v>-26.321757999999999</c:v>
                </c:pt>
                <c:pt idx="277">
                  <c:v>-26.324117000000001</c:v>
                </c:pt>
                <c:pt idx="278">
                  <c:v>-26.326523000000002</c:v>
                </c:pt>
                <c:pt idx="279">
                  <c:v>-26.328976000000001</c:v>
                </c:pt>
                <c:pt idx="280">
                  <c:v>-26.331474</c:v>
                </c:pt>
                <c:pt idx="281">
                  <c:v>-26.334015999999998</c:v>
                </c:pt>
                <c:pt idx="282">
                  <c:v>-26.336600000000001</c:v>
                </c:pt>
                <c:pt idx="283">
                  <c:v>-26.339224999999999</c:v>
                </c:pt>
                <c:pt idx="284">
                  <c:v>-26.341889999999999</c:v>
                </c:pt>
                <c:pt idx="285">
                  <c:v>-26.344591999999999</c:v>
                </c:pt>
                <c:pt idx="286">
                  <c:v>-26.347329999999999</c:v>
                </c:pt>
                <c:pt idx="287">
                  <c:v>-26.350103000000001</c:v>
                </c:pt>
                <c:pt idx="288">
                  <c:v>-26.352907999999999</c:v>
                </c:pt>
                <c:pt idx="289">
                  <c:v>-26.355744000000001</c:v>
                </c:pt>
                <c:pt idx="290">
                  <c:v>-26.358609000000001</c:v>
                </c:pt>
                <c:pt idx="291">
                  <c:v>-26.361502000000002</c:v>
                </c:pt>
                <c:pt idx="292">
                  <c:v>-26.364419999999999</c:v>
                </c:pt>
                <c:pt idx="293">
                  <c:v>-26.367362</c:v>
                </c:pt>
                <c:pt idx="294">
                  <c:v>-26.370325999999999</c:v>
                </c:pt>
                <c:pt idx="295">
                  <c:v>-26.373308999999999</c:v>
                </c:pt>
                <c:pt idx="296">
                  <c:v>-26.37631</c:v>
                </c:pt>
                <c:pt idx="297">
                  <c:v>-26.379327</c:v>
                </c:pt>
                <c:pt idx="298">
                  <c:v>-26.382358</c:v>
                </c:pt>
                <c:pt idx="299">
                  <c:v>-26.385401000000002</c:v>
                </c:pt>
                <c:pt idx="300">
                  <c:v>-26.388452999999998</c:v>
                </c:pt>
                <c:pt idx="301">
                  <c:v>-26.391513</c:v>
                </c:pt>
                <c:pt idx="302">
                  <c:v>-26.394579</c:v>
                </c:pt>
                <c:pt idx="303">
                  <c:v>-26.397648</c:v>
                </c:pt>
                <c:pt idx="304">
                  <c:v>-26.400718000000001</c:v>
                </c:pt>
                <c:pt idx="305">
                  <c:v>-26.403787999999999</c:v>
                </c:pt>
                <c:pt idx="306">
                  <c:v>-26.406853999999999</c:v>
                </c:pt>
                <c:pt idx="307">
                  <c:v>-26.409915000000002</c:v>
                </c:pt>
                <c:pt idx="308">
                  <c:v>-26.412969</c:v>
                </c:pt>
                <c:pt idx="309">
                  <c:v>-26.416013</c:v>
                </c:pt>
                <c:pt idx="310">
                  <c:v>-26.419045000000001</c:v>
                </c:pt>
                <c:pt idx="311">
                  <c:v>-26.422063999999999</c:v>
                </c:pt>
                <c:pt idx="312">
                  <c:v>-26.425065</c:v>
                </c:pt>
                <c:pt idx="313">
                  <c:v>-26.428049000000001</c:v>
                </c:pt>
                <c:pt idx="314">
                  <c:v>-26.431011000000002</c:v>
                </c:pt>
                <c:pt idx="315">
                  <c:v>-26.433951</c:v>
                </c:pt>
                <c:pt idx="316">
                  <c:v>-26.436865999999998</c:v>
                </c:pt>
                <c:pt idx="317">
                  <c:v>-26.439753</c:v>
                </c:pt>
                <c:pt idx="318">
                  <c:v>-26.442609999999998</c:v>
                </c:pt>
                <c:pt idx="319">
                  <c:v>-26.445435</c:v>
                </c:pt>
                <c:pt idx="320">
                  <c:v>-26.448226999999999</c:v>
                </c:pt>
                <c:pt idx="321">
                  <c:v>-26.450982</c:v>
                </c:pt>
                <c:pt idx="322">
                  <c:v>-26.453699</c:v>
                </c:pt>
                <c:pt idx="323">
                  <c:v>-26.456375999999999</c:v>
                </c:pt>
                <c:pt idx="324">
                  <c:v>-26.459009999999999</c:v>
                </c:pt>
                <c:pt idx="325">
                  <c:v>-26.461599</c:v>
                </c:pt>
                <c:pt idx="326">
                  <c:v>-26.464141999999999</c:v>
                </c:pt>
                <c:pt idx="327">
                  <c:v>-26.466636000000001</c:v>
                </c:pt>
                <c:pt idx="328">
                  <c:v>-26.469079000000001</c:v>
                </c:pt>
                <c:pt idx="329">
                  <c:v>-26.471468999999999</c:v>
                </c:pt>
                <c:pt idx="330">
                  <c:v>-26.473804999999999</c:v>
                </c:pt>
                <c:pt idx="331">
                  <c:v>-26.476084</c:v>
                </c:pt>
                <c:pt idx="332">
                  <c:v>-26.478304999999999</c:v>
                </c:pt>
                <c:pt idx="333">
                  <c:v>-26.480464999999999</c:v>
                </c:pt>
                <c:pt idx="334">
                  <c:v>-26.482562999999999</c:v>
                </c:pt>
                <c:pt idx="335">
                  <c:v>-26.484597999999998</c:v>
                </c:pt>
                <c:pt idx="336">
                  <c:v>-26.486567000000001</c:v>
                </c:pt>
                <c:pt idx="337">
                  <c:v>-26.488468999999998</c:v>
                </c:pt>
                <c:pt idx="338">
                  <c:v>-26.490302</c:v>
                </c:pt>
                <c:pt idx="339">
                  <c:v>-26.492065</c:v>
                </c:pt>
                <c:pt idx="340">
                  <c:v>-26.493756999999999</c:v>
                </c:pt>
                <c:pt idx="341">
                  <c:v>-26.495374999999999</c:v>
                </c:pt>
                <c:pt idx="342">
                  <c:v>-26.496918999999998</c:v>
                </c:pt>
                <c:pt idx="343">
                  <c:v>-26.498387000000001</c:v>
                </c:pt>
                <c:pt idx="344">
                  <c:v>-26.499777999999999</c:v>
                </c:pt>
                <c:pt idx="345">
                  <c:v>-26.501090000000001</c:v>
                </c:pt>
                <c:pt idx="346">
                  <c:v>-26.502324000000002</c:v>
                </c:pt>
                <c:pt idx="347">
                  <c:v>-26.503477</c:v>
                </c:pt>
                <c:pt idx="348">
                  <c:v>-26.504548</c:v>
                </c:pt>
                <c:pt idx="349">
                  <c:v>-26.505537</c:v>
                </c:pt>
                <c:pt idx="350">
                  <c:v>-26.506443000000001</c:v>
                </c:pt>
                <c:pt idx="351">
                  <c:v>-26.507266000000001</c:v>
                </c:pt>
                <c:pt idx="352">
                  <c:v>-26.508002999999999</c:v>
                </c:pt>
                <c:pt idx="353">
                  <c:v>-26.508655999999998</c:v>
                </c:pt>
                <c:pt idx="354">
                  <c:v>-26.509222000000001</c:v>
                </c:pt>
                <c:pt idx="355">
                  <c:v>-26.509702000000001</c:v>
                </c:pt>
                <c:pt idx="356">
                  <c:v>-26.510096000000001</c:v>
                </c:pt>
                <c:pt idx="357">
                  <c:v>-26.510401999999999</c:v>
                </c:pt>
                <c:pt idx="358">
                  <c:v>-26.510621</c:v>
                </c:pt>
                <c:pt idx="359">
                  <c:v>-26.510752</c:v>
                </c:pt>
                <c:pt idx="360">
                  <c:v>-26.510795999999999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49-CC4D-AFA5-4FA9889FCCB0}"/>
            </c:ext>
          </c:extLst>
        </c:ser>
        <c:ser>
          <c:idx val="3"/>
          <c:order val="3"/>
          <c:tx>
            <c:strRef>
              <c:f>'2D'!$I$1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'2D'!$I$2:$I$362</c:f>
              <c:numCache>
                <c:formatCode>General</c:formatCode>
                <c:ptCount val="361"/>
                <c:pt idx="0">
                  <c:v>26.088505000000001</c:v>
                </c:pt>
                <c:pt idx="1">
                  <c:v>26.088562</c:v>
                </c:pt>
                <c:pt idx="2">
                  <c:v>26.088733000000001</c:v>
                </c:pt>
                <c:pt idx="3">
                  <c:v>26.089017999999999</c:v>
                </c:pt>
                <c:pt idx="4">
                  <c:v>26.089417000000001</c:v>
                </c:pt>
                <c:pt idx="5">
                  <c:v>26.089929999999999</c:v>
                </c:pt>
                <c:pt idx="6">
                  <c:v>26.090557</c:v>
                </c:pt>
                <c:pt idx="7">
                  <c:v>26.091297999999998</c:v>
                </c:pt>
                <c:pt idx="8">
                  <c:v>26.092151999999999</c:v>
                </c:pt>
                <c:pt idx="9">
                  <c:v>26.093119999999999</c:v>
                </c:pt>
                <c:pt idx="10">
                  <c:v>26.094201999999999</c:v>
                </c:pt>
                <c:pt idx="11">
                  <c:v>26.095396000000001</c:v>
                </c:pt>
                <c:pt idx="12">
                  <c:v>26.096703999999999</c:v>
                </c:pt>
                <c:pt idx="13">
                  <c:v>26.098123999999999</c:v>
                </c:pt>
                <c:pt idx="14">
                  <c:v>26.099657000000001</c:v>
                </c:pt>
                <c:pt idx="15">
                  <c:v>26.101303000000001</c:v>
                </c:pt>
                <c:pt idx="16">
                  <c:v>26.103059999999999</c:v>
                </c:pt>
                <c:pt idx="17">
                  <c:v>26.104928999999998</c:v>
                </c:pt>
                <c:pt idx="18">
                  <c:v>26.106909999999999</c:v>
                </c:pt>
                <c:pt idx="19">
                  <c:v>26.109000999999999</c:v>
                </c:pt>
                <c:pt idx="20">
                  <c:v>26.111203</c:v>
                </c:pt>
                <c:pt idx="21">
                  <c:v>26.113515</c:v>
                </c:pt>
                <c:pt idx="22">
                  <c:v>26.115936000000001</c:v>
                </c:pt>
                <c:pt idx="23">
                  <c:v>26.118466000000002</c:v>
                </c:pt>
                <c:pt idx="24">
                  <c:v>26.121105</c:v>
                </c:pt>
                <c:pt idx="25">
                  <c:v>26.123850999999998</c:v>
                </c:pt>
                <c:pt idx="26">
                  <c:v>26.126704</c:v>
                </c:pt>
                <c:pt idx="27">
                  <c:v>26.129663000000001</c:v>
                </c:pt>
                <c:pt idx="28">
                  <c:v>26.132726999999999</c:v>
                </c:pt>
                <c:pt idx="29">
                  <c:v>26.135895999999999</c:v>
                </c:pt>
                <c:pt idx="30">
                  <c:v>26.139168000000002</c:v>
                </c:pt>
                <c:pt idx="31">
                  <c:v>26.142541999999999</c:v>
                </c:pt>
                <c:pt idx="32">
                  <c:v>26.146018000000002</c:v>
                </c:pt>
                <c:pt idx="33">
                  <c:v>26.149592999999999</c:v>
                </c:pt>
                <c:pt idx="34">
                  <c:v>26.153268000000001</c:v>
                </c:pt>
                <c:pt idx="35">
                  <c:v>26.157039000000001</c:v>
                </c:pt>
                <c:pt idx="36">
                  <c:v>26.160907000000002</c:v>
                </c:pt>
                <c:pt idx="37">
                  <c:v>26.164868999999999</c:v>
                </c:pt>
                <c:pt idx="38">
                  <c:v>26.168925000000002</c:v>
                </c:pt>
                <c:pt idx="39">
                  <c:v>26.173071</c:v>
                </c:pt>
                <c:pt idx="40">
                  <c:v>26.177306999999999</c:v>
                </c:pt>
                <c:pt idx="41">
                  <c:v>26.181630999999999</c:v>
                </c:pt>
                <c:pt idx="42">
                  <c:v>26.186040999999999</c:v>
                </c:pt>
                <c:pt idx="43">
                  <c:v>26.190534</c:v>
                </c:pt>
                <c:pt idx="44">
                  <c:v>26.195108999999999</c:v>
                </c:pt>
                <c:pt idx="45">
                  <c:v>26.199763000000001</c:v>
                </c:pt>
                <c:pt idx="46">
                  <c:v>26.204494</c:v>
                </c:pt>
                <c:pt idx="47">
                  <c:v>26.209299999999999</c:v>
                </c:pt>
                <c:pt idx="48">
                  <c:v>26.214178</c:v>
                </c:pt>
                <c:pt idx="49">
                  <c:v>26.219124999999998</c:v>
                </c:pt>
                <c:pt idx="50">
                  <c:v>26.224139000000001</c:v>
                </c:pt>
                <c:pt idx="51">
                  <c:v>26.229217999999999</c:v>
                </c:pt>
                <c:pt idx="52">
                  <c:v>26.234356999999999</c:v>
                </c:pt>
                <c:pt idx="53">
                  <c:v>26.239553999999998</c:v>
                </c:pt>
                <c:pt idx="54">
                  <c:v>26.244807000000002</c:v>
                </c:pt>
                <c:pt idx="55">
                  <c:v>26.250111</c:v>
                </c:pt>
                <c:pt idx="56">
                  <c:v>26.255464</c:v>
                </c:pt>
                <c:pt idx="57">
                  <c:v>26.260860999999998</c:v>
                </c:pt>
                <c:pt idx="58">
                  <c:v>26.266300999999999</c:v>
                </c:pt>
                <c:pt idx="59">
                  <c:v>26.271778000000001</c:v>
                </c:pt>
                <c:pt idx="60">
                  <c:v>26.277290000000001</c:v>
                </c:pt>
                <c:pt idx="61">
                  <c:v>26.282831999999999</c:v>
                </c:pt>
                <c:pt idx="62">
                  <c:v>26.288402000000001</c:v>
                </c:pt>
                <c:pt idx="63">
                  <c:v>26.293994000000001</c:v>
                </c:pt>
                <c:pt idx="64">
                  <c:v>26.299605</c:v>
                </c:pt>
                <c:pt idx="65">
                  <c:v>26.305230999999999</c:v>
                </c:pt>
                <c:pt idx="66">
                  <c:v>26.310867999999999</c:v>
                </c:pt>
                <c:pt idx="67">
                  <c:v>26.316510999999998</c:v>
                </c:pt>
                <c:pt idx="68">
                  <c:v>26.322156</c:v>
                </c:pt>
                <c:pt idx="69">
                  <c:v>26.327798999999999</c:v>
                </c:pt>
                <c:pt idx="70">
                  <c:v>26.333435999999999</c:v>
                </c:pt>
                <c:pt idx="71">
                  <c:v>26.339061999999998</c:v>
                </c:pt>
                <c:pt idx="72">
                  <c:v>26.344673</c:v>
                </c:pt>
                <c:pt idx="73">
                  <c:v>26.350263000000002</c:v>
                </c:pt>
                <c:pt idx="74">
                  <c:v>26.355829</c:v>
                </c:pt>
                <c:pt idx="75">
                  <c:v>26.361367000000001</c:v>
                </c:pt>
                <c:pt idx="76">
                  <c:v>26.366869999999999</c:v>
                </c:pt>
                <c:pt idx="77">
                  <c:v>26.372335</c:v>
                </c:pt>
                <c:pt idx="78">
                  <c:v>26.377756999999999</c:v>
                </c:pt>
                <c:pt idx="79">
                  <c:v>26.383130999999999</c:v>
                </c:pt>
                <c:pt idx="80">
                  <c:v>26.388452999999998</c:v>
                </c:pt>
                <c:pt idx="81">
                  <c:v>26.393718</c:v>
                </c:pt>
                <c:pt idx="82">
                  <c:v>26.398921000000001</c:v>
                </c:pt>
                <c:pt idx="83">
                  <c:v>26.404057999999999</c:v>
                </c:pt>
                <c:pt idx="84">
                  <c:v>26.409123999999998</c:v>
                </c:pt>
                <c:pt idx="85">
                  <c:v>26.414114000000001</c:v>
                </c:pt>
                <c:pt idx="86">
                  <c:v>26.419024</c:v>
                </c:pt>
                <c:pt idx="87">
                  <c:v>26.423849000000001</c:v>
                </c:pt>
                <c:pt idx="88">
                  <c:v>26.428585999999999</c:v>
                </c:pt>
                <c:pt idx="89">
                  <c:v>26.433228</c:v>
                </c:pt>
                <c:pt idx="90">
                  <c:v>26.437773</c:v>
                </c:pt>
                <c:pt idx="91">
                  <c:v>26.442215000000001</c:v>
                </c:pt>
                <c:pt idx="92">
                  <c:v>26.446550999999999</c:v>
                </c:pt>
                <c:pt idx="93">
                  <c:v>26.450776000000001</c:v>
                </c:pt>
                <c:pt idx="94">
                  <c:v>26.454885999999998</c:v>
                </c:pt>
                <c:pt idx="95">
                  <c:v>26.458877000000001</c:v>
                </c:pt>
                <c:pt idx="96">
                  <c:v>26.462745999999999</c:v>
                </c:pt>
                <c:pt idx="97">
                  <c:v>26.466487999999998</c:v>
                </c:pt>
                <c:pt idx="98">
                  <c:v>26.470099000000001</c:v>
                </c:pt>
                <c:pt idx="99">
                  <c:v>26.473576999999999</c:v>
                </c:pt>
                <c:pt idx="100">
                  <c:v>26.476918000000001</c:v>
                </c:pt>
                <c:pt idx="101">
                  <c:v>26.480118000000001</c:v>
                </c:pt>
                <c:pt idx="102">
                  <c:v>26.483174000000002</c:v>
                </c:pt>
                <c:pt idx="103">
                  <c:v>26.486083000000001</c:v>
                </c:pt>
                <c:pt idx="104">
                  <c:v>26.488842999999999</c:v>
                </c:pt>
                <c:pt idx="105">
                  <c:v>26.491448999999999</c:v>
                </c:pt>
                <c:pt idx="106">
                  <c:v>26.4939</c:v>
                </c:pt>
                <c:pt idx="107">
                  <c:v>26.496193999999999</c:v>
                </c:pt>
                <c:pt idx="108">
                  <c:v>26.498327</c:v>
                </c:pt>
                <c:pt idx="109">
                  <c:v>26.500297</c:v>
                </c:pt>
                <c:pt idx="110">
                  <c:v>26.502103999999999</c:v>
                </c:pt>
                <c:pt idx="111">
                  <c:v>26.503744000000001</c:v>
                </c:pt>
                <c:pt idx="112">
                  <c:v>26.505216000000001</c:v>
                </c:pt>
                <c:pt idx="113">
                  <c:v>26.506518</c:v>
                </c:pt>
                <c:pt idx="114">
                  <c:v>26.507649000000001</c:v>
                </c:pt>
                <c:pt idx="115">
                  <c:v>26.508609</c:v>
                </c:pt>
                <c:pt idx="116">
                  <c:v>26.509395000000001</c:v>
                </c:pt>
                <c:pt idx="117">
                  <c:v>26.510007999999999</c:v>
                </c:pt>
                <c:pt idx="118">
                  <c:v>26.510446000000002</c:v>
                </c:pt>
                <c:pt idx="119">
                  <c:v>26.510708999999999</c:v>
                </c:pt>
                <c:pt idx="120">
                  <c:v>26.510795999999999</c:v>
                </c:pt>
                <c:pt idx="121">
                  <c:v>26.510752</c:v>
                </c:pt>
                <c:pt idx="122">
                  <c:v>26.510621</c:v>
                </c:pt>
                <c:pt idx="123">
                  <c:v>26.510401999999999</c:v>
                </c:pt>
                <c:pt idx="124">
                  <c:v>26.510096000000001</c:v>
                </c:pt>
                <c:pt idx="125">
                  <c:v>26.509702000000001</c:v>
                </c:pt>
                <c:pt idx="126">
                  <c:v>26.509222000000001</c:v>
                </c:pt>
                <c:pt idx="127">
                  <c:v>26.508655999999998</c:v>
                </c:pt>
                <c:pt idx="128">
                  <c:v>26.508002999999999</c:v>
                </c:pt>
                <c:pt idx="129">
                  <c:v>26.507266000000001</c:v>
                </c:pt>
                <c:pt idx="130">
                  <c:v>26.506443000000001</c:v>
                </c:pt>
                <c:pt idx="131">
                  <c:v>26.505537</c:v>
                </c:pt>
                <c:pt idx="132">
                  <c:v>26.504548</c:v>
                </c:pt>
                <c:pt idx="133">
                  <c:v>26.503477</c:v>
                </c:pt>
                <c:pt idx="134">
                  <c:v>26.502324000000002</c:v>
                </c:pt>
                <c:pt idx="135">
                  <c:v>26.501090000000001</c:v>
                </c:pt>
                <c:pt idx="136">
                  <c:v>26.499777999999999</c:v>
                </c:pt>
                <c:pt idx="137">
                  <c:v>26.498387000000001</c:v>
                </c:pt>
                <c:pt idx="138">
                  <c:v>26.496918999999998</c:v>
                </c:pt>
                <c:pt idx="139">
                  <c:v>26.495374999999999</c:v>
                </c:pt>
                <c:pt idx="140">
                  <c:v>26.493756999999999</c:v>
                </c:pt>
                <c:pt idx="141">
                  <c:v>26.492065</c:v>
                </c:pt>
                <c:pt idx="142">
                  <c:v>26.490302</c:v>
                </c:pt>
                <c:pt idx="143">
                  <c:v>26.488468999999998</c:v>
                </c:pt>
                <c:pt idx="144">
                  <c:v>26.486567000000001</c:v>
                </c:pt>
                <c:pt idx="145">
                  <c:v>26.484597999999998</c:v>
                </c:pt>
                <c:pt idx="146">
                  <c:v>26.482562999999999</c:v>
                </c:pt>
                <c:pt idx="147">
                  <c:v>26.480464999999999</c:v>
                </c:pt>
                <c:pt idx="148">
                  <c:v>26.478304999999999</c:v>
                </c:pt>
                <c:pt idx="149">
                  <c:v>26.476084</c:v>
                </c:pt>
                <c:pt idx="150">
                  <c:v>26.473804999999999</c:v>
                </c:pt>
                <c:pt idx="151">
                  <c:v>26.471468999999999</c:v>
                </c:pt>
                <c:pt idx="152">
                  <c:v>26.469079000000001</c:v>
                </c:pt>
                <c:pt idx="153">
                  <c:v>26.466636000000001</c:v>
                </c:pt>
                <c:pt idx="154">
                  <c:v>26.464141999999999</c:v>
                </c:pt>
                <c:pt idx="155">
                  <c:v>26.461599</c:v>
                </c:pt>
                <c:pt idx="156">
                  <c:v>26.459009999999999</c:v>
                </c:pt>
                <c:pt idx="157">
                  <c:v>26.456375999999999</c:v>
                </c:pt>
                <c:pt idx="158">
                  <c:v>26.453699</c:v>
                </c:pt>
                <c:pt idx="159">
                  <c:v>26.450982</c:v>
                </c:pt>
                <c:pt idx="160">
                  <c:v>26.448226999999999</c:v>
                </c:pt>
                <c:pt idx="161">
                  <c:v>26.445435</c:v>
                </c:pt>
                <c:pt idx="162">
                  <c:v>26.442609999999998</c:v>
                </c:pt>
                <c:pt idx="163">
                  <c:v>26.439753</c:v>
                </c:pt>
                <c:pt idx="164">
                  <c:v>26.436865999999998</c:v>
                </c:pt>
                <c:pt idx="165">
                  <c:v>26.433951</c:v>
                </c:pt>
                <c:pt idx="166">
                  <c:v>26.431011000000002</c:v>
                </c:pt>
                <c:pt idx="167">
                  <c:v>26.428049000000001</c:v>
                </c:pt>
                <c:pt idx="168">
                  <c:v>26.425065</c:v>
                </c:pt>
                <c:pt idx="169">
                  <c:v>26.422063999999999</c:v>
                </c:pt>
                <c:pt idx="170">
                  <c:v>26.419045000000001</c:v>
                </c:pt>
                <c:pt idx="171">
                  <c:v>26.416013</c:v>
                </c:pt>
                <c:pt idx="172">
                  <c:v>26.412969</c:v>
                </c:pt>
                <c:pt idx="173">
                  <c:v>26.409915000000002</c:v>
                </c:pt>
                <c:pt idx="174">
                  <c:v>26.406853999999999</c:v>
                </c:pt>
                <c:pt idx="175">
                  <c:v>26.403787999999999</c:v>
                </c:pt>
                <c:pt idx="176">
                  <c:v>26.400718000000001</c:v>
                </c:pt>
                <c:pt idx="177">
                  <c:v>26.397648</c:v>
                </c:pt>
                <c:pt idx="178">
                  <c:v>26.394579</c:v>
                </c:pt>
                <c:pt idx="179">
                  <c:v>26.391513</c:v>
                </c:pt>
                <c:pt idx="180">
                  <c:v>26.388452999999998</c:v>
                </c:pt>
                <c:pt idx="181">
                  <c:v>26.385401000000002</c:v>
                </c:pt>
                <c:pt idx="182">
                  <c:v>26.382358</c:v>
                </c:pt>
                <c:pt idx="183">
                  <c:v>26.379327</c:v>
                </c:pt>
                <c:pt idx="184">
                  <c:v>26.37631</c:v>
                </c:pt>
                <c:pt idx="185">
                  <c:v>26.373308999999999</c:v>
                </c:pt>
                <c:pt idx="186">
                  <c:v>26.370325999999999</c:v>
                </c:pt>
                <c:pt idx="187">
                  <c:v>26.367362</c:v>
                </c:pt>
                <c:pt idx="188">
                  <c:v>26.364419999999999</c:v>
                </c:pt>
                <c:pt idx="189">
                  <c:v>26.361502000000002</c:v>
                </c:pt>
                <c:pt idx="190">
                  <c:v>26.358609000000001</c:v>
                </c:pt>
                <c:pt idx="191">
                  <c:v>26.355744000000001</c:v>
                </c:pt>
                <c:pt idx="192">
                  <c:v>26.352907999999999</c:v>
                </c:pt>
                <c:pt idx="193">
                  <c:v>26.350103000000001</c:v>
                </c:pt>
                <c:pt idx="194">
                  <c:v>26.347329999999999</c:v>
                </c:pt>
                <c:pt idx="195">
                  <c:v>26.344591999999999</c:v>
                </c:pt>
                <c:pt idx="196">
                  <c:v>26.341889999999999</c:v>
                </c:pt>
                <c:pt idx="197">
                  <c:v>26.339224999999999</c:v>
                </c:pt>
                <c:pt idx="198">
                  <c:v>26.336600000000001</c:v>
                </c:pt>
                <c:pt idx="199">
                  <c:v>26.334015999999998</c:v>
                </c:pt>
                <c:pt idx="200">
                  <c:v>26.331474</c:v>
                </c:pt>
                <c:pt idx="201">
                  <c:v>26.328976000000001</c:v>
                </c:pt>
                <c:pt idx="202">
                  <c:v>26.326523000000002</c:v>
                </c:pt>
                <c:pt idx="203">
                  <c:v>26.324117000000001</c:v>
                </c:pt>
                <c:pt idx="204">
                  <c:v>26.321757999999999</c:v>
                </c:pt>
                <c:pt idx="205">
                  <c:v>26.31945</c:v>
                </c:pt>
                <c:pt idx="206">
                  <c:v>26.317191999999999</c:v>
                </c:pt>
                <c:pt idx="207">
                  <c:v>26.314986000000001</c:v>
                </c:pt>
                <c:pt idx="208">
                  <c:v>26.312833000000001</c:v>
                </c:pt>
                <c:pt idx="209">
                  <c:v>26.310734</c:v>
                </c:pt>
                <c:pt idx="210">
                  <c:v>26.308691</c:v>
                </c:pt>
                <c:pt idx="211">
                  <c:v>26.306705000000001</c:v>
                </c:pt>
                <c:pt idx="212">
                  <c:v>26.304776</c:v>
                </c:pt>
                <c:pt idx="213">
                  <c:v>26.302904999999999</c:v>
                </c:pt>
                <c:pt idx="214">
                  <c:v>26.301095</c:v>
                </c:pt>
                <c:pt idx="215">
                  <c:v>26.299344999999999</c:v>
                </c:pt>
                <c:pt idx="216">
                  <c:v>26.297656</c:v>
                </c:pt>
                <c:pt idx="217">
                  <c:v>26.296029999999998</c:v>
                </c:pt>
                <c:pt idx="218">
                  <c:v>26.294467000000001</c:v>
                </c:pt>
                <c:pt idx="219">
                  <c:v>26.292968999999999</c:v>
                </c:pt>
                <c:pt idx="220">
                  <c:v>26.291533999999999</c:v>
                </c:pt>
                <c:pt idx="221">
                  <c:v>26.290165999999999</c:v>
                </c:pt>
                <c:pt idx="222">
                  <c:v>26.288862999999999</c:v>
                </c:pt>
                <c:pt idx="223">
                  <c:v>26.287627000000001</c:v>
                </c:pt>
                <c:pt idx="224">
                  <c:v>26.286459000000001</c:v>
                </c:pt>
                <c:pt idx="225">
                  <c:v>26.285359</c:v>
                </c:pt>
                <c:pt idx="226">
                  <c:v>26.284327000000001</c:v>
                </c:pt>
                <c:pt idx="227">
                  <c:v>26.283363999999999</c:v>
                </c:pt>
                <c:pt idx="228">
                  <c:v>26.28247</c:v>
                </c:pt>
                <c:pt idx="229">
                  <c:v>26.281647</c:v>
                </c:pt>
                <c:pt idx="230">
                  <c:v>26.280894</c:v>
                </c:pt>
                <c:pt idx="231">
                  <c:v>26.280211000000001</c:v>
                </c:pt>
                <c:pt idx="232">
                  <c:v>26.279599999999999</c:v>
                </c:pt>
                <c:pt idx="233">
                  <c:v>26.279059</c:v>
                </c:pt>
                <c:pt idx="234">
                  <c:v>26.278590999999999</c:v>
                </c:pt>
                <c:pt idx="235">
                  <c:v>26.278193999999999</c:v>
                </c:pt>
                <c:pt idx="236">
                  <c:v>26.277868000000002</c:v>
                </c:pt>
                <c:pt idx="237">
                  <c:v>26.277615000000001</c:v>
                </c:pt>
                <c:pt idx="238">
                  <c:v>26.277435000000001</c:v>
                </c:pt>
                <c:pt idx="239">
                  <c:v>26.277325999999999</c:v>
                </c:pt>
                <c:pt idx="240">
                  <c:v>26.277290000000001</c:v>
                </c:pt>
                <c:pt idx="241">
                  <c:v>26.277253999999999</c:v>
                </c:pt>
                <c:pt idx="242">
                  <c:v>26.277145000000001</c:v>
                </c:pt>
                <c:pt idx="243">
                  <c:v>26.276965000000001</c:v>
                </c:pt>
                <c:pt idx="244">
                  <c:v>26.276712</c:v>
                </c:pt>
                <c:pt idx="245">
                  <c:v>26.276387</c:v>
                </c:pt>
                <c:pt idx="246">
                  <c:v>26.275991000000001</c:v>
                </c:pt>
                <c:pt idx="247">
                  <c:v>26.275524000000001</c:v>
                </c:pt>
                <c:pt idx="248">
                  <c:v>26.274985999999998</c:v>
                </c:pt>
                <c:pt idx="249">
                  <c:v>26.274377000000001</c:v>
                </c:pt>
                <c:pt idx="250">
                  <c:v>26.273699000000001</c:v>
                </c:pt>
                <c:pt idx="251">
                  <c:v>26.272952</c:v>
                </c:pt>
                <c:pt idx="252">
                  <c:v>26.272136</c:v>
                </c:pt>
                <c:pt idx="253">
                  <c:v>26.271253000000002</c:v>
                </c:pt>
                <c:pt idx="254">
                  <c:v>26.270302000000001</c:v>
                </c:pt>
                <c:pt idx="255">
                  <c:v>26.269286000000001</c:v>
                </c:pt>
                <c:pt idx="256">
                  <c:v>26.268204000000001</c:v>
                </c:pt>
                <c:pt idx="257">
                  <c:v>26.267059</c:v>
                </c:pt>
                <c:pt idx="258">
                  <c:v>26.26585</c:v>
                </c:pt>
                <c:pt idx="259">
                  <c:v>26.264578</c:v>
                </c:pt>
                <c:pt idx="260">
                  <c:v>26.263245999999999</c:v>
                </c:pt>
                <c:pt idx="261">
                  <c:v>26.261854</c:v>
                </c:pt>
                <c:pt idx="262">
                  <c:v>26.260403</c:v>
                </c:pt>
                <c:pt idx="263">
                  <c:v>26.258894999999999</c:v>
                </c:pt>
                <c:pt idx="264">
                  <c:v>26.257331000000001</c:v>
                </c:pt>
                <c:pt idx="265">
                  <c:v>26.255711999999999</c:v>
                </c:pt>
                <c:pt idx="266">
                  <c:v>26.25404</c:v>
                </c:pt>
                <c:pt idx="267">
                  <c:v>26.252316</c:v>
                </c:pt>
                <c:pt idx="268">
                  <c:v>26.250541999999999</c:v>
                </c:pt>
                <c:pt idx="269">
                  <c:v>26.248719000000001</c:v>
                </c:pt>
                <c:pt idx="270">
                  <c:v>26.246848</c:v>
                </c:pt>
                <c:pt idx="271">
                  <c:v>26.244931999999999</c:v>
                </c:pt>
                <c:pt idx="272">
                  <c:v>26.242971000000001</c:v>
                </c:pt>
                <c:pt idx="273">
                  <c:v>26.240967999999999</c:v>
                </c:pt>
                <c:pt idx="274">
                  <c:v>26.238924000000001</c:v>
                </c:pt>
                <c:pt idx="275">
                  <c:v>26.236840999999998</c:v>
                </c:pt>
                <c:pt idx="276">
                  <c:v>26.234721</c:v>
                </c:pt>
                <c:pt idx="277">
                  <c:v>26.232565000000001</c:v>
                </c:pt>
                <c:pt idx="278">
                  <c:v>26.230374999999999</c:v>
                </c:pt>
                <c:pt idx="279">
                  <c:v>26.228152999999999</c:v>
                </c:pt>
                <c:pt idx="280">
                  <c:v>26.225901</c:v>
                </c:pt>
                <c:pt idx="281">
                  <c:v>26.22362</c:v>
                </c:pt>
                <c:pt idx="282">
                  <c:v>26.221312999999999</c:v>
                </c:pt>
                <c:pt idx="283">
                  <c:v>26.218979999999998</c:v>
                </c:pt>
                <c:pt idx="284">
                  <c:v>26.216625000000001</c:v>
                </c:pt>
                <c:pt idx="285">
                  <c:v>26.214248000000001</c:v>
                </c:pt>
                <c:pt idx="286">
                  <c:v>26.211852</c:v>
                </c:pt>
                <c:pt idx="287">
                  <c:v>26.209439</c:v>
                </c:pt>
                <c:pt idx="288">
                  <c:v>26.20701</c:v>
                </c:pt>
                <c:pt idx="289">
                  <c:v>26.204567000000001</c:v>
                </c:pt>
                <c:pt idx="290">
                  <c:v>26.202112</c:v>
                </c:pt>
                <c:pt idx="291">
                  <c:v>26.199646999999999</c:v>
                </c:pt>
                <c:pt idx="292">
                  <c:v>26.197174</c:v>
                </c:pt>
                <c:pt idx="293">
                  <c:v>26.194694999999999</c:v>
                </c:pt>
                <c:pt idx="294">
                  <c:v>26.192209999999999</c:v>
                </c:pt>
                <c:pt idx="295">
                  <c:v>26.189723000000001</c:v>
                </c:pt>
                <c:pt idx="296">
                  <c:v>26.187235000000001</c:v>
                </c:pt>
                <c:pt idx="297">
                  <c:v>26.184747999999999</c:v>
                </c:pt>
                <c:pt idx="298">
                  <c:v>26.182262999999999</c:v>
                </c:pt>
                <c:pt idx="299">
                  <c:v>26.179781999999999</c:v>
                </c:pt>
                <c:pt idx="300">
                  <c:v>26.177306999999999</c:v>
                </c:pt>
                <c:pt idx="301">
                  <c:v>26.17484</c:v>
                </c:pt>
                <c:pt idx="302">
                  <c:v>26.172381999999999</c:v>
                </c:pt>
                <c:pt idx="303">
                  <c:v>26.169936</c:v>
                </c:pt>
                <c:pt idx="304">
                  <c:v>26.167501999999999</c:v>
                </c:pt>
                <c:pt idx="305">
                  <c:v>26.165082000000002</c:v>
                </c:pt>
                <c:pt idx="306">
                  <c:v>26.162678</c:v>
                </c:pt>
                <c:pt idx="307">
                  <c:v>26.160291000000001</c:v>
                </c:pt>
                <c:pt idx="308">
                  <c:v>26.157924000000001</c:v>
                </c:pt>
                <c:pt idx="309">
                  <c:v>26.155576</c:v>
                </c:pt>
                <c:pt idx="310">
                  <c:v>26.153251000000001</c:v>
                </c:pt>
                <c:pt idx="311">
                  <c:v>26.150949000000001</c:v>
                </c:pt>
                <c:pt idx="312">
                  <c:v>26.148672000000001</c:v>
                </c:pt>
                <c:pt idx="313">
                  <c:v>26.146421</c:v>
                </c:pt>
                <c:pt idx="314">
                  <c:v>26.144197999999999</c:v>
                </c:pt>
                <c:pt idx="315">
                  <c:v>26.142004</c:v>
                </c:pt>
                <c:pt idx="316">
                  <c:v>26.139838999999998</c:v>
                </c:pt>
                <c:pt idx="317">
                  <c:v>26.137706000000001</c:v>
                </c:pt>
                <c:pt idx="318">
                  <c:v>26.135605999999999</c:v>
                </c:pt>
                <c:pt idx="319">
                  <c:v>26.13354</c:v>
                </c:pt>
                <c:pt idx="320">
                  <c:v>26.131509000000001</c:v>
                </c:pt>
                <c:pt idx="321">
                  <c:v>26.129514</c:v>
                </c:pt>
                <c:pt idx="322">
                  <c:v>26.127555999999998</c:v>
                </c:pt>
                <c:pt idx="323">
                  <c:v>26.125636</c:v>
                </c:pt>
                <c:pt idx="324">
                  <c:v>26.123756</c:v>
                </c:pt>
                <c:pt idx="325">
                  <c:v>26.121915999999999</c:v>
                </c:pt>
                <c:pt idx="326">
                  <c:v>26.120118000000002</c:v>
                </c:pt>
                <c:pt idx="327">
                  <c:v>26.118362000000001</c:v>
                </c:pt>
                <c:pt idx="328">
                  <c:v>26.116648999999999</c:v>
                </c:pt>
                <c:pt idx="329">
                  <c:v>26.114981</c:v>
                </c:pt>
                <c:pt idx="330">
                  <c:v>26.113357000000001</c:v>
                </c:pt>
                <c:pt idx="331">
                  <c:v>26.111778999999999</c:v>
                </c:pt>
                <c:pt idx="332">
                  <c:v>26.110247000000001</c:v>
                </c:pt>
                <c:pt idx="333">
                  <c:v>26.108763</c:v>
                </c:pt>
                <c:pt idx="334">
                  <c:v>26.107327000000002</c:v>
                </c:pt>
                <c:pt idx="335">
                  <c:v>26.105938999999999</c:v>
                </c:pt>
                <c:pt idx="336">
                  <c:v>26.104600999999999</c:v>
                </c:pt>
                <c:pt idx="337">
                  <c:v>26.103313</c:v>
                </c:pt>
                <c:pt idx="338">
                  <c:v>26.102074999999999</c:v>
                </c:pt>
                <c:pt idx="339">
                  <c:v>26.100888999999999</c:v>
                </c:pt>
                <c:pt idx="340">
                  <c:v>26.099754000000001</c:v>
                </c:pt>
                <c:pt idx="341">
                  <c:v>26.098671</c:v>
                </c:pt>
                <c:pt idx="342">
                  <c:v>26.097640999999999</c:v>
                </c:pt>
                <c:pt idx="343">
                  <c:v>26.096664000000001</c:v>
                </c:pt>
                <c:pt idx="344">
                  <c:v>26.095741</c:v>
                </c:pt>
                <c:pt idx="345">
                  <c:v>26.094871999999999</c:v>
                </c:pt>
                <c:pt idx="346">
                  <c:v>26.094056999999999</c:v>
                </c:pt>
                <c:pt idx="347">
                  <c:v>26.093295999999999</c:v>
                </c:pt>
                <c:pt idx="348">
                  <c:v>26.092590999999999</c:v>
                </c:pt>
                <c:pt idx="349">
                  <c:v>26.091940999999998</c:v>
                </c:pt>
                <c:pt idx="350">
                  <c:v>26.091346999999999</c:v>
                </c:pt>
                <c:pt idx="351">
                  <c:v>26.090807999999999</c:v>
                </c:pt>
                <c:pt idx="352">
                  <c:v>26.090326000000001</c:v>
                </c:pt>
                <c:pt idx="353">
                  <c:v>26.0899</c:v>
                </c:pt>
                <c:pt idx="354">
                  <c:v>26.08953</c:v>
                </c:pt>
                <c:pt idx="355">
                  <c:v>26.089217000000001</c:v>
                </c:pt>
                <c:pt idx="356">
                  <c:v>26.088961000000001</c:v>
                </c:pt>
                <c:pt idx="357">
                  <c:v>26.088761999999999</c:v>
                </c:pt>
                <c:pt idx="358">
                  <c:v>26.088619000000001</c:v>
                </c:pt>
                <c:pt idx="359">
                  <c:v>26.088533999999999</c:v>
                </c:pt>
                <c:pt idx="360">
                  <c:v>26.088505000000001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49-CC4D-AFA5-4FA9889FCCB0}"/>
            </c:ext>
          </c:extLst>
        </c:ser>
        <c:ser>
          <c:idx val="5"/>
          <c:order val="4"/>
          <c:tx>
            <c:strRef>
              <c:f>'2D'!$R$1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'2D'!$R$2:$R$362</c:f>
              <c:numCache>
                <c:formatCode>General</c:formatCode>
                <c:ptCount val="361"/>
                <c:pt idx="0">
                  <c:v>2.2446826000000009</c:v>
                </c:pt>
                <c:pt idx="1">
                  <c:v>2.2449486000000007</c:v>
                </c:pt>
                <c:pt idx="2">
                  <c:v>2.2457466000000004</c:v>
                </c:pt>
                <c:pt idx="3">
                  <c:v>2.2470759000000005</c:v>
                </c:pt>
                <c:pt idx="4">
                  <c:v>2.2489357000000005</c:v>
                </c:pt>
                <c:pt idx="5">
                  <c:v>2.2513246999999996</c:v>
                </c:pt>
                <c:pt idx="6">
                  <c:v>2.2542413000000003</c:v>
                </c:pt>
                <c:pt idx="7">
                  <c:v>2.2576833999999995</c:v>
                </c:pt>
                <c:pt idx="8">
                  <c:v>2.2616486000000009</c:v>
                </c:pt>
                <c:pt idx="9">
                  <c:v>2.2661344000000003</c:v>
                </c:pt>
                <c:pt idx="10">
                  <c:v>2.2711375</c:v>
                </c:pt>
                <c:pt idx="11">
                  <c:v>2.2766546999999999</c:v>
                </c:pt>
                <c:pt idx="12">
                  <c:v>2.2826819999999994</c:v>
                </c:pt>
                <c:pt idx="13">
                  <c:v>2.2892153000000004</c:v>
                </c:pt>
                <c:pt idx="14">
                  <c:v>2.2962503000000005</c:v>
                </c:pt>
                <c:pt idx="15">
                  <c:v>2.303782</c:v>
                </c:pt>
                <c:pt idx="16">
                  <c:v>2.3118052999999996</c:v>
                </c:pt>
                <c:pt idx="17">
                  <c:v>2.3203147000000008</c:v>
                </c:pt>
                <c:pt idx="18">
                  <c:v>2.3293043999999998</c:v>
                </c:pt>
                <c:pt idx="19">
                  <c:v>2.3387681000000011</c:v>
                </c:pt>
                <c:pt idx="20">
                  <c:v>2.3486995000000004</c:v>
                </c:pt>
                <c:pt idx="21">
                  <c:v>2.3590917000000005</c:v>
                </c:pt>
                <c:pt idx="22">
                  <c:v>2.3699376000000001</c:v>
                </c:pt>
                <c:pt idx="23">
                  <c:v>2.3812297999999998</c:v>
                </c:pt>
                <c:pt idx="24">
                  <c:v>2.3929605000000009</c:v>
                </c:pt>
                <c:pt idx="25">
                  <c:v>2.4051216000000011</c:v>
                </c:pt>
                <c:pt idx="26">
                  <c:v>2.4177049000000004</c:v>
                </c:pt>
                <c:pt idx="27">
                  <c:v>2.4307017999999996</c:v>
                </c:pt>
                <c:pt idx="28">
                  <c:v>2.4441032000000007</c:v>
                </c:pt>
                <c:pt idx="29">
                  <c:v>2.4579000000000004</c:v>
                </c:pt>
                <c:pt idx="30">
                  <c:v>2.4720829000000002</c:v>
                </c:pt>
                <c:pt idx="31">
                  <c:v>2.4866419999999998</c:v>
                </c:pt>
                <c:pt idx="32">
                  <c:v>2.5015672999999996</c:v>
                </c:pt>
                <c:pt idx="33">
                  <c:v>2.5168487000000006</c:v>
                </c:pt>
                <c:pt idx="34">
                  <c:v>2.5324757000000009</c:v>
                </c:pt>
                <c:pt idx="35">
                  <c:v>2.5484375000000004</c:v>
                </c:pt>
                <c:pt idx="36">
                  <c:v>2.5647233000000007</c:v>
                </c:pt>
                <c:pt idx="37">
                  <c:v>2.5813217999999996</c:v>
                </c:pt>
                <c:pt idx="38">
                  <c:v>2.5982216999999999</c:v>
                </c:pt>
                <c:pt idx="39">
                  <c:v>2.6154114000000011</c:v>
                </c:pt>
                <c:pt idx="40">
                  <c:v>2.6328791999999996</c:v>
                </c:pt>
                <c:pt idx="41">
                  <c:v>2.6506129999999999</c:v>
                </c:pt>
                <c:pt idx="42">
                  <c:v>2.6686005999999995</c:v>
                </c:pt>
                <c:pt idx="43">
                  <c:v>2.6868299000000011</c:v>
                </c:pt>
                <c:pt idx="44">
                  <c:v>2.7052882</c:v>
                </c:pt>
                <c:pt idx="45">
                  <c:v>2.7239629999999995</c:v>
                </c:pt>
                <c:pt idx="46">
                  <c:v>2.7428413000000003</c:v>
                </c:pt>
                <c:pt idx="47">
                  <c:v>2.7619103999999997</c:v>
                </c:pt>
                <c:pt idx="48">
                  <c:v>2.7811570999999997</c:v>
                </c:pt>
                <c:pt idx="49">
                  <c:v>2.8005682000000007</c:v>
                </c:pt>
                <c:pt idx="50">
                  <c:v>2.8201304</c:v>
                </c:pt>
                <c:pt idx="51">
                  <c:v>2.8398304000000003</c:v>
                </c:pt>
                <c:pt idx="52">
                  <c:v>2.8596546000000007</c:v>
                </c:pt>
                <c:pt idx="53">
                  <c:v>2.8795894000000004</c:v>
                </c:pt>
                <c:pt idx="54">
                  <c:v>2.899621100000001</c:v>
                </c:pt>
                <c:pt idx="55">
                  <c:v>2.9197360999999997</c:v>
                </c:pt>
                <c:pt idx="56">
                  <c:v>2.9399206000000007</c:v>
                </c:pt>
                <c:pt idx="57">
                  <c:v>2.9601606999999994</c:v>
                </c:pt>
                <c:pt idx="58">
                  <c:v>2.9804425000000005</c:v>
                </c:pt>
                <c:pt idx="59">
                  <c:v>3.0007522000000009</c:v>
                </c:pt>
                <c:pt idx="60">
                  <c:v>3.0210758000000002</c:v>
                </c:pt>
                <c:pt idx="61">
                  <c:v>3.0413993999999995</c:v>
                </c:pt>
                <c:pt idx="62">
                  <c:v>3.0617090999999999</c:v>
                </c:pt>
                <c:pt idx="63">
                  <c:v>3.081990900000001</c:v>
                </c:pt>
                <c:pt idx="64">
                  <c:v>3.1022309999999997</c:v>
                </c:pt>
                <c:pt idx="65">
                  <c:v>3.1224153999999995</c:v>
                </c:pt>
                <c:pt idx="66">
                  <c:v>3.1425304000000001</c:v>
                </c:pt>
                <c:pt idx="67">
                  <c:v>3.1625622</c:v>
                </c:pt>
                <c:pt idx="68">
                  <c:v>3.1824969999999997</c:v>
                </c:pt>
                <c:pt idx="69">
                  <c:v>3.2023212000000001</c:v>
                </c:pt>
                <c:pt idx="70">
                  <c:v>3.222021100000001</c:v>
                </c:pt>
                <c:pt idx="71">
                  <c:v>3.2415833999999997</c:v>
                </c:pt>
                <c:pt idx="72">
                  <c:v>3.2609945000000007</c:v>
                </c:pt>
                <c:pt idx="73">
                  <c:v>3.2802412000000007</c:v>
                </c:pt>
                <c:pt idx="74">
                  <c:v>3.2993102000000007</c:v>
                </c:pt>
                <c:pt idx="75">
                  <c:v>3.3181886000000009</c:v>
                </c:pt>
                <c:pt idx="76">
                  <c:v>3.336863300000001</c:v>
                </c:pt>
                <c:pt idx="77">
                  <c:v>3.3553217000000011</c:v>
                </c:pt>
                <c:pt idx="78">
                  <c:v>3.3735508999999997</c:v>
                </c:pt>
                <c:pt idx="79">
                  <c:v>3.3915386000000005</c:v>
                </c:pt>
                <c:pt idx="80">
                  <c:v>3.4092724000000008</c:v>
                </c:pt>
                <c:pt idx="81">
                  <c:v>3.4267401</c:v>
                </c:pt>
                <c:pt idx="82">
                  <c:v>3.4439298000000012</c:v>
                </c:pt>
                <c:pt idx="83">
                  <c:v>3.4608296999999997</c:v>
                </c:pt>
                <c:pt idx="84">
                  <c:v>3.4774282999999997</c:v>
                </c:pt>
                <c:pt idx="85">
                  <c:v>3.4937140000000007</c:v>
                </c:pt>
                <c:pt idx="86">
                  <c:v>3.5096758999999995</c:v>
                </c:pt>
                <c:pt idx="87">
                  <c:v>3.5253028000000004</c:v>
                </c:pt>
                <c:pt idx="88">
                  <c:v>3.5405841999999996</c:v>
                </c:pt>
                <c:pt idx="89">
                  <c:v>3.5555096000000006</c:v>
                </c:pt>
                <c:pt idx="90">
                  <c:v>3.5700687000000002</c:v>
                </c:pt>
                <c:pt idx="91">
                  <c:v>3.5842515000000006</c:v>
                </c:pt>
                <c:pt idx="92">
                  <c:v>3.5980483999999997</c:v>
                </c:pt>
                <c:pt idx="93">
                  <c:v>3.6114498000000008</c:v>
                </c:pt>
                <c:pt idx="94">
                  <c:v>3.6244466000000006</c:v>
                </c:pt>
                <c:pt idx="95">
                  <c:v>3.6370298999999999</c:v>
                </c:pt>
                <c:pt idx="96">
                  <c:v>3.6491910999999995</c:v>
                </c:pt>
                <c:pt idx="97">
                  <c:v>3.6609217000000012</c:v>
                </c:pt>
                <c:pt idx="98">
                  <c:v>3.6722139000000009</c:v>
                </c:pt>
                <c:pt idx="99">
                  <c:v>3.6830598000000005</c:v>
                </c:pt>
                <c:pt idx="100">
                  <c:v>3.6934520000000006</c:v>
                </c:pt>
                <c:pt idx="101">
                  <c:v>3.7033833999999999</c:v>
                </c:pt>
                <c:pt idx="102">
                  <c:v>3.7128472000000006</c:v>
                </c:pt>
                <c:pt idx="103">
                  <c:v>3.7218368999999996</c:v>
                </c:pt>
                <c:pt idx="104">
                  <c:v>3.7303463000000008</c:v>
                </c:pt>
                <c:pt idx="105">
                  <c:v>3.7383696000000004</c:v>
                </c:pt>
                <c:pt idx="106">
                  <c:v>3.7459012999999999</c:v>
                </c:pt>
                <c:pt idx="107">
                  <c:v>3.7529362000000006</c:v>
                </c:pt>
                <c:pt idx="108">
                  <c:v>3.759469600000001</c:v>
                </c:pt>
                <c:pt idx="109">
                  <c:v>3.7654969000000005</c:v>
                </c:pt>
                <c:pt idx="110">
                  <c:v>3.771014000000001</c:v>
                </c:pt>
                <c:pt idx="111">
                  <c:v>3.7760172000000001</c:v>
                </c:pt>
                <c:pt idx="112">
                  <c:v>3.7805029000000001</c:v>
                </c:pt>
                <c:pt idx="113">
                  <c:v>3.7844682000000009</c:v>
                </c:pt>
                <c:pt idx="114">
                  <c:v>3.7879103000000001</c:v>
                </c:pt>
                <c:pt idx="115">
                  <c:v>3.7908267999999996</c:v>
                </c:pt>
                <c:pt idx="116">
                  <c:v>3.7932158000000005</c:v>
                </c:pt>
                <c:pt idx="117">
                  <c:v>3.7950756000000005</c:v>
                </c:pt>
                <c:pt idx="118">
                  <c:v>3.796405</c:v>
                </c:pt>
                <c:pt idx="119">
                  <c:v>3.7972029000000003</c:v>
                </c:pt>
                <c:pt idx="120">
                  <c:v>3.7974689999999995</c:v>
                </c:pt>
                <c:pt idx="121">
                  <c:v>3.7973359999999996</c:v>
                </c:pt>
                <c:pt idx="122">
                  <c:v>3.7969369999999998</c:v>
                </c:pt>
                <c:pt idx="123">
                  <c:v>3.7962723</c:v>
                </c:pt>
                <c:pt idx="124">
                  <c:v>3.7953424000000009</c:v>
                </c:pt>
                <c:pt idx="125">
                  <c:v>3.7941479000000005</c:v>
                </c:pt>
                <c:pt idx="126">
                  <c:v>3.792689600000001</c:v>
                </c:pt>
                <c:pt idx="127">
                  <c:v>3.7909686000000011</c:v>
                </c:pt>
                <c:pt idx="128">
                  <c:v>3.7889859999999995</c:v>
                </c:pt>
                <c:pt idx="129">
                  <c:v>3.7867431000000007</c:v>
                </c:pt>
                <c:pt idx="130">
                  <c:v>3.7842415000000003</c:v>
                </c:pt>
                <c:pt idx="131">
                  <c:v>3.7814829000000003</c:v>
                </c:pt>
                <c:pt idx="132">
                  <c:v>3.7784693000000011</c:v>
                </c:pt>
                <c:pt idx="133">
                  <c:v>3.7752026000000001</c:v>
                </c:pt>
                <c:pt idx="134">
                  <c:v>3.7716851000000009</c:v>
                </c:pt>
                <c:pt idx="135">
                  <c:v>3.7679193000000009</c:v>
                </c:pt>
                <c:pt idx="136">
                  <c:v>3.7639075999999996</c:v>
                </c:pt>
                <c:pt idx="137">
                  <c:v>3.7596529000000007</c:v>
                </c:pt>
                <c:pt idx="138">
                  <c:v>3.7551581000000009</c:v>
                </c:pt>
                <c:pt idx="139">
                  <c:v>3.7504261999999997</c:v>
                </c:pt>
                <c:pt idx="140">
                  <c:v>3.7454605000000001</c:v>
                </c:pt>
                <c:pt idx="141">
                  <c:v>3.7402644000000009</c:v>
                </c:pt>
                <c:pt idx="142">
                  <c:v>3.7348414000000005</c:v>
                </c:pt>
                <c:pt idx="143">
                  <c:v>3.7291954</c:v>
                </c:pt>
                <c:pt idx="144">
                  <c:v>3.7233300000000007</c:v>
                </c:pt>
                <c:pt idx="145">
                  <c:v>3.7172494</c:v>
                </c:pt>
                <c:pt idx="146">
                  <c:v>3.710957800000001</c:v>
                </c:pt>
                <c:pt idx="147">
                  <c:v>3.7044594000000011</c:v>
                </c:pt>
                <c:pt idx="148">
                  <c:v>3.6977586999999996</c:v>
                </c:pt>
                <c:pt idx="149">
                  <c:v>3.6908601999999995</c:v>
                </c:pt>
                <c:pt idx="150">
                  <c:v>3.6837688000000011</c:v>
                </c:pt>
                <c:pt idx="151">
                  <c:v>3.6764893000000001</c:v>
                </c:pt>
                <c:pt idx="152">
                  <c:v>3.6690266000000005</c:v>
                </c:pt>
                <c:pt idx="153">
                  <c:v>3.6613859000000009</c:v>
                </c:pt>
                <c:pt idx="154">
                  <c:v>3.6535723999999998</c:v>
                </c:pt>
                <c:pt idx="155">
                  <c:v>3.6455915000000001</c:v>
                </c:pt>
                <c:pt idx="156">
                  <c:v>3.6374486000000008</c:v>
                </c:pt>
                <c:pt idx="157">
                  <c:v>3.6291494000000011</c:v>
                </c:pt>
                <c:pt idx="158">
                  <c:v>3.6206993999999995</c:v>
                </c:pt>
                <c:pt idx="159">
                  <c:v>3.6121045000000009</c:v>
                </c:pt>
                <c:pt idx="160">
                  <c:v>3.603370700000001</c:v>
                </c:pt>
                <c:pt idx="161">
                  <c:v>3.5945038</c:v>
                </c:pt>
                <c:pt idx="162">
                  <c:v>3.5855098999999999</c:v>
                </c:pt>
                <c:pt idx="163">
                  <c:v>3.5763952999999997</c:v>
                </c:pt>
                <c:pt idx="164">
                  <c:v>3.5671662000000008</c:v>
                </c:pt>
                <c:pt idx="165">
                  <c:v>3.5578288000000011</c:v>
                </c:pt>
                <c:pt idx="166">
                  <c:v>3.5483896000000001</c:v>
                </c:pt>
                <c:pt idx="167">
                  <c:v>3.538855100000001</c:v>
                </c:pt>
                <c:pt idx="168">
                  <c:v>3.5292317000000004</c:v>
                </c:pt>
                <c:pt idx="169">
                  <c:v>3.5195261999999996</c:v>
                </c:pt>
                <c:pt idx="170">
                  <c:v>3.5097451</c:v>
                </c:pt>
                <c:pt idx="171">
                  <c:v>3.4998950999999998</c:v>
                </c:pt>
                <c:pt idx="172">
                  <c:v>3.4899830000000005</c:v>
                </c:pt>
                <c:pt idx="173">
                  <c:v>3.4800155999999998</c:v>
                </c:pt>
                <c:pt idx="174">
                  <c:v>3.4699997000000007</c:v>
                </c:pt>
                <c:pt idx="175">
                  <c:v>3.4599422000000004</c:v>
                </c:pt>
                <c:pt idx="176">
                  <c:v>3.4498499999999996</c:v>
                </c:pt>
                <c:pt idx="177">
                  <c:v>3.4397298999999997</c:v>
                </c:pt>
                <c:pt idx="178">
                  <c:v>3.429589</c:v>
                </c:pt>
                <c:pt idx="179">
                  <c:v>3.4194341999999995</c:v>
                </c:pt>
                <c:pt idx="180">
                  <c:v>3.4092724000000008</c:v>
                </c:pt>
                <c:pt idx="181">
                  <c:v>3.3991106000000002</c:v>
                </c:pt>
                <c:pt idx="182">
                  <c:v>3.3889557000000003</c:v>
                </c:pt>
                <c:pt idx="183">
                  <c:v>3.3788148000000007</c:v>
                </c:pt>
                <c:pt idx="184">
                  <c:v>3.3686948000000001</c:v>
                </c:pt>
                <c:pt idx="185">
                  <c:v>3.3586026000000011</c:v>
                </c:pt>
                <c:pt idx="186">
                  <c:v>3.3485451000000008</c:v>
                </c:pt>
                <c:pt idx="187">
                  <c:v>3.3385292</c:v>
                </c:pt>
                <c:pt idx="188">
                  <c:v>3.328561800000001</c:v>
                </c:pt>
                <c:pt idx="189">
                  <c:v>3.3186496999999999</c:v>
                </c:pt>
                <c:pt idx="190">
                  <c:v>3.3087996999999998</c:v>
                </c:pt>
                <c:pt idx="191">
                  <c:v>3.2990186000000001</c:v>
                </c:pt>
                <c:pt idx="192">
                  <c:v>3.2893129999999999</c:v>
                </c:pt>
                <c:pt idx="193">
                  <c:v>3.2796897000000005</c:v>
                </c:pt>
                <c:pt idx="194">
                  <c:v>3.2701551999999996</c:v>
                </c:pt>
                <c:pt idx="195">
                  <c:v>3.2607160000000004</c:v>
                </c:pt>
                <c:pt idx="196">
                  <c:v>3.2513786000000007</c:v>
                </c:pt>
                <c:pt idx="197">
                  <c:v>3.2421494000000006</c:v>
                </c:pt>
                <c:pt idx="198">
                  <c:v>3.2330348000000004</c:v>
                </c:pt>
                <c:pt idx="199">
                  <c:v>3.2240409999999997</c:v>
                </c:pt>
                <c:pt idx="200">
                  <c:v>3.2151741000000005</c:v>
                </c:pt>
                <c:pt idx="201">
                  <c:v>3.2064402000000012</c:v>
                </c:pt>
                <c:pt idx="202">
                  <c:v>3.1978454000000003</c:v>
                </c:pt>
                <c:pt idx="203">
                  <c:v>3.1893954000000004</c:v>
                </c:pt>
                <c:pt idx="204">
                  <c:v>3.1810960999999995</c:v>
                </c:pt>
                <c:pt idx="205">
                  <c:v>3.1729532999999996</c:v>
                </c:pt>
                <c:pt idx="206">
                  <c:v>3.1649723000000005</c:v>
                </c:pt>
                <c:pt idx="207">
                  <c:v>3.1571589000000007</c:v>
                </c:pt>
                <c:pt idx="208">
                  <c:v>3.149518200000001</c:v>
                </c:pt>
                <c:pt idx="209">
                  <c:v>3.1420554999999997</c:v>
                </c:pt>
                <c:pt idx="210">
                  <c:v>3.1347759000000011</c:v>
                </c:pt>
                <c:pt idx="211">
                  <c:v>3.1276845000000009</c:v>
                </c:pt>
                <c:pt idx="212">
                  <c:v>3.1207861000000001</c:v>
                </c:pt>
                <c:pt idx="213">
                  <c:v>3.1140854000000004</c:v>
                </c:pt>
                <c:pt idx="214">
                  <c:v>3.1075870000000005</c:v>
                </c:pt>
                <c:pt idx="215">
                  <c:v>3.1012953000000003</c:v>
                </c:pt>
                <c:pt idx="216">
                  <c:v>3.0952146999999997</c:v>
                </c:pt>
                <c:pt idx="217">
                  <c:v>3.0893493999999997</c:v>
                </c:pt>
                <c:pt idx="218">
                  <c:v>3.0837032999999998</c:v>
                </c:pt>
                <c:pt idx="219">
                  <c:v>3.0782804000000006</c:v>
                </c:pt>
                <c:pt idx="220">
                  <c:v>3.0730842999999997</c:v>
                </c:pt>
                <c:pt idx="221">
                  <c:v>3.0681186</c:v>
                </c:pt>
                <c:pt idx="222">
                  <c:v>3.0633867000000006</c:v>
                </c:pt>
                <c:pt idx="223">
                  <c:v>3.0588917999999996</c:v>
                </c:pt>
                <c:pt idx="224">
                  <c:v>3.0546371000000008</c:v>
                </c:pt>
                <c:pt idx="225">
                  <c:v>3.0506255000000007</c:v>
                </c:pt>
                <c:pt idx="226">
                  <c:v>3.0468595999999994</c:v>
                </c:pt>
                <c:pt idx="227">
                  <c:v>3.0433421999999997</c:v>
                </c:pt>
                <c:pt idx="228">
                  <c:v>3.0400755000000004</c:v>
                </c:pt>
                <c:pt idx="229">
                  <c:v>3.0370618</c:v>
                </c:pt>
                <c:pt idx="230">
                  <c:v>3.0343032999999995</c:v>
                </c:pt>
                <c:pt idx="231">
                  <c:v>3.0318017000000008</c:v>
                </c:pt>
                <c:pt idx="232">
                  <c:v>3.0295588000000002</c:v>
                </c:pt>
                <c:pt idx="233">
                  <c:v>3.0275762000000004</c:v>
                </c:pt>
                <c:pt idx="234">
                  <c:v>3.0258551000000011</c:v>
                </c:pt>
                <c:pt idx="235">
                  <c:v>3.0243969000000011</c:v>
                </c:pt>
                <c:pt idx="236">
                  <c:v>3.0232024000000006</c:v>
                </c:pt>
                <c:pt idx="237">
                  <c:v>3.0222724999999997</c:v>
                </c:pt>
                <c:pt idx="238">
                  <c:v>3.0216078</c:v>
                </c:pt>
                <c:pt idx="239">
                  <c:v>3.0212088000000001</c:v>
                </c:pt>
                <c:pt idx="240">
                  <c:v>3.0210758000000002</c:v>
                </c:pt>
                <c:pt idx="241">
                  <c:v>3.0209428000000003</c:v>
                </c:pt>
                <c:pt idx="242">
                  <c:v>3.0205438000000004</c:v>
                </c:pt>
                <c:pt idx="243">
                  <c:v>3.0198791000000007</c:v>
                </c:pt>
                <c:pt idx="244">
                  <c:v>3.0189491999999998</c:v>
                </c:pt>
                <c:pt idx="245">
                  <c:v>3.0177547000000011</c:v>
                </c:pt>
                <c:pt idx="246">
                  <c:v>3.0162963999999999</c:v>
                </c:pt>
                <c:pt idx="247">
                  <c:v>3.0145754</c:v>
                </c:pt>
                <c:pt idx="248">
                  <c:v>3.0125928000000002</c:v>
                </c:pt>
                <c:pt idx="249">
                  <c:v>3.0103498999999996</c:v>
                </c:pt>
                <c:pt idx="250">
                  <c:v>3.0078483000000009</c:v>
                </c:pt>
                <c:pt idx="251">
                  <c:v>3.005089700000001</c:v>
                </c:pt>
                <c:pt idx="252">
                  <c:v>3.0020761</c:v>
                </c:pt>
                <c:pt idx="253">
                  <c:v>2.9988094000000007</c:v>
                </c:pt>
                <c:pt idx="254">
                  <c:v>2.9952918999999998</c:v>
                </c:pt>
                <c:pt idx="255">
                  <c:v>2.9915260999999997</c:v>
                </c:pt>
                <c:pt idx="256">
                  <c:v>2.9875144000000002</c:v>
                </c:pt>
                <c:pt idx="257">
                  <c:v>2.9832596999999996</c:v>
                </c:pt>
                <c:pt idx="258">
                  <c:v>2.9787648999999998</c:v>
                </c:pt>
                <c:pt idx="259">
                  <c:v>2.9740330000000004</c:v>
                </c:pt>
                <c:pt idx="260">
                  <c:v>2.9690673000000007</c:v>
                </c:pt>
                <c:pt idx="261">
                  <c:v>2.9638711999999998</c:v>
                </c:pt>
                <c:pt idx="262">
                  <c:v>2.9584481999999994</c:v>
                </c:pt>
                <c:pt idx="263">
                  <c:v>2.9528022000000007</c:v>
                </c:pt>
                <c:pt idx="264">
                  <c:v>2.9469367999999996</c:v>
                </c:pt>
                <c:pt idx="265">
                  <c:v>2.9408562000000007</c:v>
                </c:pt>
                <c:pt idx="266">
                  <c:v>2.9345645999999999</c:v>
                </c:pt>
                <c:pt idx="267">
                  <c:v>2.9280662</c:v>
                </c:pt>
                <c:pt idx="268">
                  <c:v>2.9213655000000003</c:v>
                </c:pt>
                <c:pt idx="269">
                  <c:v>2.9144670000000001</c:v>
                </c:pt>
                <c:pt idx="270">
                  <c:v>2.9073755999999999</c:v>
                </c:pt>
                <c:pt idx="271">
                  <c:v>2.9000961000000007</c:v>
                </c:pt>
                <c:pt idx="272">
                  <c:v>2.8926334000000011</c:v>
                </c:pt>
                <c:pt idx="273">
                  <c:v>2.8849926999999997</c:v>
                </c:pt>
                <c:pt idx="274">
                  <c:v>2.8771792000000005</c:v>
                </c:pt>
                <c:pt idx="275">
                  <c:v>2.8691983000000008</c:v>
                </c:pt>
                <c:pt idx="276">
                  <c:v>2.8610553999999997</c:v>
                </c:pt>
                <c:pt idx="277">
                  <c:v>2.8527562</c:v>
                </c:pt>
                <c:pt idx="278">
                  <c:v>2.8443062000000001</c:v>
                </c:pt>
                <c:pt idx="279">
                  <c:v>2.8357112999999998</c:v>
                </c:pt>
                <c:pt idx="280">
                  <c:v>2.8269774999999999</c:v>
                </c:pt>
                <c:pt idx="281">
                  <c:v>2.8181106000000007</c:v>
                </c:pt>
                <c:pt idx="282">
                  <c:v>2.8091167000000006</c:v>
                </c:pt>
                <c:pt idx="283">
                  <c:v>2.8000021000000004</c:v>
                </c:pt>
                <c:pt idx="284">
                  <c:v>2.7907729999999997</c:v>
                </c:pt>
                <c:pt idx="285">
                  <c:v>2.7814356</c:v>
                </c:pt>
                <c:pt idx="286">
                  <c:v>2.7719964000000008</c:v>
                </c:pt>
                <c:pt idx="287">
                  <c:v>2.7624618999999999</c:v>
                </c:pt>
                <c:pt idx="288">
                  <c:v>2.7528385000000011</c:v>
                </c:pt>
                <c:pt idx="289">
                  <c:v>2.7431330000000003</c:v>
                </c:pt>
                <c:pt idx="290">
                  <c:v>2.7333517999999994</c:v>
                </c:pt>
                <c:pt idx="291">
                  <c:v>2.7235019000000005</c:v>
                </c:pt>
                <c:pt idx="292">
                  <c:v>2.7135898000000012</c:v>
                </c:pt>
                <c:pt idx="293">
                  <c:v>2.7036224000000004</c:v>
                </c:pt>
                <c:pt idx="294">
                  <c:v>2.6936064999999996</c:v>
                </c:pt>
                <c:pt idx="295">
                  <c:v>2.6835490000000011</c:v>
                </c:pt>
                <c:pt idx="296">
                  <c:v>2.6734568000000003</c:v>
                </c:pt>
                <c:pt idx="297">
                  <c:v>2.6633367000000003</c:v>
                </c:pt>
                <c:pt idx="298">
                  <c:v>2.6531958000000007</c:v>
                </c:pt>
                <c:pt idx="299">
                  <c:v>2.6430410000000002</c:v>
                </c:pt>
                <c:pt idx="300">
                  <c:v>2.6328791999999996</c:v>
                </c:pt>
                <c:pt idx="301">
                  <c:v>2.6227174000000009</c:v>
                </c:pt>
                <c:pt idx="302">
                  <c:v>2.612562500000001</c:v>
                </c:pt>
                <c:pt idx="303">
                  <c:v>2.6024215999999996</c:v>
                </c:pt>
                <c:pt idx="304">
                  <c:v>2.5923016000000008</c:v>
                </c:pt>
                <c:pt idx="305">
                  <c:v>2.5822094</c:v>
                </c:pt>
                <c:pt idx="306">
                  <c:v>2.5721518000000003</c:v>
                </c:pt>
                <c:pt idx="307">
                  <c:v>2.5621360000000006</c:v>
                </c:pt>
                <c:pt idx="308">
                  <c:v>2.5521685999999999</c:v>
                </c:pt>
                <c:pt idx="309">
                  <c:v>2.5422565000000006</c:v>
                </c:pt>
                <c:pt idx="310">
                  <c:v>2.5324065000000004</c:v>
                </c:pt>
                <c:pt idx="311">
                  <c:v>2.5226254000000008</c:v>
                </c:pt>
                <c:pt idx="312">
                  <c:v>2.5129198000000006</c:v>
                </c:pt>
                <c:pt idx="313">
                  <c:v>2.5032965000000011</c:v>
                </c:pt>
                <c:pt idx="314">
                  <c:v>2.4937620000000003</c:v>
                </c:pt>
                <c:pt idx="315">
                  <c:v>2.4843228000000011</c:v>
                </c:pt>
                <c:pt idx="316">
                  <c:v>2.4749853999999996</c:v>
                </c:pt>
                <c:pt idx="317">
                  <c:v>2.4657561999999995</c:v>
                </c:pt>
                <c:pt idx="318">
                  <c:v>2.4566416000000011</c:v>
                </c:pt>
                <c:pt idx="319">
                  <c:v>2.4476478000000004</c:v>
                </c:pt>
                <c:pt idx="320">
                  <c:v>2.4387809000000011</c:v>
                </c:pt>
                <c:pt idx="321">
                  <c:v>2.4300470000000001</c:v>
                </c:pt>
                <c:pt idx="322">
                  <c:v>2.4214522000000009</c:v>
                </c:pt>
                <c:pt idx="323">
                  <c:v>2.4130022000000011</c:v>
                </c:pt>
                <c:pt idx="324">
                  <c:v>2.4047029000000002</c:v>
                </c:pt>
                <c:pt idx="325">
                  <c:v>2.3965601000000003</c:v>
                </c:pt>
                <c:pt idx="326">
                  <c:v>2.3885791000000012</c:v>
                </c:pt>
                <c:pt idx="327">
                  <c:v>2.3807656999999995</c:v>
                </c:pt>
                <c:pt idx="328">
                  <c:v>2.3731249000000005</c:v>
                </c:pt>
                <c:pt idx="329">
                  <c:v>2.3656623000000003</c:v>
                </c:pt>
                <c:pt idx="330">
                  <c:v>2.3583826999999999</c:v>
                </c:pt>
                <c:pt idx="331">
                  <c:v>2.3512912999999998</c:v>
                </c:pt>
                <c:pt idx="332">
                  <c:v>2.3443929000000008</c:v>
                </c:pt>
                <c:pt idx="333">
                  <c:v>2.3376922000000011</c:v>
                </c:pt>
                <c:pt idx="334">
                  <c:v>2.3311937999999994</c:v>
                </c:pt>
                <c:pt idx="335">
                  <c:v>2.324902100000001</c:v>
                </c:pt>
                <c:pt idx="336">
                  <c:v>2.3188215000000003</c:v>
                </c:pt>
                <c:pt idx="337">
                  <c:v>2.3129562000000004</c:v>
                </c:pt>
                <c:pt idx="338">
                  <c:v>2.3073101000000005</c:v>
                </c:pt>
                <c:pt idx="339">
                  <c:v>2.3018871999999995</c:v>
                </c:pt>
                <c:pt idx="340">
                  <c:v>2.2966911000000003</c:v>
                </c:pt>
                <c:pt idx="341">
                  <c:v>2.2917254000000007</c:v>
                </c:pt>
                <c:pt idx="342">
                  <c:v>2.2869934999999995</c:v>
                </c:pt>
                <c:pt idx="343">
                  <c:v>2.2824986000000003</c:v>
                </c:pt>
                <c:pt idx="344">
                  <c:v>2.2782438999999997</c:v>
                </c:pt>
                <c:pt idx="345">
                  <c:v>2.2742322999999995</c:v>
                </c:pt>
                <c:pt idx="346">
                  <c:v>2.2704664000000001</c:v>
                </c:pt>
                <c:pt idx="347">
                  <c:v>2.2669490000000003</c:v>
                </c:pt>
                <c:pt idx="348">
                  <c:v>2.263682300000001</c:v>
                </c:pt>
                <c:pt idx="349">
                  <c:v>2.2606686000000007</c:v>
                </c:pt>
                <c:pt idx="350">
                  <c:v>2.2579101000000001</c:v>
                </c:pt>
                <c:pt idx="351">
                  <c:v>2.2554084999999997</c:v>
                </c:pt>
                <c:pt idx="352">
                  <c:v>2.2531656000000009</c:v>
                </c:pt>
                <c:pt idx="353">
                  <c:v>2.251183000000001</c:v>
                </c:pt>
                <c:pt idx="354">
                  <c:v>2.2494619</c:v>
                </c:pt>
                <c:pt idx="355">
                  <c:v>2.2480036999999999</c:v>
                </c:pt>
                <c:pt idx="356">
                  <c:v>2.2468091999999995</c:v>
                </c:pt>
                <c:pt idx="357">
                  <c:v>2.2458793000000004</c:v>
                </c:pt>
                <c:pt idx="358">
                  <c:v>2.2452146000000006</c:v>
                </c:pt>
                <c:pt idx="359">
                  <c:v>2.2448156000000008</c:v>
                </c:pt>
                <c:pt idx="360">
                  <c:v>2.2446826000000009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49-CC4D-AFA5-4FA9889FCCB0}"/>
            </c:ext>
          </c:extLst>
        </c:ser>
        <c:ser>
          <c:idx val="6"/>
          <c:order val="5"/>
          <c:tx>
            <c:strRef>
              <c:f>'2D'!$S$1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'2D'!$S$2:$S$362</c:f>
              <c:numCache>
                <c:formatCode>General</c:formatCode>
                <c:ptCount val="361"/>
                <c:pt idx="0">
                  <c:v>-3.7974689999999995</c:v>
                </c:pt>
                <c:pt idx="1">
                  <c:v>-3.7972029000000003</c:v>
                </c:pt>
                <c:pt idx="2">
                  <c:v>-3.796405</c:v>
                </c:pt>
                <c:pt idx="3">
                  <c:v>-3.7950756000000005</c:v>
                </c:pt>
                <c:pt idx="4">
                  <c:v>-3.7932158000000005</c:v>
                </c:pt>
                <c:pt idx="5">
                  <c:v>-3.7908267999999996</c:v>
                </c:pt>
                <c:pt idx="6">
                  <c:v>-3.7879103000000001</c:v>
                </c:pt>
                <c:pt idx="7">
                  <c:v>-3.7844682000000009</c:v>
                </c:pt>
                <c:pt idx="8">
                  <c:v>-3.7805029000000001</c:v>
                </c:pt>
                <c:pt idx="9">
                  <c:v>-3.7760172000000001</c:v>
                </c:pt>
                <c:pt idx="10">
                  <c:v>-3.771014000000001</c:v>
                </c:pt>
                <c:pt idx="11">
                  <c:v>-3.7654969000000005</c:v>
                </c:pt>
                <c:pt idx="12">
                  <c:v>-3.759469600000001</c:v>
                </c:pt>
                <c:pt idx="13">
                  <c:v>-3.7529362000000006</c:v>
                </c:pt>
                <c:pt idx="14">
                  <c:v>-3.7459012999999999</c:v>
                </c:pt>
                <c:pt idx="15">
                  <c:v>-3.7383696000000004</c:v>
                </c:pt>
                <c:pt idx="16">
                  <c:v>-3.7303463000000008</c:v>
                </c:pt>
                <c:pt idx="17">
                  <c:v>-3.7218368999999996</c:v>
                </c:pt>
                <c:pt idx="18">
                  <c:v>-3.7128472000000006</c:v>
                </c:pt>
                <c:pt idx="19">
                  <c:v>-3.7033833999999999</c:v>
                </c:pt>
                <c:pt idx="20">
                  <c:v>-3.6934520000000006</c:v>
                </c:pt>
                <c:pt idx="21">
                  <c:v>-3.6830598000000005</c:v>
                </c:pt>
                <c:pt idx="22">
                  <c:v>-3.6722139000000009</c:v>
                </c:pt>
                <c:pt idx="23">
                  <c:v>-3.6609217000000012</c:v>
                </c:pt>
                <c:pt idx="24">
                  <c:v>-3.6491910999999995</c:v>
                </c:pt>
                <c:pt idx="25">
                  <c:v>-3.6370298999999999</c:v>
                </c:pt>
                <c:pt idx="26">
                  <c:v>-3.6244466000000006</c:v>
                </c:pt>
                <c:pt idx="27">
                  <c:v>-3.6114498000000008</c:v>
                </c:pt>
                <c:pt idx="28">
                  <c:v>-3.5980483999999997</c:v>
                </c:pt>
                <c:pt idx="29">
                  <c:v>-3.5842515000000006</c:v>
                </c:pt>
                <c:pt idx="30">
                  <c:v>-3.5700687000000002</c:v>
                </c:pt>
                <c:pt idx="31">
                  <c:v>-3.5555096000000006</c:v>
                </c:pt>
                <c:pt idx="32">
                  <c:v>-3.5405841999999996</c:v>
                </c:pt>
                <c:pt idx="33">
                  <c:v>-3.5253028000000004</c:v>
                </c:pt>
                <c:pt idx="34">
                  <c:v>-3.5096758999999995</c:v>
                </c:pt>
                <c:pt idx="35">
                  <c:v>-3.4937140000000007</c:v>
                </c:pt>
                <c:pt idx="36">
                  <c:v>-3.4774282999999997</c:v>
                </c:pt>
                <c:pt idx="37">
                  <c:v>-3.4608296999999997</c:v>
                </c:pt>
                <c:pt idx="38">
                  <c:v>-3.4439298000000012</c:v>
                </c:pt>
                <c:pt idx="39">
                  <c:v>-3.4267401</c:v>
                </c:pt>
                <c:pt idx="40">
                  <c:v>-3.4092724000000008</c:v>
                </c:pt>
                <c:pt idx="41">
                  <c:v>-3.3915386000000005</c:v>
                </c:pt>
                <c:pt idx="42">
                  <c:v>-3.3735508999999997</c:v>
                </c:pt>
                <c:pt idx="43">
                  <c:v>-3.3553217000000011</c:v>
                </c:pt>
                <c:pt idx="44">
                  <c:v>-3.336863300000001</c:v>
                </c:pt>
                <c:pt idx="45">
                  <c:v>-3.3181886000000009</c:v>
                </c:pt>
                <c:pt idx="46">
                  <c:v>-3.2993102000000007</c:v>
                </c:pt>
                <c:pt idx="47">
                  <c:v>-3.2802412000000007</c:v>
                </c:pt>
                <c:pt idx="48">
                  <c:v>-3.2609945000000007</c:v>
                </c:pt>
                <c:pt idx="49">
                  <c:v>-3.2415833999999997</c:v>
                </c:pt>
                <c:pt idx="50">
                  <c:v>-3.222021100000001</c:v>
                </c:pt>
                <c:pt idx="51">
                  <c:v>-3.2023212000000001</c:v>
                </c:pt>
                <c:pt idx="52">
                  <c:v>-3.1824969999999997</c:v>
                </c:pt>
                <c:pt idx="53">
                  <c:v>-3.1625622</c:v>
                </c:pt>
                <c:pt idx="54">
                  <c:v>-3.1425304000000001</c:v>
                </c:pt>
                <c:pt idx="55">
                  <c:v>-3.1224153999999995</c:v>
                </c:pt>
                <c:pt idx="56">
                  <c:v>-3.1022309999999997</c:v>
                </c:pt>
                <c:pt idx="57">
                  <c:v>-3.081990900000001</c:v>
                </c:pt>
                <c:pt idx="58">
                  <c:v>-3.0617090999999999</c:v>
                </c:pt>
                <c:pt idx="59">
                  <c:v>-3.0413993999999995</c:v>
                </c:pt>
                <c:pt idx="60">
                  <c:v>-3.0210758000000002</c:v>
                </c:pt>
                <c:pt idx="61">
                  <c:v>-3.0007522000000009</c:v>
                </c:pt>
                <c:pt idx="62">
                  <c:v>-2.9804425000000005</c:v>
                </c:pt>
                <c:pt idx="63">
                  <c:v>-2.9601606999999994</c:v>
                </c:pt>
                <c:pt idx="64">
                  <c:v>-2.9399206000000007</c:v>
                </c:pt>
                <c:pt idx="65">
                  <c:v>-2.9197360999999997</c:v>
                </c:pt>
                <c:pt idx="66">
                  <c:v>-2.899621100000001</c:v>
                </c:pt>
                <c:pt idx="67">
                  <c:v>-2.8795894000000004</c:v>
                </c:pt>
                <c:pt idx="68">
                  <c:v>-2.8596546000000007</c:v>
                </c:pt>
                <c:pt idx="69">
                  <c:v>-2.8398304000000003</c:v>
                </c:pt>
                <c:pt idx="70">
                  <c:v>-2.8201304</c:v>
                </c:pt>
                <c:pt idx="71">
                  <c:v>-2.8005682000000007</c:v>
                </c:pt>
                <c:pt idx="72">
                  <c:v>-2.7811570999999997</c:v>
                </c:pt>
                <c:pt idx="73">
                  <c:v>-2.7619103999999997</c:v>
                </c:pt>
                <c:pt idx="74">
                  <c:v>-2.7428413000000003</c:v>
                </c:pt>
                <c:pt idx="75">
                  <c:v>-2.7239629999999995</c:v>
                </c:pt>
                <c:pt idx="76">
                  <c:v>-2.7052882</c:v>
                </c:pt>
                <c:pt idx="77">
                  <c:v>-2.6868299000000011</c:v>
                </c:pt>
                <c:pt idx="78">
                  <c:v>-2.6686005999999995</c:v>
                </c:pt>
                <c:pt idx="79">
                  <c:v>-2.6506129999999999</c:v>
                </c:pt>
                <c:pt idx="80">
                  <c:v>-2.6328791999999996</c:v>
                </c:pt>
                <c:pt idx="81">
                  <c:v>-2.6154114000000011</c:v>
                </c:pt>
                <c:pt idx="82">
                  <c:v>-2.5982216999999999</c:v>
                </c:pt>
                <c:pt idx="83">
                  <c:v>-2.5813217999999996</c:v>
                </c:pt>
                <c:pt idx="84">
                  <c:v>-2.5647233000000007</c:v>
                </c:pt>
                <c:pt idx="85">
                  <c:v>-2.5484375000000004</c:v>
                </c:pt>
                <c:pt idx="86">
                  <c:v>-2.5324757000000009</c:v>
                </c:pt>
                <c:pt idx="87">
                  <c:v>-2.5168487000000006</c:v>
                </c:pt>
                <c:pt idx="88">
                  <c:v>-2.5015672999999996</c:v>
                </c:pt>
                <c:pt idx="89">
                  <c:v>-2.4866419999999998</c:v>
                </c:pt>
                <c:pt idx="90">
                  <c:v>-2.4720829000000002</c:v>
                </c:pt>
                <c:pt idx="91">
                  <c:v>-2.4579000000000004</c:v>
                </c:pt>
                <c:pt idx="92">
                  <c:v>-2.4441032000000007</c:v>
                </c:pt>
                <c:pt idx="93">
                  <c:v>-2.4307017999999996</c:v>
                </c:pt>
                <c:pt idx="94">
                  <c:v>-2.4177049000000004</c:v>
                </c:pt>
                <c:pt idx="95">
                  <c:v>-2.4051216000000011</c:v>
                </c:pt>
                <c:pt idx="96">
                  <c:v>-2.3929605000000009</c:v>
                </c:pt>
                <c:pt idx="97">
                  <c:v>-2.3812297999999998</c:v>
                </c:pt>
                <c:pt idx="98">
                  <c:v>-2.3699376000000001</c:v>
                </c:pt>
                <c:pt idx="99">
                  <c:v>-2.3590917000000005</c:v>
                </c:pt>
                <c:pt idx="100">
                  <c:v>-2.3486995000000004</c:v>
                </c:pt>
                <c:pt idx="101">
                  <c:v>-2.3387681000000011</c:v>
                </c:pt>
                <c:pt idx="102">
                  <c:v>-2.3293043999999998</c:v>
                </c:pt>
                <c:pt idx="103">
                  <c:v>-2.3203147000000008</c:v>
                </c:pt>
                <c:pt idx="104">
                  <c:v>-2.3118052999999996</c:v>
                </c:pt>
                <c:pt idx="105">
                  <c:v>-2.303782</c:v>
                </c:pt>
                <c:pt idx="106">
                  <c:v>-2.2962503000000005</c:v>
                </c:pt>
                <c:pt idx="107">
                  <c:v>-2.2892153000000004</c:v>
                </c:pt>
                <c:pt idx="108">
                  <c:v>-2.2826819999999994</c:v>
                </c:pt>
                <c:pt idx="109">
                  <c:v>-2.2766546999999999</c:v>
                </c:pt>
                <c:pt idx="110">
                  <c:v>-2.2711375</c:v>
                </c:pt>
                <c:pt idx="111">
                  <c:v>-2.2661344000000003</c:v>
                </c:pt>
                <c:pt idx="112">
                  <c:v>-2.2616486000000009</c:v>
                </c:pt>
                <c:pt idx="113">
                  <c:v>-2.2576833999999995</c:v>
                </c:pt>
                <c:pt idx="114">
                  <c:v>-2.2542413000000003</c:v>
                </c:pt>
                <c:pt idx="115">
                  <c:v>-2.2513246999999996</c:v>
                </c:pt>
                <c:pt idx="116">
                  <c:v>-2.2489357000000005</c:v>
                </c:pt>
                <c:pt idx="117">
                  <c:v>-2.2470759000000005</c:v>
                </c:pt>
                <c:pt idx="118">
                  <c:v>-2.2457466000000004</c:v>
                </c:pt>
                <c:pt idx="119">
                  <c:v>-2.2449486000000007</c:v>
                </c:pt>
                <c:pt idx="120">
                  <c:v>-2.2446826000000009</c:v>
                </c:pt>
                <c:pt idx="121">
                  <c:v>-2.2448156000000008</c:v>
                </c:pt>
                <c:pt idx="122">
                  <c:v>-2.2452146000000006</c:v>
                </c:pt>
                <c:pt idx="123">
                  <c:v>-2.2458793000000004</c:v>
                </c:pt>
                <c:pt idx="124">
                  <c:v>-2.2468091999999995</c:v>
                </c:pt>
                <c:pt idx="125">
                  <c:v>-2.2480036999999999</c:v>
                </c:pt>
                <c:pt idx="126">
                  <c:v>-2.2494619</c:v>
                </c:pt>
                <c:pt idx="127">
                  <c:v>-2.251183000000001</c:v>
                </c:pt>
                <c:pt idx="128">
                  <c:v>-2.2531656000000009</c:v>
                </c:pt>
                <c:pt idx="129">
                  <c:v>-2.2554084999999997</c:v>
                </c:pt>
                <c:pt idx="130">
                  <c:v>-2.2579101000000001</c:v>
                </c:pt>
                <c:pt idx="131">
                  <c:v>-2.2606686000000007</c:v>
                </c:pt>
                <c:pt idx="132">
                  <c:v>-2.263682300000001</c:v>
                </c:pt>
                <c:pt idx="133">
                  <c:v>-2.2669490000000003</c:v>
                </c:pt>
                <c:pt idx="134">
                  <c:v>-2.2704664000000001</c:v>
                </c:pt>
                <c:pt idx="135">
                  <c:v>-2.2742322999999995</c:v>
                </c:pt>
                <c:pt idx="136">
                  <c:v>-2.2782438999999997</c:v>
                </c:pt>
                <c:pt idx="137">
                  <c:v>-2.2824986000000003</c:v>
                </c:pt>
                <c:pt idx="138">
                  <c:v>-2.2869934999999995</c:v>
                </c:pt>
                <c:pt idx="139">
                  <c:v>-2.2917254000000007</c:v>
                </c:pt>
                <c:pt idx="140">
                  <c:v>-2.2966911000000003</c:v>
                </c:pt>
                <c:pt idx="141">
                  <c:v>-2.3018871999999995</c:v>
                </c:pt>
                <c:pt idx="142">
                  <c:v>-2.3073101000000005</c:v>
                </c:pt>
                <c:pt idx="143">
                  <c:v>-2.3129562000000004</c:v>
                </c:pt>
                <c:pt idx="144">
                  <c:v>-2.3188215000000003</c:v>
                </c:pt>
                <c:pt idx="145">
                  <c:v>-2.324902100000001</c:v>
                </c:pt>
                <c:pt idx="146">
                  <c:v>-2.3311937999999994</c:v>
                </c:pt>
                <c:pt idx="147">
                  <c:v>-2.3376922000000011</c:v>
                </c:pt>
                <c:pt idx="148">
                  <c:v>-2.3443929000000008</c:v>
                </c:pt>
                <c:pt idx="149">
                  <c:v>-2.3512912999999998</c:v>
                </c:pt>
                <c:pt idx="150">
                  <c:v>-2.3583826999999999</c:v>
                </c:pt>
                <c:pt idx="151">
                  <c:v>-2.3656623000000003</c:v>
                </c:pt>
                <c:pt idx="152">
                  <c:v>-2.3731249000000005</c:v>
                </c:pt>
                <c:pt idx="153">
                  <c:v>-2.3807656999999995</c:v>
                </c:pt>
                <c:pt idx="154">
                  <c:v>-2.3885791000000012</c:v>
                </c:pt>
                <c:pt idx="155">
                  <c:v>-2.3965601000000003</c:v>
                </c:pt>
                <c:pt idx="156">
                  <c:v>-2.4047029000000002</c:v>
                </c:pt>
                <c:pt idx="157">
                  <c:v>-2.4130022000000011</c:v>
                </c:pt>
                <c:pt idx="158">
                  <c:v>-2.4214522000000009</c:v>
                </c:pt>
                <c:pt idx="159">
                  <c:v>-2.4300470000000001</c:v>
                </c:pt>
                <c:pt idx="160">
                  <c:v>-2.4387809000000011</c:v>
                </c:pt>
                <c:pt idx="161">
                  <c:v>-2.4476478000000004</c:v>
                </c:pt>
                <c:pt idx="162">
                  <c:v>-2.4566416000000011</c:v>
                </c:pt>
                <c:pt idx="163">
                  <c:v>-2.4657561999999995</c:v>
                </c:pt>
                <c:pt idx="164">
                  <c:v>-2.4749853999999996</c:v>
                </c:pt>
                <c:pt idx="165">
                  <c:v>-2.4843228000000011</c:v>
                </c:pt>
                <c:pt idx="166">
                  <c:v>-2.4937620000000003</c:v>
                </c:pt>
                <c:pt idx="167">
                  <c:v>-2.5032965000000011</c:v>
                </c:pt>
                <c:pt idx="168">
                  <c:v>-2.5129198000000006</c:v>
                </c:pt>
                <c:pt idx="169">
                  <c:v>-2.5226254000000008</c:v>
                </c:pt>
                <c:pt idx="170">
                  <c:v>-2.5324065000000004</c:v>
                </c:pt>
                <c:pt idx="171">
                  <c:v>-2.5422565000000006</c:v>
                </c:pt>
                <c:pt idx="172">
                  <c:v>-2.5521685999999999</c:v>
                </c:pt>
                <c:pt idx="173">
                  <c:v>-2.5621360000000006</c:v>
                </c:pt>
                <c:pt idx="174">
                  <c:v>-2.5721518000000003</c:v>
                </c:pt>
                <c:pt idx="175">
                  <c:v>-2.5822094</c:v>
                </c:pt>
                <c:pt idx="176">
                  <c:v>-2.5923016000000008</c:v>
                </c:pt>
                <c:pt idx="177">
                  <c:v>-2.6024215999999996</c:v>
                </c:pt>
                <c:pt idx="178">
                  <c:v>-2.612562500000001</c:v>
                </c:pt>
                <c:pt idx="179">
                  <c:v>-2.6227174000000009</c:v>
                </c:pt>
                <c:pt idx="180">
                  <c:v>-2.6328791999999996</c:v>
                </c:pt>
                <c:pt idx="181">
                  <c:v>-2.6430410000000002</c:v>
                </c:pt>
                <c:pt idx="182">
                  <c:v>-2.6531958000000007</c:v>
                </c:pt>
                <c:pt idx="183">
                  <c:v>-2.6633367000000003</c:v>
                </c:pt>
                <c:pt idx="184">
                  <c:v>-2.6734568000000003</c:v>
                </c:pt>
                <c:pt idx="185">
                  <c:v>-2.6835490000000011</c:v>
                </c:pt>
                <c:pt idx="186">
                  <c:v>-2.6936064999999996</c:v>
                </c:pt>
                <c:pt idx="187">
                  <c:v>-2.7036224000000004</c:v>
                </c:pt>
                <c:pt idx="188">
                  <c:v>-2.7135898000000012</c:v>
                </c:pt>
                <c:pt idx="189">
                  <c:v>-2.7235019000000005</c:v>
                </c:pt>
                <c:pt idx="190">
                  <c:v>-2.7333517999999994</c:v>
                </c:pt>
                <c:pt idx="191">
                  <c:v>-2.7431330000000003</c:v>
                </c:pt>
                <c:pt idx="192">
                  <c:v>-2.7528385000000011</c:v>
                </c:pt>
                <c:pt idx="193">
                  <c:v>-2.7624618999999999</c:v>
                </c:pt>
                <c:pt idx="194">
                  <c:v>-2.7719964000000008</c:v>
                </c:pt>
                <c:pt idx="195">
                  <c:v>-2.7814356</c:v>
                </c:pt>
                <c:pt idx="196">
                  <c:v>-2.7907729999999997</c:v>
                </c:pt>
                <c:pt idx="197">
                  <c:v>-2.8000021000000004</c:v>
                </c:pt>
                <c:pt idx="198">
                  <c:v>-2.8091167000000006</c:v>
                </c:pt>
                <c:pt idx="199">
                  <c:v>-2.8181106000000007</c:v>
                </c:pt>
                <c:pt idx="200">
                  <c:v>-2.8269774999999999</c:v>
                </c:pt>
                <c:pt idx="201">
                  <c:v>-2.8357112999999998</c:v>
                </c:pt>
                <c:pt idx="202">
                  <c:v>-2.8443062000000001</c:v>
                </c:pt>
                <c:pt idx="203">
                  <c:v>-2.8527562</c:v>
                </c:pt>
                <c:pt idx="204">
                  <c:v>-2.8610553999999997</c:v>
                </c:pt>
                <c:pt idx="205">
                  <c:v>-2.8691983000000008</c:v>
                </c:pt>
                <c:pt idx="206">
                  <c:v>-2.8771792000000005</c:v>
                </c:pt>
                <c:pt idx="207">
                  <c:v>-2.8849926999999997</c:v>
                </c:pt>
                <c:pt idx="208">
                  <c:v>-2.8926334000000011</c:v>
                </c:pt>
                <c:pt idx="209">
                  <c:v>-2.9000961000000007</c:v>
                </c:pt>
                <c:pt idx="210">
                  <c:v>-2.9073755999999999</c:v>
                </c:pt>
                <c:pt idx="211">
                  <c:v>-2.9144670000000001</c:v>
                </c:pt>
                <c:pt idx="212">
                  <c:v>-2.9213655000000003</c:v>
                </c:pt>
                <c:pt idx="213">
                  <c:v>-2.9280662</c:v>
                </c:pt>
                <c:pt idx="214">
                  <c:v>-2.9345645999999999</c:v>
                </c:pt>
                <c:pt idx="215">
                  <c:v>-2.9408562000000007</c:v>
                </c:pt>
                <c:pt idx="216">
                  <c:v>-2.9469367999999996</c:v>
                </c:pt>
                <c:pt idx="217">
                  <c:v>-2.9528022000000007</c:v>
                </c:pt>
                <c:pt idx="218">
                  <c:v>-2.9584481999999994</c:v>
                </c:pt>
                <c:pt idx="219">
                  <c:v>-2.9638711999999998</c:v>
                </c:pt>
                <c:pt idx="220">
                  <c:v>-2.9690673000000007</c:v>
                </c:pt>
                <c:pt idx="221">
                  <c:v>-2.9740330000000004</c:v>
                </c:pt>
                <c:pt idx="222">
                  <c:v>-2.9787648999999998</c:v>
                </c:pt>
                <c:pt idx="223">
                  <c:v>-2.9832596999999996</c:v>
                </c:pt>
                <c:pt idx="224">
                  <c:v>-2.9875144000000002</c:v>
                </c:pt>
                <c:pt idx="225">
                  <c:v>-2.9915260999999997</c:v>
                </c:pt>
                <c:pt idx="226">
                  <c:v>-2.9952918999999998</c:v>
                </c:pt>
                <c:pt idx="227">
                  <c:v>-2.9988094000000007</c:v>
                </c:pt>
                <c:pt idx="228">
                  <c:v>-3.0020761</c:v>
                </c:pt>
                <c:pt idx="229">
                  <c:v>-3.005089700000001</c:v>
                </c:pt>
                <c:pt idx="230">
                  <c:v>-3.0078483000000009</c:v>
                </c:pt>
                <c:pt idx="231">
                  <c:v>-3.0103498999999996</c:v>
                </c:pt>
                <c:pt idx="232">
                  <c:v>-3.0125928000000002</c:v>
                </c:pt>
                <c:pt idx="233">
                  <c:v>-3.0145754</c:v>
                </c:pt>
                <c:pt idx="234">
                  <c:v>-3.0162963999999999</c:v>
                </c:pt>
                <c:pt idx="235">
                  <c:v>-3.0177547000000011</c:v>
                </c:pt>
                <c:pt idx="236">
                  <c:v>-3.0189491999999998</c:v>
                </c:pt>
                <c:pt idx="237">
                  <c:v>-3.0198791000000007</c:v>
                </c:pt>
                <c:pt idx="238">
                  <c:v>-3.0205438000000004</c:v>
                </c:pt>
                <c:pt idx="239">
                  <c:v>-3.0209428000000003</c:v>
                </c:pt>
                <c:pt idx="240">
                  <c:v>-3.0210758000000002</c:v>
                </c:pt>
                <c:pt idx="241">
                  <c:v>-3.0212088000000001</c:v>
                </c:pt>
                <c:pt idx="242">
                  <c:v>-3.0216078</c:v>
                </c:pt>
                <c:pt idx="243">
                  <c:v>-3.0222724999999997</c:v>
                </c:pt>
                <c:pt idx="244">
                  <c:v>-3.0232024000000006</c:v>
                </c:pt>
                <c:pt idx="245">
                  <c:v>-3.0243969000000011</c:v>
                </c:pt>
                <c:pt idx="246">
                  <c:v>-3.0258551000000011</c:v>
                </c:pt>
                <c:pt idx="247">
                  <c:v>-3.0275762000000004</c:v>
                </c:pt>
                <c:pt idx="248">
                  <c:v>-3.0295588000000002</c:v>
                </c:pt>
                <c:pt idx="249">
                  <c:v>-3.0318017000000008</c:v>
                </c:pt>
                <c:pt idx="250">
                  <c:v>-3.0343032999999995</c:v>
                </c:pt>
                <c:pt idx="251">
                  <c:v>-3.0370618</c:v>
                </c:pt>
                <c:pt idx="252">
                  <c:v>-3.0400755000000004</c:v>
                </c:pt>
                <c:pt idx="253">
                  <c:v>-3.0433421999999997</c:v>
                </c:pt>
                <c:pt idx="254">
                  <c:v>-3.0468595999999994</c:v>
                </c:pt>
                <c:pt idx="255">
                  <c:v>-3.0506255000000007</c:v>
                </c:pt>
                <c:pt idx="256">
                  <c:v>-3.0546371000000008</c:v>
                </c:pt>
                <c:pt idx="257">
                  <c:v>-3.0588917999999996</c:v>
                </c:pt>
                <c:pt idx="258">
                  <c:v>-3.0633867000000006</c:v>
                </c:pt>
                <c:pt idx="259">
                  <c:v>-3.0681186</c:v>
                </c:pt>
                <c:pt idx="260">
                  <c:v>-3.0730842999999997</c:v>
                </c:pt>
                <c:pt idx="261">
                  <c:v>-3.0782804000000006</c:v>
                </c:pt>
                <c:pt idx="262">
                  <c:v>-3.0837032999999998</c:v>
                </c:pt>
                <c:pt idx="263">
                  <c:v>-3.0893493999999997</c:v>
                </c:pt>
                <c:pt idx="264">
                  <c:v>-3.0952146999999997</c:v>
                </c:pt>
                <c:pt idx="265">
                  <c:v>-3.1012953000000003</c:v>
                </c:pt>
                <c:pt idx="266">
                  <c:v>-3.1075870000000005</c:v>
                </c:pt>
                <c:pt idx="267">
                  <c:v>-3.1140854000000004</c:v>
                </c:pt>
                <c:pt idx="268">
                  <c:v>-3.1207861000000001</c:v>
                </c:pt>
                <c:pt idx="269">
                  <c:v>-3.1276845000000009</c:v>
                </c:pt>
                <c:pt idx="270">
                  <c:v>-3.1347759000000011</c:v>
                </c:pt>
                <c:pt idx="271">
                  <c:v>-3.1420554999999997</c:v>
                </c:pt>
                <c:pt idx="272">
                  <c:v>-3.149518200000001</c:v>
                </c:pt>
                <c:pt idx="273">
                  <c:v>-3.1571589000000007</c:v>
                </c:pt>
                <c:pt idx="274">
                  <c:v>-3.1649723000000005</c:v>
                </c:pt>
                <c:pt idx="275">
                  <c:v>-3.1729532999999996</c:v>
                </c:pt>
                <c:pt idx="276">
                  <c:v>-3.1810960999999995</c:v>
                </c:pt>
                <c:pt idx="277">
                  <c:v>-3.1893954000000004</c:v>
                </c:pt>
                <c:pt idx="278">
                  <c:v>-3.1978454000000003</c:v>
                </c:pt>
                <c:pt idx="279">
                  <c:v>-3.2064402000000012</c:v>
                </c:pt>
                <c:pt idx="280">
                  <c:v>-3.2151741000000005</c:v>
                </c:pt>
                <c:pt idx="281">
                  <c:v>-3.2240409999999997</c:v>
                </c:pt>
                <c:pt idx="282">
                  <c:v>-3.2330348000000004</c:v>
                </c:pt>
                <c:pt idx="283">
                  <c:v>-3.2421494000000006</c:v>
                </c:pt>
                <c:pt idx="284">
                  <c:v>-3.2513786000000007</c:v>
                </c:pt>
                <c:pt idx="285">
                  <c:v>-3.2607160000000004</c:v>
                </c:pt>
                <c:pt idx="286">
                  <c:v>-3.2701551999999996</c:v>
                </c:pt>
                <c:pt idx="287">
                  <c:v>-3.2796897000000005</c:v>
                </c:pt>
                <c:pt idx="288">
                  <c:v>-3.2893129999999999</c:v>
                </c:pt>
                <c:pt idx="289">
                  <c:v>-3.2990186000000001</c:v>
                </c:pt>
                <c:pt idx="290">
                  <c:v>-3.3087996999999998</c:v>
                </c:pt>
                <c:pt idx="291">
                  <c:v>-3.3186496999999999</c:v>
                </c:pt>
                <c:pt idx="292">
                  <c:v>-3.328561800000001</c:v>
                </c:pt>
                <c:pt idx="293">
                  <c:v>-3.3385292</c:v>
                </c:pt>
                <c:pt idx="294">
                  <c:v>-3.3485451000000008</c:v>
                </c:pt>
                <c:pt idx="295">
                  <c:v>-3.3586026000000011</c:v>
                </c:pt>
                <c:pt idx="296">
                  <c:v>-3.3686948000000001</c:v>
                </c:pt>
                <c:pt idx="297">
                  <c:v>-3.3788148000000007</c:v>
                </c:pt>
                <c:pt idx="298">
                  <c:v>-3.3889557000000003</c:v>
                </c:pt>
                <c:pt idx="299">
                  <c:v>-3.3991106000000002</c:v>
                </c:pt>
                <c:pt idx="300">
                  <c:v>-3.4092724000000008</c:v>
                </c:pt>
                <c:pt idx="301">
                  <c:v>-3.4194341999999995</c:v>
                </c:pt>
                <c:pt idx="302">
                  <c:v>-3.429589</c:v>
                </c:pt>
                <c:pt idx="303">
                  <c:v>-3.4397298999999997</c:v>
                </c:pt>
                <c:pt idx="304">
                  <c:v>-3.4498499999999996</c:v>
                </c:pt>
                <c:pt idx="305">
                  <c:v>-3.4599422000000004</c:v>
                </c:pt>
                <c:pt idx="306">
                  <c:v>-3.4699997000000007</c:v>
                </c:pt>
                <c:pt idx="307">
                  <c:v>-3.4800155999999998</c:v>
                </c:pt>
                <c:pt idx="308">
                  <c:v>-3.4899830000000005</c:v>
                </c:pt>
                <c:pt idx="309">
                  <c:v>-3.4998950999999998</c:v>
                </c:pt>
                <c:pt idx="310">
                  <c:v>-3.5097451</c:v>
                </c:pt>
                <c:pt idx="311">
                  <c:v>-3.5195261999999996</c:v>
                </c:pt>
                <c:pt idx="312">
                  <c:v>-3.5292317000000004</c:v>
                </c:pt>
                <c:pt idx="313">
                  <c:v>-3.538855100000001</c:v>
                </c:pt>
                <c:pt idx="314">
                  <c:v>-3.5483896000000001</c:v>
                </c:pt>
                <c:pt idx="315">
                  <c:v>-3.5578288000000011</c:v>
                </c:pt>
                <c:pt idx="316">
                  <c:v>-3.5671662000000008</c:v>
                </c:pt>
                <c:pt idx="317">
                  <c:v>-3.5763952999999997</c:v>
                </c:pt>
                <c:pt idx="318">
                  <c:v>-3.5855098999999999</c:v>
                </c:pt>
                <c:pt idx="319">
                  <c:v>-3.5945038</c:v>
                </c:pt>
                <c:pt idx="320">
                  <c:v>-3.603370700000001</c:v>
                </c:pt>
                <c:pt idx="321">
                  <c:v>-3.6121045000000009</c:v>
                </c:pt>
                <c:pt idx="322">
                  <c:v>-3.6206993999999995</c:v>
                </c:pt>
                <c:pt idx="323">
                  <c:v>-3.6291494000000011</c:v>
                </c:pt>
                <c:pt idx="324">
                  <c:v>-3.6374486000000008</c:v>
                </c:pt>
                <c:pt idx="325">
                  <c:v>-3.6455915000000001</c:v>
                </c:pt>
                <c:pt idx="326">
                  <c:v>-3.6535723999999998</c:v>
                </c:pt>
                <c:pt idx="327">
                  <c:v>-3.6613859000000009</c:v>
                </c:pt>
                <c:pt idx="328">
                  <c:v>-3.6690266000000005</c:v>
                </c:pt>
                <c:pt idx="329">
                  <c:v>-3.6764893000000001</c:v>
                </c:pt>
                <c:pt idx="330">
                  <c:v>-3.6837688000000011</c:v>
                </c:pt>
                <c:pt idx="331">
                  <c:v>-3.6908601999999995</c:v>
                </c:pt>
                <c:pt idx="332">
                  <c:v>-3.6977586999999996</c:v>
                </c:pt>
                <c:pt idx="333">
                  <c:v>-3.7044594000000011</c:v>
                </c:pt>
                <c:pt idx="334">
                  <c:v>-3.710957800000001</c:v>
                </c:pt>
                <c:pt idx="335">
                  <c:v>-3.7172494</c:v>
                </c:pt>
                <c:pt idx="336">
                  <c:v>-3.7233300000000007</c:v>
                </c:pt>
                <c:pt idx="337">
                  <c:v>-3.7291954</c:v>
                </c:pt>
                <c:pt idx="338">
                  <c:v>-3.7348414000000005</c:v>
                </c:pt>
                <c:pt idx="339">
                  <c:v>-3.7402644000000009</c:v>
                </c:pt>
                <c:pt idx="340">
                  <c:v>-3.7454605000000001</c:v>
                </c:pt>
                <c:pt idx="341">
                  <c:v>-3.7504261999999997</c:v>
                </c:pt>
                <c:pt idx="342">
                  <c:v>-3.7551581000000009</c:v>
                </c:pt>
                <c:pt idx="343">
                  <c:v>-3.7596529000000007</c:v>
                </c:pt>
                <c:pt idx="344">
                  <c:v>-3.7639075999999996</c:v>
                </c:pt>
                <c:pt idx="345">
                  <c:v>-3.7679193000000009</c:v>
                </c:pt>
                <c:pt idx="346">
                  <c:v>-3.7716851000000009</c:v>
                </c:pt>
                <c:pt idx="347">
                  <c:v>-3.7752026000000001</c:v>
                </c:pt>
                <c:pt idx="348">
                  <c:v>-3.7784693000000011</c:v>
                </c:pt>
                <c:pt idx="349">
                  <c:v>-3.7814829000000003</c:v>
                </c:pt>
                <c:pt idx="350">
                  <c:v>-3.7842415000000003</c:v>
                </c:pt>
                <c:pt idx="351">
                  <c:v>-3.7867431000000007</c:v>
                </c:pt>
                <c:pt idx="352">
                  <c:v>-3.7889859999999995</c:v>
                </c:pt>
                <c:pt idx="353">
                  <c:v>-3.7909686000000011</c:v>
                </c:pt>
                <c:pt idx="354">
                  <c:v>-3.792689600000001</c:v>
                </c:pt>
                <c:pt idx="355">
                  <c:v>-3.7941479000000005</c:v>
                </c:pt>
                <c:pt idx="356">
                  <c:v>-3.7953424000000009</c:v>
                </c:pt>
                <c:pt idx="357">
                  <c:v>-3.7962723</c:v>
                </c:pt>
                <c:pt idx="358">
                  <c:v>-3.7969369999999998</c:v>
                </c:pt>
                <c:pt idx="359">
                  <c:v>-3.7973359999999996</c:v>
                </c:pt>
                <c:pt idx="360">
                  <c:v>-3.7974689999999995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49-CC4D-AFA5-4FA9889FC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658400"/>
        <c:axId val="1692764128"/>
      </c:scatterChart>
      <c:valAx>
        <c:axId val="1911658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2764128"/>
        <c:crosses val="autoZero"/>
        <c:crossBetween val="midCat"/>
      </c:valAx>
      <c:valAx>
        <c:axId val="1692764128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1658400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Ekxy!$B$1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Ekxy!$B$2:$B$241</c:f>
              <c:numCache>
                <c:formatCode>General</c:formatCode>
                <c:ptCount val="240"/>
                <c:pt idx="0">
                  <c:v>-13.713505</c:v>
                </c:pt>
                <c:pt idx="1">
                  <c:v>-13.712191000000001</c:v>
                </c:pt>
                <c:pt idx="2">
                  <c:v>-13.708251000000001</c:v>
                </c:pt>
                <c:pt idx="3">
                  <c:v>-13.701688000000001</c:v>
                </c:pt>
                <c:pt idx="4">
                  <c:v>-13.692505000000001</c:v>
                </c:pt>
                <c:pt idx="5">
                  <c:v>-13.680709999999999</c:v>
                </c:pt>
                <c:pt idx="6">
                  <c:v>-13.666311</c:v>
                </c:pt>
                <c:pt idx="7">
                  <c:v>-13.649317999999999</c:v>
                </c:pt>
                <c:pt idx="8">
                  <c:v>-13.629742999999999</c:v>
                </c:pt>
                <c:pt idx="9">
                  <c:v>-13.6076</c:v>
                </c:pt>
                <c:pt idx="10">
                  <c:v>-13.582905</c:v>
                </c:pt>
                <c:pt idx="11">
                  <c:v>-13.555675000000001</c:v>
                </c:pt>
                <c:pt idx="12">
                  <c:v>-13.525930000000001</c:v>
                </c:pt>
                <c:pt idx="13">
                  <c:v>-13.493690000000001</c:v>
                </c:pt>
                <c:pt idx="14">
                  <c:v>-13.458978999999999</c:v>
                </c:pt>
                <c:pt idx="15">
                  <c:v>-13.421821</c:v>
                </c:pt>
                <c:pt idx="16">
                  <c:v>-13.382242</c:v>
                </c:pt>
                <c:pt idx="17">
                  <c:v>-13.340271</c:v>
                </c:pt>
                <c:pt idx="18">
                  <c:v>-13.295935999999999</c:v>
                </c:pt>
                <c:pt idx="19">
                  <c:v>-13.249269999999999</c:v>
                </c:pt>
                <c:pt idx="20">
                  <c:v>-13.200305</c:v>
                </c:pt>
                <c:pt idx="21">
                  <c:v>-13.149075</c:v>
                </c:pt>
                <c:pt idx="22">
                  <c:v>-13.095618</c:v>
                </c:pt>
                <c:pt idx="23">
                  <c:v>-13.039971</c:v>
                </c:pt>
                <c:pt idx="24">
                  <c:v>-12.982173</c:v>
                </c:pt>
                <c:pt idx="25">
                  <c:v>-12.922264</c:v>
                </c:pt>
                <c:pt idx="26">
                  <c:v>-12.860288000000001</c:v>
                </c:pt>
                <c:pt idx="27">
                  <c:v>-12.796287</c:v>
                </c:pt>
                <c:pt idx="28">
                  <c:v>-12.730306000000001</c:v>
                </c:pt>
                <c:pt idx="29">
                  <c:v>-12.662393</c:v>
                </c:pt>
                <c:pt idx="30">
                  <c:v>-12.592594999999999</c:v>
                </c:pt>
                <c:pt idx="31">
                  <c:v>-12.520960000000001</c:v>
                </c:pt>
                <c:pt idx="32">
                  <c:v>-12.44754</c:v>
                </c:pt>
                <c:pt idx="33">
                  <c:v>-12.372385</c:v>
                </c:pt>
                <c:pt idx="34">
                  <c:v>-12.295548999999999</c:v>
                </c:pt>
                <c:pt idx="35">
                  <c:v>-12.217085000000001</c:v>
                </c:pt>
                <c:pt idx="36">
                  <c:v>-12.137048</c:v>
                </c:pt>
                <c:pt idx="37">
                  <c:v>-12.055493999999999</c:v>
                </c:pt>
                <c:pt idx="38">
                  <c:v>-11.972481</c:v>
                </c:pt>
                <c:pt idx="39">
                  <c:v>-11.888064999999999</c:v>
                </c:pt>
                <c:pt idx="40">
                  <c:v>-11.802307000000001</c:v>
                </c:pt>
                <c:pt idx="41">
                  <c:v>-11.715266</c:v>
                </c:pt>
                <c:pt idx="42">
                  <c:v>-11.627003</c:v>
                </c:pt>
                <c:pt idx="43">
                  <c:v>-11.537578</c:v>
                </c:pt>
                <c:pt idx="44">
                  <c:v>-11.447055000000001</c:v>
                </c:pt>
                <c:pt idx="45">
                  <c:v>-11.355496</c:v>
                </c:pt>
                <c:pt idx="46">
                  <c:v>-11.262966</c:v>
                </c:pt>
                <c:pt idx="47">
                  <c:v>-11.169527</c:v>
                </c:pt>
                <c:pt idx="48">
                  <c:v>-11.075246</c:v>
                </c:pt>
                <c:pt idx="49">
                  <c:v>-10.980186</c:v>
                </c:pt>
                <c:pt idx="50">
                  <c:v>-10.884415000000001</c:v>
                </c:pt>
                <c:pt idx="51">
                  <c:v>-10.787998999999999</c:v>
                </c:pt>
                <c:pt idx="52">
                  <c:v>-10.691004</c:v>
                </c:pt>
                <c:pt idx="53">
                  <c:v>-10.593496</c:v>
                </c:pt>
                <c:pt idx="54">
                  <c:v>-10.495545</c:v>
                </c:pt>
                <c:pt idx="55">
                  <c:v>-10.397216</c:v>
                </c:pt>
                <c:pt idx="56">
                  <c:v>-10.298577</c:v>
                </c:pt>
                <c:pt idx="57">
                  <c:v>-10.199698</c:v>
                </c:pt>
                <c:pt idx="58">
                  <c:v>-10.100645</c:v>
                </c:pt>
                <c:pt idx="59">
                  <c:v>-10.001486</c:v>
                </c:pt>
                <c:pt idx="60">
                  <c:v>-9.9022898999999995</c:v>
                </c:pt>
                <c:pt idx="61">
                  <c:v>-9.8031246000000003</c:v>
                </c:pt>
                <c:pt idx="62">
                  <c:v>-9.7040579000000005</c:v>
                </c:pt>
                <c:pt idx="63">
                  <c:v>-9.6051575000000007</c:v>
                </c:pt>
                <c:pt idx="64">
                  <c:v>-9.5064910999999999</c:v>
                </c:pt>
                <c:pt idx="65">
                  <c:v>-9.4081261999999999</c:v>
                </c:pt>
                <c:pt idx="66">
                  <c:v>-9.3101296999999992</c:v>
                </c:pt>
                <c:pt idx="67">
                  <c:v>-9.2125687000000003</c:v>
                </c:pt>
                <c:pt idx="68">
                  <c:v>-9.1155094000000005</c:v>
                </c:pt>
                <c:pt idx="69">
                  <c:v>-9.0190180000000009</c:v>
                </c:pt>
                <c:pt idx="70">
                  <c:v>-8.9231601000000005</c:v>
                </c:pt>
                <c:pt idx="71">
                  <c:v>-8.8280008999999993</c:v>
                </c:pt>
                <c:pt idx="72">
                  <c:v>-8.7336048000000002</c:v>
                </c:pt>
                <c:pt idx="73">
                  <c:v>-8.6400359000000009</c:v>
                </c:pt>
                <c:pt idx="74">
                  <c:v>-8.5473576999999992</c:v>
                </c:pt>
                <c:pt idx="75">
                  <c:v>-8.4556328000000001</c:v>
                </c:pt>
                <c:pt idx="76">
                  <c:v>-8.3649232999999992</c:v>
                </c:pt>
                <c:pt idx="77">
                  <c:v>-8.2752903999999994</c:v>
                </c:pt>
                <c:pt idx="78">
                  <c:v>-8.1867947000000001</c:v>
                </c:pt>
                <c:pt idx="79">
                  <c:v>-8.0994960000000003</c:v>
                </c:pt>
                <c:pt idx="80">
                  <c:v>-8.0134529000000008</c:v>
                </c:pt>
                <c:pt idx="81">
                  <c:v>-7.9287235000000003</c:v>
                </c:pt>
                <c:pt idx="82">
                  <c:v>-7.8453647999999996</c:v>
                </c:pt>
                <c:pt idx="83">
                  <c:v>-7.7634328000000004</c:v>
                </c:pt>
                <c:pt idx="84">
                  <c:v>-7.6829825999999999</c:v>
                </c:pt>
                <c:pt idx="85">
                  <c:v>-7.6040682000000004</c:v>
                </c:pt>
                <c:pt idx="86">
                  <c:v>-7.5267423999999998</c:v>
                </c:pt>
                <c:pt idx="87">
                  <c:v>-7.4510572000000002</c:v>
                </c:pt>
                <c:pt idx="88">
                  <c:v>-7.3770632000000003</c:v>
                </c:pt>
                <c:pt idx="89">
                  <c:v>-7.3048099000000004</c:v>
                </c:pt>
                <c:pt idx="90">
                  <c:v>-7.2343457000000004</c:v>
                </c:pt>
                <c:pt idx="91">
                  <c:v>-7.1657175000000004</c:v>
                </c:pt>
                <c:pt idx="92">
                  <c:v>-7.0989713999999999</c:v>
                </c:pt>
                <c:pt idx="93">
                  <c:v>-7.0341518000000001</c:v>
                </c:pt>
                <c:pt idx="94">
                  <c:v>-6.9713019000000003</c:v>
                </c:pt>
                <c:pt idx="95">
                  <c:v>-6.9104637000000002</c:v>
                </c:pt>
                <c:pt idx="96">
                  <c:v>-6.8516776000000004</c:v>
                </c:pt>
                <c:pt idx="97">
                  <c:v>-6.7949827999999997</c:v>
                </c:pt>
                <c:pt idx="98">
                  <c:v>-6.7404171000000002</c:v>
                </c:pt>
                <c:pt idx="99">
                  <c:v>-6.6880166000000001</c:v>
                </c:pt>
                <c:pt idx="100">
                  <c:v>-6.6378162999999999</c:v>
                </c:pt>
                <c:pt idx="101">
                  <c:v>-6.5898494999999997</c:v>
                </c:pt>
                <c:pt idx="102">
                  <c:v>-6.5441478999999996</c:v>
                </c:pt>
                <c:pt idx="103">
                  <c:v>-6.5007421000000001</c:v>
                </c:pt>
                <c:pt idx="104">
                  <c:v>-6.4596606999999997</c:v>
                </c:pt>
                <c:pt idx="105">
                  <c:v>-6.4209310000000004</c:v>
                </c:pt>
                <c:pt idx="106">
                  <c:v>-6.3845786000000002</c:v>
                </c:pt>
                <c:pt idx="107">
                  <c:v>-6.3506277000000004</c:v>
                </c:pt>
                <c:pt idx="108">
                  <c:v>-6.3191006999999999</c:v>
                </c:pt>
                <c:pt idx="109">
                  <c:v>-6.2900185000000004</c:v>
                </c:pt>
                <c:pt idx="110">
                  <c:v>-6.2634004000000001</c:v>
                </c:pt>
                <c:pt idx="111">
                  <c:v>-6.2392640000000004</c:v>
                </c:pt>
                <c:pt idx="112">
                  <c:v>-6.2176251999999996</c:v>
                </c:pt>
                <c:pt idx="113">
                  <c:v>-6.1984984000000001</c:v>
                </c:pt>
                <c:pt idx="114">
                  <c:v>-6.1818961000000003</c:v>
                </c:pt>
                <c:pt idx="115">
                  <c:v>-6.1678293999999996</c:v>
                </c:pt>
                <c:pt idx="116">
                  <c:v>-6.1563077000000002</c:v>
                </c:pt>
                <c:pt idx="117">
                  <c:v>-6.1473383999999998</c:v>
                </c:pt>
                <c:pt idx="118">
                  <c:v>-6.1409275000000001</c:v>
                </c:pt>
                <c:pt idx="119">
                  <c:v>-6.1370792999999999</c:v>
                </c:pt>
                <c:pt idx="120">
                  <c:v>-6.1357961999999997</c:v>
                </c:pt>
                <c:pt idx="121">
                  <c:v>-6.1370792999999999</c:v>
                </c:pt>
                <c:pt idx="122">
                  <c:v>-6.1409275000000001</c:v>
                </c:pt>
                <c:pt idx="123">
                  <c:v>-6.1473383999999998</c:v>
                </c:pt>
                <c:pt idx="124">
                  <c:v>-6.1563077000000002</c:v>
                </c:pt>
                <c:pt idx="125">
                  <c:v>-6.1678293999999996</c:v>
                </c:pt>
                <c:pt idx="126">
                  <c:v>-6.1818961000000003</c:v>
                </c:pt>
                <c:pt idx="127">
                  <c:v>-6.1984984000000001</c:v>
                </c:pt>
                <c:pt idx="128">
                  <c:v>-6.2176251999999996</c:v>
                </c:pt>
                <c:pt idx="129">
                  <c:v>-6.2392640000000004</c:v>
                </c:pt>
                <c:pt idx="130">
                  <c:v>-6.2634004000000001</c:v>
                </c:pt>
                <c:pt idx="131">
                  <c:v>-6.2900185000000004</c:v>
                </c:pt>
                <c:pt idx="132">
                  <c:v>-6.3191006999999999</c:v>
                </c:pt>
                <c:pt idx="133">
                  <c:v>-6.3506277000000004</c:v>
                </c:pt>
                <c:pt idx="134">
                  <c:v>-6.3845786000000002</c:v>
                </c:pt>
                <c:pt idx="135">
                  <c:v>-6.4209310000000004</c:v>
                </c:pt>
                <c:pt idx="136">
                  <c:v>-6.4596606999999997</c:v>
                </c:pt>
                <c:pt idx="137">
                  <c:v>-6.5007421000000001</c:v>
                </c:pt>
                <c:pt idx="138">
                  <c:v>-6.5441478999999996</c:v>
                </c:pt>
                <c:pt idx="139">
                  <c:v>-6.5898494999999997</c:v>
                </c:pt>
                <c:pt idx="140">
                  <c:v>-6.6378162999999999</c:v>
                </c:pt>
                <c:pt idx="141">
                  <c:v>-6.6880166000000001</c:v>
                </c:pt>
                <c:pt idx="142">
                  <c:v>-6.7404171000000002</c:v>
                </c:pt>
                <c:pt idx="143">
                  <c:v>-6.7949827999999997</c:v>
                </c:pt>
                <c:pt idx="144">
                  <c:v>-6.8516776000000004</c:v>
                </c:pt>
                <c:pt idx="145">
                  <c:v>-6.9104637000000002</c:v>
                </c:pt>
                <c:pt idx="146">
                  <c:v>-6.9713019000000003</c:v>
                </c:pt>
                <c:pt idx="147">
                  <c:v>-7.0341518000000001</c:v>
                </c:pt>
                <c:pt idx="148">
                  <c:v>-7.0989713999999999</c:v>
                </c:pt>
                <c:pt idx="149">
                  <c:v>-7.1657175000000004</c:v>
                </c:pt>
                <c:pt idx="150">
                  <c:v>-7.2343457000000004</c:v>
                </c:pt>
                <c:pt idx="151">
                  <c:v>-7.3048099000000004</c:v>
                </c:pt>
                <c:pt idx="152">
                  <c:v>-7.3770632000000003</c:v>
                </c:pt>
                <c:pt idx="153">
                  <c:v>-7.4510572000000002</c:v>
                </c:pt>
                <c:pt idx="154">
                  <c:v>-7.5267423999999998</c:v>
                </c:pt>
                <c:pt idx="155">
                  <c:v>-7.6040682000000004</c:v>
                </c:pt>
                <c:pt idx="156">
                  <c:v>-7.6829825999999999</c:v>
                </c:pt>
                <c:pt idx="157">
                  <c:v>-7.7634328000000004</c:v>
                </c:pt>
                <c:pt idx="158">
                  <c:v>-7.8453647999999996</c:v>
                </c:pt>
                <c:pt idx="159">
                  <c:v>-7.9287235000000003</c:v>
                </c:pt>
                <c:pt idx="160">
                  <c:v>-8.0134529000000008</c:v>
                </c:pt>
                <c:pt idx="161">
                  <c:v>-8.0994960000000003</c:v>
                </c:pt>
                <c:pt idx="162">
                  <c:v>-8.1867947000000001</c:v>
                </c:pt>
                <c:pt idx="163">
                  <c:v>-8.2752903999999994</c:v>
                </c:pt>
                <c:pt idx="164">
                  <c:v>-8.3649232999999992</c:v>
                </c:pt>
                <c:pt idx="165">
                  <c:v>-8.4556328000000001</c:v>
                </c:pt>
                <c:pt idx="166">
                  <c:v>-8.5473576999999992</c:v>
                </c:pt>
                <c:pt idx="167">
                  <c:v>-8.6400359000000009</c:v>
                </c:pt>
                <c:pt idx="168">
                  <c:v>-8.7336048000000002</c:v>
                </c:pt>
                <c:pt idx="169">
                  <c:v>-8.8280008999999993</c:v>
                </c:pt>
                <c:pt idx="170">
                  <c:v>-8.9231601000000005</c:v>
                </c:pt>
                <c:pt idx="171">
                  <c:v>-9.0190180000000009</c:v>
                </c:pt>
                <c:pt idx="172">
                  <c:v>-9.1155094000000005</c:v>
                </c:pt>
                <c:pt idx="173">
                  <c:v>-9.2125687000000003</c:v>
                </c:pt>
                <c:pt idx="174">
                  <c:v>-9.3101296999999992</c:v>
                </c:pt>
                <c:pt idx="175">
                  <c:v>-9.4081261999999999</c:v>
                </c:pt>
                <c:pt idx="176">
                  <c:v>-9.5064910999999999</c:v>
                </c:pt>
                <c:pt idx="177">
                  <c:v>-9.6051575000000007</c:v>
                </c:pt>
                <c:pt idx="178">
                  <c:v>-9.7040579000000005</c:v>
                </c:pt>
                <c:pt idx="179">
                  <c:v>-9.8031246000000003</c:v>
                </c:pt>
                <c:pt idx="180">
                  <c:v>-9.9022898999999995</c:v>
                </c:pt>
                <c:pt idx="181">
                  <c:v>-10.001486</c:v>
                </c:pt>
                <c:pt idx="182">
                  <c:v>-10.100645</c:v>
                </c:pt>
                <c:pt idx="183">
                  <c:v>-10.199698</c:v>
                </c:pt>
                <c:pt idx="184">
                  <c:v>-10.298577</c:v>
                </c:pt>
                <c:pt idx="185">
                  <c:v>-10.397216</c:v>
                </c:pt>
                <c:pt idx="186">
                  <c:v>-10.495545</c:v>
                </c:pt>
                <c:pt idx="187">
                  <c:v>-10.593496</c:v>
                </c:pt>
                <c:pt idx="188">
                  <c:v>-10.691004</c:v>
                </c:pt>
                <c:pt idx="189">
                  <c:v>-10.787998999999999</c:v>
                </c:pt>
                <c:pt idx="190">
                  <c:v>-10.884415000000001</c:v>
                </c:pt>
                <c:pt idx="191">
                  <c:v>-10.980186</c:v>
                </c:pt>
                <c:pt idx="192">
                  <c:v>-11.075246</c:v>
                </c:pt>
                <c:pt idx="193">
                  <c:v>-11.169527</c:v>
                </c:pt>
                <c:pt idx="194">
                  <c:v>-11.262966</c:v>
                </c:pt>
                <c:pt idx="195">
                  <c:v>-11.355496</c:v>
                </c:pt>
                <c:pt idx="196">
                  <c:v>-11.447055000000001</c:v>
                </c:pt>
                <c:pt idx="197">
                  <c:v>-11.537578</c:v>
                </c:pt>
                <c:pt idx="198">
                  <c:v>-11.627003</c:v>
                </c:pt>
                <c:pt idx="199">
                  <c:v>-11.715266</c:v>
                </c:pt>
                <c:pt idx="200">
                  <c:v>-11.802307000000001</c:v>
                </c:pt>
                <c:pt idx="201">
                  <c:v>-11.888064999999999</c:v>
                </c:pt>
                <c:pt idx="202">
                  <c:v>-11.972481</c:v>
                </c:pt>
                <c:pt idx="203">
                  <c:v>-12.055493999999999</c:v>
                </c:pt>
                <c:pt idx="204">
                  <c:v>-12.137048</c:v>
                </c:pt>
                <c:pt idx="205">
                  <c:v>-12.217085000000001</c:v>
                </c:pt>
                <c:pt idx="206">
                  <c:v>-12.295548999999999</c:v>
                </c:pt>
                <c:pt idx="207">
                  <c:v>-12.372385</c:v>
                </c:pt>
                <c:pt idx="208">
                  <c:v>-12.44754</c:v>
                </c:pt>
                <c:pt idx="209">
                  <c:v>-12.520960000000001</c:v>
                </c:pt>
                <c:pt idx="210">
                  <c:v>-12.592594999999999</c:v>
                </c:pt>
                <c:pt idx="211">
                  <c:v>-12.662393</c:v>
                </c:pt>
                <c:pt idx="212">
                  <c:v>-12.730306000000001</c:v>
                </c:pt>
                <c:pt idx="213">
                  <c:v>-12.796287</c:v>
                </c:pt>
                <c:pt idx="214">
                  <c:v>-12.860288000000001</c:v>
                </c:pt>
                <c:pt idx="215">
                  <c:v>-12.922264</c:v>
                </c:pt>
                <c:pt idx="216">
                  <c:v>-12.982173</c:v>
                </c:pt>
                <c:pt idx="217">
                  <c:v>-13.039971</c:v>
                </c:pt>
                <c:pt idx="218">
                  <c:v>-13.095618</c:v>
                </c:pt>
                <c:pt idx="219">
                  <c:v>-13.149075</c:v>
                </c:pt>
                <c:pt idx="220">
                  <c:v>-13.200305</c:v>
                </c:pt>
                <c:pt idx="221">
                  <c:v>-13.249269999999999</c:v>
                </c:pt>
                <c:pt idx="222">
                  <c:v>-13.295935999999999</c:v>
                </c:pt>
                <c:pt idx="223">
                  <c:v>-13.340271</c:v>
                </c:pt>
                <c:pt idx="224">
                  <c:v>-13.382242</c:v>
                </c:pt>
                <c:pt idx="225">
                  <c:v>-13.421821</c:v>
                </c:pt>
                <c:pt idx="226">
                  <c:v>-13.458978999999999</c:v>
                </c:pt>
                <c:pt idx="227">
                  <c:v>-13.493690000000001</c:v>
                </c:pt>
                <c:pt idx="228">
                  <c:v>-13.525930000000001</c:v>
                </c:pt>
                <c:pt idx="229">
                  <c:v>-13.555675000000001</c:v>
                </c:pt>
                <c:pt idx="230">
                  <c:v>-13.582905</c:v>
                </c:pt>
                <c:pt idx="231">
                  <c:v>-13.6076</c:v>
                </c:pt>
                <c:pt idx="232">
                  <c:v>-13.629742999999999</c:v>
                </c:pt>
                <c:pt idx="233">
                  <c:v>-13.649317999999999</c:v>
                </c:pt>
                <c:pt idx="234">
                  <c:v>-13.666311</c:v>
                </c:pt>
                <c:pt idx="235">
                  <c:v>-13.680709999999999</c:v>
                </c:pt>
                <c:pt idx="236">
                  <c:v>-13.692505000000001</c:v>
                </c:pt>
                <c:pt idx="237">
                  <c:v>-13.701688000000001</c:v>
                </c:pt>
                <c:pt idx="238">
                  <c:v>-13.708251000000001</c:v>
                </c:pt>
                <c:pt idx="239">
                  <c:v>-13.712191000000001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Ekxy!$C$1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Ekxy!$C$2:$C$241</c:f>
              <c:numCache>
                <c:formatCode>General</c:formatCode>
                <c:ptCount val="240"/>
                <c:pt idx="0">
                  <c:v>6.1357961999999997</c:v>
                </c:pt>
                <c:pt idx="1">
                  <c:v>6.1370792999999999</c:v>
                </c:pt>
                <c:pt idx="2">
                  <c:v>6.1409275000000001</c:v>
                </c:pt>
                <c:pt idx="3">
                  <c:v>6.1473383999999998</c:v>
                </c:pt>
                <c:pt idx="4">
                  <c:v>6.1563077000000002</c:v>
                </c:pt>
                <c:pt idx="5">
                  <c:v>6.1678293999999996</c:v>
                </c:pt>
                <c:pt idx="6">
                  <c:v>6.1818961000000003</c:v>
                </c:pt>
                <c:pt idx="7">
                  <c:v>6.1984984000000001</c:v>
                </c:pt>
                <c:pt idx="8">
                  <c:v>6.2176251999999996</c:v>
                </c:pt>
                <c:pt idx="9">
                  <c:v>6.2392640000000004</c:v>
                </c:pt>
                <c:pt idx="10">
                  <c:v>6.2634004000000001</c:v>
                </c:pt>
                <c:pt idx="11">
                  <c:v>6.2900185000000004</c:v>
                </c:pt>
                <c:pt idx="12">
                  <c:v>6.3191006999999999</c:v>
                </c:pt>
                <c:pt idx="13">
                  <c:v>6.3506277000000004</c:v>
                </c:pt>
                <c:pt idx="14">
                  <c:v>6.3845786000000002</c:v>
                </c:pt>
                <c:pt idx="15">
                  <c:v>6.4209310000000004</c:v>
                </c:pt>
                <c:pt idx="16">
                  <c:v>6.4596606999999997</c:v>
                </c:pt>
                <c:pt idx="17">
                  <c:v>6.5007421000000001</c:v>
                </c:pt>
                <c:pt idx="18">
                  <c:v>6.5441478999999996</c:v>
                </c:pt>
                <c:pt idx="19">
                  <c:v>6.5898494999999997</c:v>
                </c:pt>
                <c:pt idx="20">
                  <c:v>6.6378162999999999</c:v>
                </c:pt>
                <c:pt idx="21">
                  <c:v>6.6880166000000001</c:v>
                </c:pt>
                <c:pt idx="22">
                  <c:v>6.7404171000000002</c:v>
                </c:pt>
                <c:pt idx="23">
                  <c:v>6.7949827999999997</c:v>
                </c:pt>
                <c:pt idx="24">
                  <c:v>6.8516776000000004</c:v>
                </c:pt>
                <c:pt idx="25">
                  <c:v>6.9104637000000002</c:v>
                </c:pt>
                <c:pt idx="26">
                  <c:v>6.9713019000000003</c:v>
                </c:pt>
                <c:pt idx="27">
                  <c:v>7.0341518000000001</c:v>
                </c:pt>
                <c:pt idx="28">
                  <c:v>7.0989713999999999</c:v>
                </c:pt>
                <c:pt idx="29">
                  <c:v>7.1657175000000004</c:v>
                </c:pt>
                <c:pt idx="30">
                  <c:v>7.2343457000000004</c:v>
                </c:pt>
                <c:pt idx="31">
                  <c:v>7.3048099000000004</c:v>
                </c:pt>
                <c:pt idx="32">
                  <c:v>7.3770632000000003</c:v>
                </c:pt>
                <c:pt idx="33">
                  <c:v>7.4510572000000002</c:v>
                </c:pt>
                <c:pt idx="34">
                  <c:v>7.5267423999999998</c:v>
                </c:pt>
                <c:pt idx="35">
                  <c:v>7.6040682000000004</c:v>
                </c:pt>
                <c:pt idx="36">
                  <c:v>7.6829825999999999</c:v>
                </c:pt>
                <c:pt idx="37">
                  <c:v>7.7634328000000004</c:v>
                </c:pt>
                <c:pt idx="38">
                  <c:v>7.8453647999999996</c:v>
                </c:pt>
                <c:pt idx="39">
                  <c:v>7.9287235000000003</c:v>
                </c:pt>
                <c:pt idx="40">
                  <c:v>8.0134529000000008</c:v>
                </c:pt>
                <c:pt idx="41">
                  <c:v>8.0994960000000003</c:v>
                </c:pt>
                <c:pt idx="42">
                  <c:v>8.1867947000000001</c:v>
                </c:pt>
                <c:pt idx="43">
                  <c:v>8.2752903999999994</c:v>
                </c:pt>
                <c:pt idx="44">
                  <c:v>8.3649232999999992</c:v>
                </c:pt>
                <c:pt idx="45">
                  <c:v>8.4556328000000001</c:v>
                </c:pt>
                <c:pt idx="46">
                  <c:v>8.5473576999999992</c:v>
                </c:pt>
                <c:pt idx="47">
                  <c:v>8.6400359000000009</c:v>
                </c:pt>
                <c:pt idx="48">
                  <c:v>8.7336048000000002</c:v>
                </c:pt>
                <c:pt idx="49">
                  <c:v>8.8280008999999993</c:v>
                </c:pt>
                <c:pt idx="50">
                  <c:v>8.9231601000000005</c:v>
                </c:pt>
                <c:pt idx="51">
                  <c:v>9.0190180000000009</c:v>
                </c:pt>
                <c:pt idx="52">
                  <c:v>9.1155094000000005</c:v>
                </c:pt>
                <c:pt idx="53">
                  <c:v>9.2125687000000003</c:v>
                </c:pt>
                <c:pt idx="54">
                  <c:v>9.3101296999999992</c:v>
                </c:pt>
                <c:pt idx="55">
                  <c:v>9.4081261999999999</c:v>
                </c:pt>
                <c:pt idx="56">
                  <c:v>9.5064910999999999</c:v>
                </c:pt>
                <c:pt idx="57">
                  <c:v>9.6051575000000007</c:v>
                </c:pt>
                <c:pt idx="58">
                  <c:v>9.7040579000000005</c:v>
                </c:pt>
                <c:pt idx="59">
                  <c:v>9.8031246000000003</c:v>
                </c:pt>
                <c:pt idx="60">
                  <c:v>9.9022898999999995</c:v>
                </c:pt>
                <c:pt idx="61">
                  <c:v>10.001486</c:v>
                </c:pt>
                <c:pt idx="62">
                  <c:v>10.100645</c:v>
                </c:pt>
                <c:pt idx="63">
                  <c:v>10.199698</c:v>
                </c:pt>
                <c:pt idx="64">
                  <c:v>10.298577</c:v>
                </c:pt>
                <c:pt idx="65">
                  <c:v>10.397216</c:v>
                </c:pt>
                <c:pt idx="66">
                  <c:v>10.495545</c:v>
                </c:pt>
                <c:pt idx="67">
                  <c:v>10.593496</c:v>
                </c:pt>
                <c:pt idx="68">
                  <c:v>10.691004</c:v>
                </c:pt>
                <c:pt idx="69">
                  <c:v>10.787998999999999</c:v>
                </c:pt>
                <c:pt idx="70">
                  <c:v>10.884415000000001</c:v>
                </c:pt>
                <c:pt idx="71">
                  <c:v>10.980186</c:v>
                </c:pt>
                <c:pt idx="72">
                  <c:v>11.075246</c:v>
                </c:pt>
                <c:pt idx="73">
                  <c:v>11.169527</c:v>
                </c:pt>
                <c:pt idx="74">
                  <c:v>11.262966</c:v>
                </c:pt>
                <c:pt idx="75">
                  <c:v>11.355496</c:v>
                </c:pt>
                <c:pt idx="76">
                  <c:v>11.447055000000001</c:v>
                </c:pt>
                <c:pt idx="77">
                  <c:v>11.537578</c:v>
                </c:pt>
                <c:pt idx="78">
                  <c:v>11.627003</c:v>
                </c:pt>
                <c:pt idx="79">
                  <c:v>11.715266</c:v>
                </c:pt>
                <c:pt idx="80">
                  <c:v>11.802307000000001</c:v>
                </c:pt>
                <c:pt idx="81">
                  <c:v>11.888064999999999</c:v>
                </c:pt>
                <c:pt idx="82">
                  <c:v>11.972481</c:v>
                </c:pt>
                <c:pt idx="83">
                  <c:v>12.055493999999999</c:v>
                </c:pt>
                <c:pt idx="84">
                  <c:v>12.137048</c:v>
                </c:pt>
                <c:pt idx="85">
                  <c:v>12.217085000000001</c:v>
                </c:pt>
                <c:pt idx="86">
                  <c:v>12.295548999999999</c:v>
                </c:pt>
                <c:pt idx="87">
                  <c:v>12.372385</c:v>
                </c:pt>
                <c:pt idx="88">
                  <c:v>12.44754</c:v>
                </c:pt>
                <c:pt idx="89">
                  <c:v>12.520960000000001</c:v>
                </c:pt>
                <c:pt idx="90">
                  <c:v>12.592594999999999</c:v>
                </c:pt>
                <c:pt idx="91">
                  <c:v>12.662393</c:v>
                </c:pt>
                <c:pt idx="92">
                  <c:v>12.730306000000001</c:v>
                </c:pt>
                <c:pt idx="93">
                  <c:v>12.796287</c:v>
                </c:pt>
                <c:pt idx="94">
                  <c:v>12.860288000000001</c:v>
                </c:pt>
                <c:pt idx="95">
                  <c:v>12.922264</c:v>
                </c:pt>
                <c:pt idx="96">
                  <c:v>12.982173</c:v>
                </c:pt>
                <c:pt idx="97">
                  <c:v>13.039971</c:v>
                </c:pt>
                <c:pt idx="98">
                  <c:v>13.095618</c:v>
                </c:pt>
                <c:pt idx="99">
                  <c:v>13.149075</c:v>
                </c:pt>
                <c:pt idx="100">
                  <c:v>13.200305</c:v>
                </c:pt>
                <c:pt idx="101">
                  <c:v>13.249269999999999</c:v>
                </c:pt>
                <c:pt idx="102">
                  <c:v>13.295935999999999</c:v>
                </c:pt>
                <c:pt idx="103">
                  <c:v>13.340271</c:v>
                </c:pt>
                <c:pt idx="104">
                  <c:v>13.382242</c:v>
                </c:pt>
                <c:pt idx="105">
                  <c:v>13.421821</c:v>
                </c:pt>
                <c:pt idx="106">
                  <c:v>13.458978999999999</c:v>
                </c:pt>
                <c:pt idx="107">
                  <c:v>13.493690000000001</c:v>
                </c:pt>
                <c:pt idx="108">
                  <c:v>13.525930000000001</c:v>
                </c:pt>
                <c:pt idx="109">
                  <c:v>13.555675000000001</c:v>
                </c:pt>
                <c:pt idx="110">
                  <c:v>13.582905</c:v>
                </c:pt>
                <c:pt idx="111">
                  <c:v>13.6076</c:v>
                </c:pt>
                <c:pt idx="112">
                  <c:v>13.629742999999999</c:v>
                </c:pt>
                <c:pt idx="113">
                  <c:v>13.649317999999999</c:v>
                </c:pt>
                <c:pt idx="114">
                  <c:v>13.666311</c:v>
                </c:pt>
                <c:pt idx="115">
                  <c:v>13.680709999999999</c:v>
                </c:pt>
                <c:pt idx="116">
                  <c:v>13.692505000000001</c:v>
                </c:pt>
                <c:pt idx="117">
                  <c:v>13.701688000000001</c:v>
                </c:pt>
                <c:pt idx="118">
                  <c:v>13.708251000000001</c:v>
                </c:pt>
                <c:pt idx="119">
                  <c:v>13.712191000000001</c:v>
                </c:pt>
                <c:pt idx="120">
                  <c:v>13.713505</c:v>
                </c:pt>
                <c:pt idx="121">
                  <c:v>13.712191000000001</c:v>
                </c:pt>
                <c:pt idx="122">
                  <c:v>13.708251000000001</c:v>
                </c:pt>
                <c:pt idx="123">
                  <c:v>13.701688000000001</c:v>
                </c:pt>
                <c:pt idx="124">
                  <c:v>13.692505000000001</c:v>
                </c:pt>
                <c:pt idx="125">
                  <c:v>13.680709999999999</c:v>
                </c:pt>
                <c:pt idx="126">
                  <c:v>13.666311</c:v>
                </c:pt>
                <c:pt idx="127">
                  <c:v>13.649317999999999</c:v>
                </c:pt>
                <c:pt idx="128">
                  <c:v>13.629742999999999</c:v>
                </c:pt>
                <c:pt idx="129">
                  <c:v>13.6076</c:v>
                </c:pt>
                <c:pt idx="130">
                  <c:v>13.582905</c:v>
                </c:pt>
                <c:pt idx="131">
                  <c:v>13.555675000000001</c:v>
                </c:pt>
                <c:pt idx="132">
                  <c:v>13.525930000000001</c:v>
                </c:pt>
                <c:pt idx="133">
                  <c:v>13.493690000000001</c:v>
                </c:pt>
                <c:pt idx="134">
                  <c:v>13.458978999999999</c:v>
                </c:pt>
                <c:pt idx="135">
                  <c:v>13.421821</c:v>
                </c:pt>
                <c:pt idx="136">
                  <c:v>13.382242</c:v>
                </c:pt>
                <c:pt idx="137">
                  <c:v>13.340271</c:v>
                </c:pt>
                <c:pt idx="138">
                  <c:v>13.295935999999999</c:v>
                </c:pt>
                <c:pt idx="139">
                  <c:v>13.249269999999999</c:v>
                </c:pt>
                <c:pt idx="140">
                  <c:v>13.200305</c:v>
                </c:pt>
                <c:pt idx="141">
                  <c:v>13.149075</c:v>
                </c:pt>
                <c:pt idx="142">
                  <c:v>13.095618</c:v>
                </c:pt>
                <c:pt idx="143">
                  <c:v>13.039971</c:v>
                </c:pt>
                <c:pt idx="144">
                  <c:v>12.982173</c:v>
                </c:pt>
                <c:pt idx="145">
                  <c:v>12.922264</c:v>
                </c:pt>
                <c:pt idx="146">
                  <c:v>12.860288000000001</c:v>
                </c:pt>
                <c:pt idx="147">
                  <c:v>12.796287</c:v>
                </c:pt>
                <c:pt idx="148">
                  <c:v>12.730306000000001</c:v>
                </c:pt>
                <c:pt idx="149">
                  <c:v>12.662393</c:v>
                </c:pt>
                <c:pt idx="150">
                  <c:v>12.592594999999999</c:v>
                </c:pt>
                <c:pt idx="151">
                  <c:v>12.520960000000001</c:v>
                </c:pt>
                <c:pt idx="152">
                  <c:v>12.44754</c:v>
                </c:pt>
                <c:pt idx="153">
                  <c:v>12.372385</c:v>
                </c:pt>
                <c:pt idx="154">
                  <c:v>12.295548999999999</c:v>
                </c:pt>
                <c:pt idx="155">
                  <c:v>12.217085000000001</c:v>
                </c:pt>
                <c:pt idx="156">
                  <c:v>12.137048</c:v>
                </c:pt>
                <c:pt idx="157">
                  <c:v>12.055493999999999</c:v>
                </c:pt>
                <c:pt idx="158">
                  <c:v>11.972481</c:v>
                </c:pt>
                <c:pt idx="159">
                  <c:v>11.888064999999999</c:v>
                </c:pt>
                <c:pt idx="160">
                  <c:v>11.802307000000001</c:v>
                </c:pt>
                <c:pt idx="161">
                  <c:v>11.715266</c:v>
                </c:pt>
                <c:pt idx="162">
                  <c:v>11.627003</c:v>
                </c:pt>
                <c:pt idx="163">
                  <c:v>11.537578</c:v>
                </c:pt>
                <c:pt idx="164">
                  <c:v>11.447055000000001</c:v>
                </c:pt>
                <c:pt idx="165">
                  <c:v>11.355496</c:v>
                </c:pt>
                <c:pt idx="166">
                  <c:v>11.262966</c:v>
                </c:pt>
                <c:pt idx="167">
                  <c:v>11.169527</c:v>
                </c:pt>
                <c:pt idx="168">
                  <c:v>11.075246</c:v>
                </c:pt>
                <c:pt idx="169">
                  <c:v>10.980186</c:v>
                </c:pt>
                <c:pt idx="170">
                  <c:v>10.884415000000001</c:v>
                </c:pt>
                <c:pt idx="171">
                  <c:v>10.787998999999999</c:v>
                </c:pt>
                <c:pt idx="172">
                  <c:v>10.691004</c:v>
                </c:pt>
                <c:pt idx="173">
                  <c:v>10.593496</c:v>
                </c:pt>
                <c:pt idx="174">
                  <c:v>10.495545</c:v>
                </c:pt>
                <c:pt idx="175">
                  <c:v>10.397216</c:v>
                </c:pt>
                <c:pt idx="176">
                  <c:v>10.298577</c:v>
                </c:pt>
                <c:pt idx="177">
                  <c:v>10.199698</c:v>
                </c:pt>
                <c:pt idx="178">
                  <c:v>10.100645</c:v>
                </c:pt>
                <c:pt idx="179">
                  <c:v>10.001486</c:v>
                </c:pt>
                <c:pt idx="180">
                  <c:v>9.9022898999999995</c:v>
                </c:pt>
                <c:pt idx="181">
                  <c:v>9.8031246000000003</c:v>
                </c:pt>
                <c:pt idx="182">
                  <c:v>9.7040579000000005</c:v>
                </c:pt>
                <c:pt idx="183">
                  <c:v>9.6051575000000007</c:v>
                </c:pt>
                <c:pt idx="184">
                  <c:v>9.5064910999999999</c:v>
                </c:pt>
                <c:pt idx="185">
                  <c:v>9.4081261999999999</c:v>
                </c:pt>
                <c:pt idx="186">
                  <c:v>9.3101296999999992</c:v>
                </c:pt>
                <c:pt idx="187">
                  <c:v>9.2125687000000003</c:v>
                </c:pt>
                <c:pt idx="188">
                  <c:v>9.1155094000000005</c:v>
                </c:pt>
                <c:pt idx="189">
                  <c:v>9.0190180000000009</c:v>
                </c:pt>
                <c:pt idx="190">
                  <c:v>8.9231601000000005</c:v>
                </c:pt>
                <c:pt idx="191">
                  <c:v>8.8280008999999993</c:v>
                </c:pt>
                <c:pt idx="192">
                  <c:v>8.7336048000000002</c:v>
                </c:pt>
                <c:pt idx="193">
                  <c:v>8.6400359000000009</c:v>
                </c:pt>
                <c:pt idx="194">
                  <c:v>8.5473576999999992</c:v>
                </c:pt>
                <c:pt idx="195">
                  <c:v>8.4556328000000001</c:v>
                </c:pt>
                <c:pt idx="196">
                  <c:v>8.3649232999999992</c:v>
                </c:pt>
                <c:pt idx="197">
                  <c:v>8.2752903999999994</c:v>
                </c:pt>
                <c:pt idx="198">
                  <c:v>8.1867947000000001</c:v>
                </c:pt>
                <c:pt idx="199">
                  <c:v>8.0994960000000003</c:v>
                </c:pt>
                <c:pt idx="200">
                  <c:v>8.0134529000000008</c:v>
                </c:pt>
                <c:pt idx="201">
                  <c:v>7.9287235000000003</c:v>
                </c:pt>
                <c:pt idx="202">
                  <c:v>7.8453647999999996</c:v>
                </c:pt>
                <c:pt idx="203">
                  <c:v>7.7634328000000004</c:v>
                </c:pt>
                <c:pt idx="204">
                  <c:v>7.6829825999999999</c:v>
                </c:pt>
                <c:pt idx="205">
                  <c:v>7.6040682000000004</c:v>
                </c:pt>
                <c:pt idx="206">
                  <c:v>7.5267423999999998</c:v>
                </c:pt>
                <c:pt idx="207">
                  <c:v>7.4510572000000002</c:v>
                </c:pt>
                <c:pt idx="208">
                  <c:v>7.3770632000000003</c:v>
                </c:pt>
                <c:pt idx="209">
                  <c:v>7.3048099000000004</c:v>
                </c:pt>
                <c:pt idx="210">
                  <c:v>7.2343457000000004</c:v>
                </c:pt>
                <c:pt idx="211">
                  <c:v>7.1657175000000004</c:v>
                </c:pt>
                <c:pt idx="212">
                  <c:v>7.0989713999999999</c:v>
                </c:pt>
                <c:pt idx="213">
                  <c:v>7.0341518000000001</c:v>
                </c:pt>
                <c:pt idx="214">
                  <c:v>6.9713019000000003</c:v>
                </c:pt>
                <c:pt idx="215">
                  <c:v>6.9104637000000002</c:v>
                </c:pt>
                <c:pt idx="216">
                  <c:v>6.8516776000000004</c:v>
                </c:pt>
                <c:pt idx="217">
                  <c:v>6.7949827999999997</c:v>
                </c:pt>
                <c:pt idx="218">
                  <c:v>6.7404171000000002</c:v>
                </c:pt>
                <c:pt idx="219">
                  <c:v>6.6880166000000001</c:v>
                </c:pt>
                <c:pt idx="220">
                  <c:v>6.6378162999999999</c:v>
                </c:pt>
                <c:pt idx="221">
                  <c:v>6.5898494999999997</c:v>
                </c:pt>
                <c:pt idx="222">
                  <c:v>6.5441478999999996</c:v>
                </c:pt>
                <c:pt idx="223">
                  <c:v>6.5007421000000001</c:v>
                </c:pt>
                <c:pt idx="224">
                  <c:v>6.4596606999999997</c:v>
                </c:pt>
                <c:pt idx="225">
                  <c:v>6.4209310000000004</c:v>
                </c:pt>
                <c:pt idx="226">
                  <c:v>6.3845786000000002</c:v>
                </c:pt>
                <c:pt idx="227">
                  <c:v>6.3506277000000004</c:v>
                </c:pt>
                <c:pt idx="228">
                  <c:v>6.3191006999999999</c:v>
                </c:pt>
                <c:pt idx="229">
                  <c:v>6.2900185000000004</c:v>
                </c:pt>
                <c:pt idx="230">
                  <c:v>6.2634004000000001</c:v>
                </c:pt>
                <c:pt idx="231">
                  <c:v>6.2392640000000004</c:v>
                </c:pt>
                <c:pt idx="232">
                  <c:v>6.2176251999999996</c:v>
                </c:pt>
                <c:pt idx="233">
                  <c:v>6.1984984000000001</c:v>
                </c:pt>
                <c:pt idx="234">
                  <c:v>6.1818961000000003</c:v>
                </c:pt>
                <c:pt idx="235">
                  <c:v>6.1678293999999996</c:v>
                </c:pt>
                <c:pt idx="236">
                  <c:v>6.1563077000000002</c:v>
                </c:pt>
                <c:pt idx="237">
                  <c:v>6.1473383999999998</c:v>
                </c:pt>
                <c:pt idx="238">
                  <c:v>6.1409275000000001</c:v>
                </c:pt>
                <c:pt idx="239">
                  <c:v>6.1370792999999999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Ekxy!$L$1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Ekxy!$L$2:$L$241</c:f>
              <c:numCache>
                <c:formatCode>General</c:formatCode>
                <c:ptCount val="240"/>
                <c:pt idx="0">
                  <c:v>2.2446826000000009</c:v>
                </c:pt>
                <c:pt idx="1">
                  <c:v>2.2449486000000007</c:v>
                </c:pt>
                <c:pt idx="2">
                  <c:v>2.2457466000000004</c:v>
                </c:pt>
                <c:pt idx="3">
                  <c:v>2.2470759000000005</c:v>
                </c:pt>
                <c:pt idx="4">
                  <c:v>2.2489357000000005</c:v>
                </c:pt>
                <c:pt idx="5">
                  <c:v>2.2513246999999996</c:v>
                </c:pt>
                <c:pt idx="6">
                  <c:v>2.2542413000000003</c:v>
                </c:pt>
                <c:pt idx="7">
                  <c:v>2.2576833999999995</c:v>
                </c:pt>
                <c:pt idx="8">
                  <c:v>2.2616486000000009</c:v>
                </c:pt>
                <c:pt idx="9">
                  <c:v>2.2661344000000003</c:v>
                </c:pt>
                <c:pt idx="10">
                  <c:v>2.2711375</c:v>
                </c:pt>
                <c:pt idx="11">
                  <c:v>2.2766546999999999</c:v>
                </c:pt>
                <c:pt idx="12">
                  <c:v>2.2826819999999994</c:v>
                </c:pt>
                <c:pt idx="13">
                  <c:v>2.2892153000000004</c:v>
                </c:pt>
                <c:pt idx="14">
                  <c:v>2.2962503000000005</c:v>
                </c:pt>
                <c:pt idx="15">
                  <c:v>2.303782</c:v>
                </c:pt>
                <c:pt idx="16">
                  <c:v>2.3118052999999996</c:v>
                </c:pt>
                <c:pt idx="17">
                  <c:v>2.3203147000000008</c:v>
                </c:pt>
                <c:pt idx="18">
                  <c:v>2.3293043999999998</c:v>
                </c:pt>
                <c:pt idx="19">
                  <c:v>2.3387681000000011</c:v>
                </c:pt>
                <c:pt idx="20">
                  <c:v>2.3486995000000004</c:v>
                </c:pt>
                <c:pt idx="21">
                  <c:v>2.3590917000000005</c:v>
                </c:pt>
                <c:pt idx="22">
                  <c:v>2.3699376000000001</c:v>
                </c:pt>
                <c:pt idx="23">
                  <c:v>2.3812297999999998</c:v>
                </c:pt>
                <c:pt idx="24">
                  <c:v>2.3929605000000009</c:v>
                </c:pt>
                <c:pt idx="25">
                  <c:v>2.4051216000000011</c:v>
                </c:pt>
                <c:pt idx="26">
                  <c:v>2.4177049000000004</c:v>
                </c:pt>
                <c:pt idx="27">
                  <c:v>2.4307017999999996</c:v>
                </c:pt>
                <c:pt idx="28">
                  <c:v>2.4441032000000007</c:v>
                </c:pt>
                <c:pt idx="29">
                  <c:v>2.4579000000000004</c:v>
                </c:pt>
                <c:pt idx="30">
                  <c:v>2.4720829000000002</c:v>
                </c:pt>
                <c:pt idx="31">
                  <c:v>2.4866419999999998</c:v>
                </c:pt>
                <c:pt idx="32">
                  <c:v>2.5015672999999996</c:v>
                </c:pt>
                <c:pt idx="33">
                  <c:v>2.5168487000000006</c:v>
                </c:pt>
                <c:pt idx="34">
                  <c:v>2.5324757000000009</c:v>
                </c:pt>
                <c:pt idx="35">
                  <c:v>2.5484375000000004</c:v>
                </c:pt>
                <c:pt idx="36">
                  <c:v>2.5647233000000007</c:v>
                </c:pt>
                <c:pt idx="37">
                  <c:v>2.5813217999999996</c:v>
                </c:pt>
                <c:pt idx="38">
                  <c:v>2.5982216999999999</c:v>
                </c:pt>
                <c:pt idx="39">
                  <c:v>2.6154114000000011</c:v>
                </c:pt>
                <c:pt idx="40">
                  <c:v>2.6328791999999996</c:v>
                </c:pt>
                <c:pt idx="41">
                  <c:v>2.6506129999999999</c:v>
                </c:pt>
                <c:pt idx="42">
                  <c:v>2.6686005999999995</c:v>
                </c:pt>
                <c:pt idx="43">
                  <c:v>2.6868299000000011</c:v>
                </c:pt>
                <c:pt idx="44">
                  <c:v>2.7052882</c:v>
                </c:pt>
                <c:pt idx="45">
                  <c:v>2.7239629999999995</c:v>
                </c:pt>
                <c:pt idx="46">
                  <c:v>2.7428413000000003</c:v>
                </c:pt>
                <c:pt idx="47">
                  <c:v>2.7619103999999997</c:v>
                </c:pt>
                <c:pt idx="48">
                  <c:v>2.7811570999999997</c:v>
                </c:pt>
                <c:pt idx="49">
                  <c:v>2.8005682000000007</c:v>
                </c:pt>
                <c:pt idx="50">
                  <c:v>2.8201304</c:v>
                </c:pt>
                <c:pt idx="51">
                  <c:v>2.8398304000000003</c:v>
                </c:pt>
                <c:pt idx="52">
                  <c:v>2.8596546000000007</c:v>
                </c:pt>
                <c:pt idx="53">
                  <c:v>2.8795894000000004</c:v>
                </c:pt>
                <c:pt idx="54">
                  <c:v>2.899621100000001</c:v>
                </c:pt>
                <c:pt idx="55">
                  <c:v>2.9197360999999997</c:v>
                </c:pt>
                <c:pt idx="56">
                  <c:v>2.9399206000000007</c:v>
                </c:pt>
                <c:pt idx="57">
                  <c:v>2.9601606999999994</c:v>
                </c:pt>
                <c:pt idx="58">
                  <c:v>2.9804425000000005</c:v>
                </c:pt>
                <c:pt idx="59">
                  <c:v>3.0007522000000009</c:v>
                </c:pt>
                <c:pt idx="60">
                  <c:v>3.0210758000000002</c:v>
                </c:pt>
                <c:pt idx="61">
                  <c:v>3.0413993999999995</c:v>
                </c:pt>
                <c:pt idx="62">
                  <c:v>3.0617090999999999</c:v>
                </c:pt>
                <c:pt idx="63">
                  <c:v>3.081990900000001</c:v>
                </c:pt>
                <c:pt idx="64">
                  <c:v>3.1022309999999997</c:v>
                </c:pt>
                <c:pt idx="65">
                  <c:v>3.1224153999999995</c:v>
                </c:pt>
                <c:pt idx="66">
                  <c:v>3.1425304000000001</c:v>
                </c:pt>
                <c:pt idx="67">
                  <c:v>3.1625622</c:v>
                </c:pt>
                <c:pt idx="68">
                  <c:v>3.1824969999999997</c:v>
                </c:pt>
                <c:pt idx="69">
                  <c:v>3.2023212000000001</c:v>
                </c:pt>
                <c:pt idx="70">
                  <c:v>3.222021100000001</c:v>
                </c:pt>
                <c:pt idx="71">
                  <c:v>3.2415833999999997</c:v>
                </c:pt>
                <c:pt idx="72">
                  <c:v>3.2609945000000007</c:v>
                </c:pt>
                <c:pt idx="73">
                  <c:v>3.2802412000000007</c:v>
                </c:pt>
                <c:pt idx="74">
                  <c:v>3.2993102000000007</c:v>
                </c:pt>
                <c:pt idx="75">
                  <c:v>3.3181886000000009</c:v>
                </c:pt>
                <c:pt idx="76">
                  <c:v>3.336863300000001</c:v>
                </c:pt>
                <c:pt idx="77">
                  <c:v>3.3553217000000011</c:v>
                </c:pt>
                <c:pt idx="78">
                  <c:v>3.3735508999999997</c:v>
                </c:pt>
                <c:pt idx="79">
                  <c:v>3.3915386000000005</c:v>
                </c:pt>
                <c:pt idx="80">
                  <c:v>3.4092724000000008</c:v>
                </c:pt>
                <c:pt idx="81">
                  <c:v>3.4267401</c:v>
                </c:pt>
                <c:pt idx="82">
                  <c:v>3.4439298000000012</c:v>
                </c:pt>
                <c:pt idx="83">
                  <c:v>3.4608296999999997</c:v>
                </c:pt>
                <c:pt idx="84">
                  <c:v>3.4774282999999997</c:v>
                </c:pt>
                <c:pt idx="85">
                  <c:v>3.4937140000000007</c:v>
                </c:pt>
                <c:pt idx="86">
                  <c:v>3.5096758999999995</c:v>
                </c:pt>
                <c:pt idx="87">
                  <c:v>3.5253028000000004</c:v>
                </c:pt>
                <c:pt idx="88">
                  <c:v>3.5405841999999996</c:v>
                </c:pt>
                <c:pt idx="89">
                  <c:v>3.5555096000000006</c:v>
                </c:pt>
                <c:pt idx="90">
                  <c:v>3.5700687000000002</c:v>
                </c:pt>
                <c:pt idx="91">
                  <c:v>3.5842515000000006</c:v>
                </c:pt>
                <c:pt idx="92">
                  <c:v>3.5980483999999997</c:v>
                </c:pt>
                <c:pt idx="93">
                  <c:v>3.6114498000000008</c:v>
                </c:pt>
                <c:pt idx="94">
                  <c:v>3.6244466000000006</c:v>
                </c:pt>
                <c:pt idx="95">
                  <c:v>3.6370298999999999</c:v>
                </c:pt>
                <c:pt idx="96">
                  <c:v>3.6491910999999995</c:v>
                </c:pt>
                <c:pt idx="97">
                  <c:v>3.6609217000000012</c:v>
                </c:pt>
                <c:pt idx="98">
                  <c:v>3.6722139000000009</c:v>
                </c:pt>
                <c:pt idx="99">
                  <c:v>3.6830598000000005</c:v>
                </c:pt>
                <c:pt idx="100">
                  <c:v>3.6934520000000006</c:v>
                </c:pt>
                <c:pt idx="101">
                  <c:v>3.7033833999999999</c:v>
                </c:pt>
                <c:pt idx="102">
                  <c:v>3.7128472000000006</c:v>
                </c:pt>
                <c:pt idx="103">
                  <c:v>3.7218368999999996</c:v>
                </c:pt>
                <c:pt idx="104">
                  <c:v>3.7303463000000008</c:v>
                </c:pt>
                <c:pt idx="105">
                  <c:v>3.7383696000000004</c:v>
                </c:pt>
                <c:pt idx="106">
                  <c:v>3.7459012999999999</c:v>
                </c:pt>
                <c:pt idx="107">
                  <c:v>3.7529362000000006</c:v>
                </c:pt>
                <c:pt idx="108">
                  <c:v>3.759469600000001</c:v>
                </c:pt>
                <c:pt idx="109">
                  <c:v>3.7654969000000005</c:v>
                </c:pt>
                <c:pt idx="110">
                  <c:v>3.771014000000001</c:v>
                </c:pt>
                <c:pt idx="111">
                  <c:v>3.7760172000000001</c:v>
                </c:pt>
                <c:pt idx="112">
                  <c:v>3.7805029000000001</c:v>
                </c:pt>
                <c:pt idx="113">
                  <c:v>3.7844682000000009</c:v>
                </c:pt>
                <c:pt idx="114">
                  <c:v>3.7879103000000001</c:v>
                </c:pt>
                <c:pt idx="115">
                  <c:v>3.7908267999999996</c:v>
                </c:pt>
                <c:pt idx="116">
                  <c:v>3.7932158000000005</c:v>
                </c:pt>
                <c:pt idx="117">
                  <c:v>3.7950756000000005</c:v>
                </c:pt>
                <c:pt idx="118">
                  <c:v>3.796405</c:v>
                </c:pt>
                <c:pt idx="119">
                  <c:v>3.7972029000000003</c:v>
                </c:pt>
                <c:pt idx="120">
                  <c:v>3.7974689999999995</c:v>
                </c:pt>
                <c:pt idx="121">
                  <c:v>3.7972029000000003</c:v>
                </c:pt>
                <c:pt idx="122">
                  <c:v>3.796405</c:v>
                </c:pt>
                <c:pt idx="123">
                  <c:v>3.7950756000000005</c:v>
                </c:pt>
                <c:pt idx="124">
                  <c:v>3.7932158000000005</c:v>
                </c:pt>
                <c:pt idx="125">
                  <c:v>3.7908267999999996</c:v>
                </c:pt>
                <c:pt idx="126">
                  <c:v>3.7879103000000001</c:v>
                </c:pt>
                <c:pt idx="127">
                  <c:v>3.7844682000000009</c:v>
                </c:pt>
                <c:pt idx="128">
                  <c:v>3.7805029000000001</c:v>
                </c:pt>
                <c:pt idx="129">
                  <c:v>3.7760172000000001</c:v>
                </c:pt>
                <c:pt idx="130">
                  <c:v>3.771014000000001</c:v>
                </c:pt>
                <c:pt idx="131">
                  <c:v>3.7654969000000005</c:v>
                </c:pt>
                <c:pt idx="132">
                  <c:v>3.759469600000001</c:v>
                </c:pt>
                <c:pt idx="133">
                  <c:v>3.7529362000000006</c:v>
                </c:pt>
                <c:pt idx="134">
                  <c:v>3.7459012999999999</c:v>
                </c:pt>
                <c:pt idx="135">
                  <c:v>3.7383696000000004</c:v>
                </c:pt>
                <c:pt idx="136">
                  <c:v>3.7303463000000008</c:v>
                </c:pt>
                <c:pt idx="137">
                  <c:v>3.7218368999999996</c:v>
                </c:pt>
                <c:pt idx="138">
                  <c:v>3.7128472000000006</c:v>
                </c:pt>
                <c:pt idx="139">
                  <c:v>3.7033833999999999</c:v>
                </c:pt>
                <c:pt idx="140">
                  <c:v>3.6934520000000006</c:v>
                </c:pt>
                <c:pt idx="141">
                  <c:v>3.6830598000000005</c:v>
                </c:pt>
                <c:pt idx="142">
                  <c:v>3.6722139000000009</c:v>
                </c:pt>
                <c:pt idx="143">
                  <c:v>3.6609217000000012</c:v>
                </c:pt>
                <c:pt idx="144">
                  <c:v>3.6491910999999995</c:v>
                </c:pt>
                <c:pt idx="145">
                  <c:v>3.6370298999999999</c:v>
                </c:pt>
                <c:pt idx="146">
                  <c:v>3.6244466000000006</c:v>
                </c:pt>
                <c:pt idx="147">
                  <c:v>3.6114498000000008</c:v>
                </c:pt>
                <c:pt idx="148">
                  <c:v>3.5980483999999997</c:v>
                </c:pt>
                <c:pt idx="149">
                  <c:v>3.5842515000000006</c:v>
                </c:pt>
                <c:pt idx="150">
                  <c:v>3.5700687000000002</c:v>
                </c:pt>
                <c:pt idx="151">
                  <c:v>3.5555096000000006</c:v>
                </c:pt>
                <c:pt idx="152">
                  <c:v>3.5405841999999996</c:v>
                </c:pt>
                <c:pt idx="153">
                  <c:v>3.5253028000000004</c:v>
                </c:pt>
                <c:pt idx="154">
                  <c:v>3.5096758999999995</c:v>
                </c:pt>
                <c:pt idx="155">
                  <c:v>3.4937140000000007</c:v>
                </c:pt>
                <c:pt idx="156">
                  <c:v>3.4774282999999997</c:v>
                </c:pt>
                <c:pt idx="157">
                  <c:v>3.4608296999999997</c:v>
                </c:pt>
                <c:pt idx="158">
                  <c:v>3.4439298000000012</c:v>
                </c:pt>
                <c:pt idx="159">
                  <c:v>3.4267401</c:v>
                </c:pt>
                <c:pt idx="160">
                  <c:v>3.4092724000000008</c:v>
                </c:pt>
                <c:pt idx="161">
                  <c:v>3.3915386000000005</c:v>
                </c:pt>
                <c:pt idx="162">
                  <c:v>3.3735508999999997</c:v>
                </c:pt>
                <c:pt idx="163">
                  <c:v>3.3553217000000011</c:v>
                </c:pt>
                <c:pt idx="164">
                  <c:v>3.336863300000001</c:v>
                </c:pt>
                <c:pt idx="165">
                  <c:v>3.3181886000000009</c:v>
                </c:pt>
                <c:pt idx="166">
                  <c:v>3.2993102000000007</c:v>
                </c:pt>
                <c:pt idx="167">
                  <c:v>3.2802412000000007</c:v>
                </c:pt>
                <c:pt idx="168">
                  <c:v>3.2609945000000007</c:v>
                </c:pt>
                <c:pt idx="169">
                  <c:v>3.2415833999999997</c:v>
                </c:pt>
                <c:pt idx="170">
                  <c:v>3.222021100000001</c:v>
                </c:pt>
                <c:pt idx="171">
                  <c:v>3.2023212000000001</c:v>
                </c:pt>
                <c:pt idx="172">
                  <c:v>3.1824969999999997</c:v>
                </c:pt>
                <c:pt idx="173">
                  <c:v>3.1625622</c:v>
                </c:pt>
                <c:pt idx="174">
                  <c:v>3.1425304000000001</c:v>
                </c:pt>
                <c:pt idx="175">
                  <c:v>3.1224153999999995</c:v>
                </c:pt>
                <c:pt idx="176">
                  <c:v>3.1022309999999997</c:v>
                </c:pt>
                <c:pt idx="177">
                  <c:v>3.081990900000001</c:v>
                </c:pt>
                <c:pt idx="178">
                  <c:v>3.0617090999999999</c:v>
                </c:pt>
                <c:pt idx="179">
                  <c:v>3.0413993999999995</c:v>
                </c:pt>
                <c:pt idx="180">
                  <c:v>3.0210758000000002</c:v>
                </c:pt>
                <c:pt idx="181">
                  <c:v>3.0007522000000009</c:v>
                </c:pt>
                <c:pt idx="182">
                  <c:v>2.9804425000000005</c:v>
                </c:pt>
                <c:pt idx="183">
                  <c:v>2.9601606999999994</c:v>
                </c:pt>
                <c:pt idx="184">
                  <c:v>2.9399206000000007</c:v>
                </c:pt>
                <c:pt idx="185">
                  <c:v>2.9197360999999997</c:v>
                </c:pt>
                <c:pt idx="186">
                  <c:v>2.899621100000001</c:v>
                </c:pt>
                <c:pt idx="187">
                  <c:v>2.8795894000000004</c:v>
                </c:pt>
                <c:pt idx="188">
                  <c:v>2.8596546000000007</c:v>
                </c:pt>
                <c:pt idx="189">
                  <c:v>2.8398304000000003</c:v>
                </c:pt>
                <c:pt idx="190">
                  <c:v>2.8201304</c:v>
                </c:pt>
                <c:pt idx="191">
                  <c:v>2.8005682000000007</c:v>
                </c:pt>
                <c:pt idx="192">
                  <c:v>2.7811570999999997</c:v>
                </c:pt>
                <c:pt idx="193">
                  <c:v>2.7619103999999997</c:v>
                </c:pt>
                <c:pt idx="194">
                  <c:v>2.7428413000000003</c:v>
                </c:pt>
                <c:pt idx="195">
                  <c:v>2.7239629999999995</c:v>
                </c:pt>
                <c:pt idx="196">
                  <c:v>2.7052882</c:v>
                </c:pt>
                <c:pt idx="197">
                  <c:v>2.6868299000000011</c:v>
                </c:pt>
                <c:pt idx="198">
                  <c:v>2.6686005999999995</c:v>
                </c:pt>
                <c:pt idx="199">
                  <c:v>2.6506129999999999</c:v>
                </c:pt>
                <c:pt idx="200">
                  <c:v>2.6328791999999996</c:v>
                </c:pt>
                <c:pt idx="201">
                  <c:v>2.6154114000000011</c:v>
                </c:pt>
                <c:pt idx="202">
                  <c:v>2.5982216999999999</c:v>
                </c:pt>
                <c:pt idx="203">
                  <c:v>2.5813217999999996</c:v>
                </c:pt>
                <c:pt idx="204">
                  <c:v>2.5647233000000007</c:v>
                </c:pt>
                <c:pt idx="205">
                  <c:v>2.5484375000000004</c:v>
                </c:pt>
                <c:pt idx="206">
                  <c:v>2.5324757000000009</c:v>
                </c:pt>
                <c:pt idx="207">
                  <c:v>2.5168487000000006</c:v>
                </c:pt>
                <c:pt idx="208">
                  <c:v>2.5015672999999996</c:v>
                </c:pt>
                <c:pt idx="209">
                  <c:v>2.4866419999999998</c:v>
                </c:pt>
                <c:pt idx="210">
                  <c:v>2.4720829000000002</c:v>
                </c:pt>
                <c:pt idx="211">
                  <c:v>2.4579000000000004</c:v>
                </c:pt>
                <c:pt idx="212">
                  <c:v>2.4441032000000007</c:v>
                </c:pt>
                <c:pt idx="213">
                  <c:v>2.4307017999999996</c:v>
                </c:pt>
                <c:pt idx="214">
                  <c:v>2.4177049000000004</c:v>
                </c:pt>
                <c:pt idx="215">
                  <c:v>2.4051216000000011</c:v>
                </c:pt>
                <c:pt idx="216">
                  <c:v>2.3929605000000009</c:v>
                </c:pt>
                <c:pt idx="217">
                  <c:v>2.3812297999999998</c:v>
                </c:pt>
                <c:pt idx="218">
                  <c:v>2.3699376000000001</c:v>
                </c:pt>
                <c:pt idx="219">
                  <c:v>2.3590917000000005</c:v>
                </c:pt>
                <c:pt idx="220">
                  <c:v>2.3486995000000004</c:v>
                </c:pt>
                <c:pt idx="221">
                  <c:v>2.3387681000000011</c:v>
                </c:pt>
                <c:pt idx="222">
                  <c:v>2.3293043999999998</c:v>
                </c:pt>
                <c:pt idx="223">
                  <c:v>2.3203147000000008</c:v>
                </c:pt>
                <c:pt idx="224">
                  <c:v>2.3118052999999996</c:v>
                </c:pt>
                <c:pt idx="225">
                  <c:v>2.303782</c:v>
                </c:pt>
                <c:pt idx="226">
                  <c:v>2.2962503000000005</c:v>
                </c:pt>
                <c:pt idx="227">
                  <c:v>2.2892153000000004</c:v>
                </c:pt>
                <c:pt idx="228">
                  <c:v>2.2826819999999994</c:v>
                </c:pt>
                <c:pt idx="229">
                  <c:v>2.2766546999999999</c:v>
                </c:pt>
                <c:pt idx="230">
                  <c:v>2.2711375</c:v>
                </c:pt>
                <c:pt idx="231">
                  <c:v>2.2661344000000003</c:v>
                </c:pt>
                <c:pt idx="232">
                  <c:v>2.2616486000000009</c:v>
                </c:pt>
                <c:pt idx="233">
                  <c:v>2.2576833999999995</c:v>
                </c:pt>
                <c:pt idx="234">
                  <c:v>2.2542413000000003</c:v>
                </c:pt>
                <c:pt idx="235">
                  <c:v>2.2513246999999996</c:v>
                </c:pt>
                <c:pt idx="236">
                  <c:v>2.2489357000000005</c:v>
                </c:pt>
                <c:pt idx="237">
                  <c:v>2.2470759000000005</c:v>
                </c:pt>
                <c:pt idx="238">
                  <c:v>2.2457466000000004</c:v>
                </c:pt>
                <c:pt idx="239">
                  <c:v>2.2449486000000007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Ekxy!$M$1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Ekxy!$M$2:$M$241</c:f>
              <c:numCache>
                <c:formatCode>General</c:formatCode>
                <c:ptCount val="240"/>
                <c:pt idx="0">
                  <c:v>-3.7974689999999995</c:v>
                </c:pt>
                <c:pt idx="1">
                  <c:v>-3.7972029000000003</c:v>
                </c:pt>
                <c:pt idx="2">
                  <c:v>-3.796405</c:v>
                </c:pt>
                <c:pt idx="3">
                  <c:v>-3.7950756000000005</c:v>
                </c:pt>
                <c:pt idx="4">
                  <c:v>-3.7932158000000005</c:v>
                </c:pt>
                <c:pt idx="5">
                  <c:v>-3.7908267999999996</c:v>
                </c:pt>
                <c:pt idx="6">
                  <c:v>-3.7879103000000001</c:v>
                </c:pt>
                <c:pt idx="7">
                  <c:v>-3.7844682000000009</c:v>
                </c:pt>
                <c:pt idx="8">
                  <c:v>-3.7805029000000001</c:v>
                </c:pt>
                <c:pt idx="9">
                  <c:v>-3.7760172000000001</c:v>
                </c:pt>
                <c:pt idx="10">
                  <c:v>-3.771014000000001</c:v>
                </c:pt>
                <c:pt idx="11">
                  <c:v>-3.7654969000000005</c:v>
                </c:pt>
                <c:pt idx="12">
                  <c:v>-3.759469600000001</c:v>
                </c:pt>
                <c:pt idx="13">
                  <c:v>-3.7529362000000006</c:v>
                </c:pt>
                <c:pt idx="14">
                  <c:v>-3.7459012999999999</c:v>
                </c:pt>
                <c:pt idx="15">
                  <c:v>-3.7383696000000004</c:v>
                </c:pt>
                <c:pt idx="16">
                  <c:v>-3.7303463000000008</c:v>
                </c:pt>
                <c:pt idx="17">
                  <c:v>-3.7218368999999996</c:v>
                </c:pt>
                <c:pt idx="18">
                  <c:v>-3.7128472000000006</c:v>
                </c:pt>
                <c:pt idx="19">
                  <c:v>-3.7033833999999999</c:v>
                </c:pt>
                <c:pt idx="20">
                  <c:v>-3.6934520000000006</c:v>
                </c:pt>
                <c:pt idx="21">
                  <c:v>-3.6830598000000005</c:v>
                </c:pt>
                <c:pt idx="22">
                  <c:v>-3.6722139000000009</c:v>
                </c:pt>
                <c:pt idx="23">
                  <c:v>-3.6609217000000012</c:v>
                </c:pt>
                <c:pt idx="24">
                  <c:v>-3.6491910999999995</c:v>
                </c:pt>
                <c:pt idx="25">
                  <c:v>-3.6370298999999999</c:v>
                </c:pt>
                <c:pt idx="26">
                  <c:v>-3.6244466000000006</c:v>
                </c:pt>
                <c:pt idx="27">
                  <c:v>-3.6114498000000008</c:v>
                </c:pt>
                <c:pt idx="28">
                  <c:v>-3.5980483999999997</c:v>
                </c:pt>
                <c:pt idx="29">
                  <c:v>-3.5842515000000006</c:v>
                </c:pt>
                <c:pt idx="30">
                  <c:v>-3.5700687000000002</c:v>
                </c:pt>
                <c:pt idx="31">
                  <c:v>-3.5555096000000006</c:v>
                </c:pt>
                <c:pt idx="32">
                  <c:v>-3.5405841999999996</c:v>
                </c:pt>
                <c:pt idx="33">
                  <c:v>-3.5253028000000004</c:v>
                </c:pt>
                <c:pt idx="34">
                  <c:v>-3.5096758999999995</c:v>
                </c:pt>
                <c:pt idx="35">
                  <c:v>-3.4937140000000007</c:v>
                </c:pt>
                <c:pt idx="36">
                  <c:v>-3.4774282999999997</c:v>
                </c:pt>
                <c:pt idx="37">
                  <c:v>-3.4608296999999997</c:v>
                </c:pt>
                <c:pt idx="38">
                  <c:v>-3.4439298000000012</c:v>
                </c:pt>
                <c:pt idx="39">
                  <c:v>-3.4267401</c:v>
                </c:pt>
                <c:pt idx="40">
                  <c:v>-3.4092724000000008</c:v>
                </c:pt>
                <c:pt idx="41">
                  <c:v>-3.3915386000000005</c:v>
                </c:pt>
                <c:pt idx="42">
                  <c:v>-3.3735508999999997</c:v>
                </c:pt>
                <c:pt idx="43">
                  <c:v>-3.3553217000000011</c:v>
                </c:pt>
                <c:pt idx="44">
                  <c:v>-3.336863300000001</c:v>
                </c:pt>
                <c:pt idx="45">
                  <c:v>-3.3181886000000009</c:v>
                </c:pt>
                <c:pt idx="46">
                  <c:v>-3.2993102000000007</c:v>
                </c:pt>
                <c:pt idx="47">
                  <c:v>-3.2802412000000007</c:v>
                </c:pt>
                <c:pt idx="48">
                  <c:v>-3.2609945000000007</c:v>
                </c:pt>
                <c:pt idx="49">
                  <c:v>-3.2415833999999997</c:v>
                </c:pt>
                <c:pt idx="50">
                  <c:v>-3.222021100000001</c:v>
                </c:pt>
                <c:pt idx="51">
                  <c:v>-3.2023212000000001</c:v>
                </c:pt>
                <c:pt idx="52">
                  <c:v>-3.1824969999999997</c:v>
                </c:pt>
                <c:pt idx="53">
                  <c:v>-3.1625622</c:v>
                </c:pt>
                <c:pt idx="54">
                  <c:v>-3.1425304000000001</c:v>
                </c:pt>
                <c:pt idx="55">
                  <c:v>-3.1224153999999995</c:v>
                </c:pt>
                <c:pt idx="56">
                  <c:v>-3.1022309999999997</c:v>
                </c:pt>
                <c:pt idx="57">
                  <c:v>-3.081990900000001</c:v>
                </c:pt>
                <c:pt idx="58">
                  <c:v>-3.0617090999999999</c:v>
                </c:pt>
                <c:pt idx="59">
                  <c:v>-3.0413993999999995</c:v>
                </c:pt>
                <c:pt idx="60">
                  <c:v>-3.0210758000000002</c:v>
                </c:pt>
                <c:pt idx="61">
                  <c:v>-3.0007522000000009</c:v>
                </c:pt>
                <c:pt idx="62">
                  <c:v>-2.9804425000000005</c:v>
                </c:pt>
                <c:pt idx="63">
                  <c:v>-2.9601606999999994</c:v>
                </c:pt>
                <c:pt idx="64">
                  <c:v>-2.9399206000000007</c:v>
                </c:pt>
                <c:pt idx="65">
                  <c:v>-2.9197360999999997</c:v>
                </c:pt>
                <c:pt idx="66">
                  <c:v>-2.899621100000001</c:v>
                </c:pt>
                <c:pt idx="67">
                  <c:v>-2.8795894000000004</c:v>
                </c:pt>
                <c:pt idx="68">
                  <c:v>-2.8596546000000007</c:v>
                </c:pt>
                <c:pt idx="69">
                  <c:v>-2.8398304000000003</c:v>
                </c:pt>
                <c:pt idx="70">
                  <c:v>-2.8201304</c:v>
                </c:pt>
                <c:pt idx="71">
                  <c:v>-2.8005682000000007</c:v>
                </c:pt>
                <c:pt idx="72">
                  <c:v>-2.7811570999999997</c:v>
                </c:pt>
                <c:pt idx="73">
                  <c:v>-2.7619103999999997</c:v>
                </c:pt>
                <c:pt idx="74">
                  <c:v>-2.7428413000000003</c:v>
                </c:pt>
                <c:pt idx="75">
                  <c:v>-2.7239629999999995</c:v>
                </c:pt>
                <c:pt idx="76">
                  <c:v>-2.7052882</c:v>
                </c:pt>
                <c:pt idx="77">
                  <c:v>-2.6868299000000011</c:v>
                </c:pt>
                <c:pt idx="78">
                  <c:v>-2.6686005999999995</c:v>
                </c:pt>
                <c:pt idx="79">
                  <c:v>-2.6506129999999999</c:v>
                </c:pt>
                <c:pt idx="80">
                  <c:v>-2.6328791999999996</c:v>
                </c:pt>
                <c:pt idx="81">
                  <c:v>-2.6154114000000011</c:v>
                </c:pt>
                <c:pt idx="82">
                  <c:v>-2.5982216999999999</c:v>
                </c:pt>
                <c:pt idx="83">
                  <c:v>-2.5813217999999996</c:v>
                </c:pt>
                <c:pt idx="84">
                  <c:v>-2.5647233000000007</c:v>
                </c:pt>
                <c:pt idx="85">
                  <c:v>-2.5484375000000004</c:v>
                </c:pt>
                <c:pt idx="86">
                  <c:v>-2.5324757000000009</c:v>
                </c:pt>
                <c:pt idx="87">
                  <c:v>-2.5168487000000006</c:v>
                </c:pt>
                <c:pt idx="88">
                  <c:v>-2.5015672999999996</c:v>
                </c:pt>
                <c:pt idx="89">
                  <c:v>-2.4866419999999998</c:v>
                </c:pt>
                <c:pt idx="90">
                  <c:v>-2.4720829000000002</c:v>
                </c:pt>
                <c:pt idx="91">
                  <c:v>-2.4579000000000004</c:v>
                </c:pt>
                <c:pt idx="92">
                  <c:v>-2.4441032000000007</c:v>
                </c:pt>
                <c:pt idx="93">
                  <c:v>-2.4307017999999996</c:v>
                </c:pt>
                <c:pt idx="94">
                  <c:v>-2.4177049000000004</c:v>
                </c:pt>
                <c:pt idx="95">
                  <c:v>-2.4051216000000011</c:v>
                </c:pt>
                <c:pt idx="96">
                  <c:v>-2.3929605000000009</c:v>
                </c:pt>
                <c:pt idx="97">
                  <c:v>-2.3812297999999998</c:v>
                </c:pt>
                <c:pt idx="98">
                  <c:v>-2.3699376000000001</c:v>
                </c:pt>
                <c:pt idx="99">
                  <c:v>-2.3590917000000005</c:v>
                </c:pt>
                <c:pt idx="100">
                  <c:v>-2.3486995000000004</c:v>
                </c:pt>
                <c:pt idx="101">
                  <c:v>-2.3387681000000011</c:v>
                </c:pt>
                <c:pt idx="102">
                  <c:v>-2.3293043999999998</c:v>
                </c:pt>
                <c:pt idx="103">
                  <c:v>-2.3203147000000008</c:v>
                </c:pt>
                <c:pt idx="104">
                  <c:v>-2.3118052999999996</c:v>
                </c:pt>
                <c:pt idx="105">
                  <c:v>-2.303782</c:v>
                </c:pt>
                <c:pt idx="106">
                  <c:v>-2.2962503000000005</c:v>
                </c:pt>
                <c:pt idx="107">
                  <c:v>-2.2892153000000004</c:v>
                </c:pt>
                <c:pt idx="108">
                  <c:v>-2.2826819999999994</c:v>
                </c:pt>
                <c:pt idx="109">
                  <c:v>-2.2766546999999999</c:v>
                </c:pt>
                <c:pt idx="110">
                  <c:v>-2.2711375</c:v>
                </c:pt>
                <c:pt idx="111">
                  <c:v>-2.2661344000000003</c:v>
                </c:pt>
                <c:pt idx="112">
                  <c:v>-2.2616486000000009</c:v>
                </c:pt>
                <c:pt idx="113">
                  <c:v>-2.2576833999999995</c:v>
                </c:pt>
                <c:pt idx="114">
                  <c:v>-2.2542413000000003</c:v>
                </c:pt>
                <c:pt idx="115">
                  <c:v>-2.2513246999999996</c:v>
                </c:pt>
                <c:pt idx="116">
                  <c:v>-2.2489357000000005</c:v>
                </c:pt>
                <c:pt idx="117">
                  <c:v>-2.2470759000000005</c:v>
                </c:pt>
                <c:pt idx="118">
                  <c:v>-2.2457466000000004</c:v>
                </c:pt>
                <c:pt idx="119">
                  <c:v>-2.2449486000000007</c:v>
                </c:pt>
                <c:pt idx="120">
                  <c:v>-2.2446826000000009</c:v>
                </c:pt>
                <c:pt idx="121">
                  <c:v>-2.2449486000000007</c:v>
                </c:pt>
                <c:pt idx="122">
                  <c:v>-2.2457466000000004</c:v>
                </c:pt>
                <c:pt idx="123">
                  <c:v>-2.2470759000000005</c:v>
                </c:pt>
                <c:pt idx="124">
                  <c:v>-2.2489357000000005</c:v>
                </c:pt>
                <c:pt idx="125">
                  <c:v>-2.2513246999999996</c:v>
                </c:pt>
                <c:pt idx="126">
                  <c:v>-2.2542413000000003</c:v>
                </c:pt>
                <c:pt idx="127">
                  <c:v>-2.2576833999999995</c:v>
                </c:pt>
                <c:pt idx="128">
                  <c:v>-2.2616486000000009</c:v>
                </c:pt>
                <c:pt idx="129">
                  <c:v>-2.2661344000000003</c:v>
                </c:pt>
                <c:pt idx="130">
                  <c:v>-2.2711375</c:v>
                </c:pt>
                <c:pt idx="131">
                  <c:v>-2.2766546999999999</c:v>
                </c:pt>
                <c:pt idx="132">
                  <c:v>-2.2826819999999994</c:v>
                </c:pt>
                <c:pt idx="133">
                  <c:v>-2.2892153000000004</c:v>
                </c:pt>
                <c:pt idx="134">
                  <c:v>-2.2962503000000005</c:v>
                </c:pt>
                <c:pt idx="135">
                  <c:v>-2.303782</c:v>
                </c:pt>
                <c:pt idx="136">
                  <c:v>-2.3118052999999996</c:v>
                </c:pt>
                <c:pt idx="137">
                  <c:v>-2.3203147000000008</c:v>
                </c:pt>
                <c:pt idx="138">
                  <c:v>-2.3293043999999998</c:v>
                </c:pt>
                <c:pt idx="139">
                  <c:v>-2.3387681000000011</c:v>
                </c:pt>
                <c:pt idx="140">
                  <c:v>-2.3486995000000004</c:v>
                </c:pt>
                <c:pt idx="141">
                  <c:v>-2.3590917000000005</c:v>
                </c:pt>
                <c:pt idx="142">
                  <c:v>-2.3699376000000001</c:v>
                </c:pt>
                <c:pt idx="143">
                  <c:v>-2.3812297999999998</c:v>
                </c:pt>
                <c:pt idx="144">
                  <c:v>-2.3929605000000009</c:v>
                </c:pt>
                <c:pt idx="145">
                  <c:v>-2.4051216000000011</c:v>
                </c:pt>
                <c:pt idx="146">
                  <c:v>-2.4177049000000004</c:v>
                </c:pt>
                <c:pt idx="147">
                  <c:v>-2.4307017999999996</c:v>
                </c:pt>
                <c:pt idx="148">
                  <c:v>-2.4441032000000007</c:v>
                </c:pt>
                <c:pt idx="149">
                  <c:v>-2.4579000000000004</c:v>
                </c:pt>
                <c:pt idx="150">
                  <c:v>-2.4720829000000002</c:v>
                </c:pt>
                <c:pt idx="151">
                  <c:v>-2.4866419999999998</c:v>
                </c:pt>
                <c:pt idx="152">
                  <c:v>-2.5015672999999996</c:v>
                </c:pt>
                <c:pt idx="153">
                  <c:v>-2.5168487000000006</c:v>
                </c:pt>
                <c:pt idx="154">
                  <c:v>-2.5324757000000009</c:v>
                </c:pt>
                <c:pt idx="155">
                  <c:v>-2.5484375000000004</c:v>
                </c:pt>
                <c:pt idx="156">
                  <c:v>-2.5647233000000007</c:v>
                </c:pt>
                <c:pt idx="157">
                  <c:v>-2.5813217999999996</c:v>
                </c:pt>
                <c:pt idx="158">
                  <c:v>-2.5982216999999999</c:v>
                </c:pt>
                <c:pt idx="159">
                  <c:v>-2.6154114000000011</c:v>
                </c:pt>
                <c:pt idx="160">
                  <c:v>-2.6328791999999996</c:v>
                </c:pt>
                <c:pt idx="161">
                  <c:v>-2.6506129999999999</c:v>
                </c:pt>
                <c:pt idx="162">
                  <c:v>-2.6686005999999995</c:v>
                </c:pt>
                <c:pt idx="163">
                  <c:v>-2.6868299000000011</c:v>
                </c:pt>
                <c:pt idx="164">
                  <c:v>-2.7052882</c:v>
                </c:pt>
                <c:pt idx="165">
                  <c:v>-2.7239629999999995</c:v>
                </c:pt>
                <c:pt idx="166">
                  <c:v>-2.7428413000000003</c:v>
                </c:pt>
                <c:pt idx="167">
                  <c:v>-2.7619103999999997</c:v>
                </c:pt>
                <c:pt idx="168">
                  <c:v>-2.7811570999999997</c:v>
                </c:pt>
                <c:pt idx="169">
                  <c:v>-2.8005682000000007</c:v>
                </c:pt>
                <c:pt idx="170">
                  <c:v>-2.8201304</c:v>
                </c:pt>
                <c:pt idx="171">
                  <c:v>-2.8398304000000003</c:v>
                </c:pt>
                <c:pt idx="172">
                  <c:v>-2.8596546000000007</c:v>
                </c:pt>
                <c:pt idx="173">
                  <c:v>-2.8795894000000004</c:v>
                </c:pt>
                <c:pt idx="174">
                  <c:v>-2.899621100000001</c:v>
                </c:pt>
                <c:pt idx="175">
                  <c:v>-2.9197360999999997</c:v>
                </c:pt>
                <c:pt idx="176">
                  <c:v>-2.9399206000000007</c:v>
                </c:pt>
                <c:pt idx="177">
                  <c:v>-2.9601606999999994</c:v>
                </c:pt>
                <c:pt idx="178">
                  <c:v>-2.9804425000000005</c:v>
                </c:pt>
                <c:pt idx="179">
                  <c:v>-3.0007522000000009</c:v>
                </c:pt>
                <c:pt idx="180">
                  <c:v>-3.0210758000000002</c:v>
                </c:pt>
                <c:pt idx="181">
                  <c:v>-3.0413993999999995</c:v>
                </c:pt>
                <c:pt idx="182">
                  <c:v>-3.0617090999999999</c:v>
                </c:pt>
                <c:pt idx="183">
                  <c:v>-3.081990900000001</c:v>
                </c:pt>
                <c:pt idx="184">
                  <c:v>-3.1022309999999997</c:v>
                </c:pt>
                <c:pt idx="185">
                  <c:v>-3.1224153999999995</c:v>
                </c:pt>
                <c:pt idx="186">
                  <c:v>-3.1425304000000001</c:v>
                </c:pt>
                <c:pt idx="187">
                  <c:v>-3.1625622</c:v>
                </c:pt>
                <c:pt idx="188">
                  <c:v>-3.1824969999999997</c:v>
                </c:pt>
                <c:pt idx="189">
                  <c:v>-3.2023212000000001</c:v>
                </c:pt>
                <c:pt idx="190">
                  <c:v>-3.222021100000001</c:v>
                </c:pt>
                <c:pt idx="191">
                  <c:v>-3.2415833999999997</c:v>
                </c:pt>
                <c:pt idx="192">
                  <c:v>-3.2609945000000007</c:v>
                </c:pt>
                <c:pt idx="193">
                  <c:v>-3.2802412000000007</c:v>
                </c:pt>
                <c:pt idx="194">
                  <c:v>-3.2993102000000007</c:v>
                </c:pt>
                <c:pt idx="195">
                  <c:v>-3.3181886000000009</c:v>
                </c:pt>
                <c:pt idx="196">
                  <c:v>-3.336863300000001</c:v>
                </c:pt>
                <c:pt idx="197">
                  <c:v>-3.3553217000000011</c:v>
                </c:pt>
                <c:pt idx="198">
                  <c:v>-3.3735508999999997</c:v>
                </c:pt>
                <c:pt idx="199">
                  <c:v>-3.3915386000000005</c:v>
                </c:pt>
                <c:pt idx="200">
                  <c:v>-3.4092724000000008</c:v>
                </c:pt>
                <c:pt idx="201">
                  <c:v>-3.4267401</c:v>
                </c:pt>
                <c:pt idx="202">
                  <c:v>-3.4439298000000012</c:v>
                </c:pt>
                <c:pt idx="203">
                  <c:v>-3.4608296999999997</c:v>
                </c:pt>
                <c:pt idx="204">
                  <c:v>-3.4774282999999997</c:v>
                </c:pt>
                <c:pt idx="205">
                  <c:v>-3.4937140000000007</c:v>
                </c:pt>
                <c:pt idx="206">
                  <c:v>-3.5096758999999995</c:v>
                </c:pt>
                <c:pt idx="207">
                  <c:v>-3.5253028000000004</c:v>
                </c:pt>
                <c:pt idx="208">
                  <c:v>-3.5405841999999996</c:v>
                </c:pt>
                <c:pt idx="209">
                  <c:v>-3.5555096000000006</c:v>
                </c:pt>
                <c:pt idx="210">
                  <c:v>-3.5700687000000002</c:v>
                </c:pt>
                <c:pt idx="211">
                  <c:v>-3.5842515000000006</c:v>
                </c:pt>
                <c:pt idx="212">
                  <c:v>-3.5980483999999997</c:v>
                </c:pt>
                <c:pt idx="213">
                  <c:v>-3.6114498000000008</c:v>
                </c:pt>
                <c:pt idx="214">
                  <c:v>-3.6244466000000006</c:v>
                </c:pt>
                <c:pt idx="215">
                  <c:v>-3.6370298999999999</c:v>
                </c:pt>
                <c:pt idx="216">
                  <c:v>-3.6491910999999995</c:v>
                </c:pt>
                <c:pt idx="217">
                  <c:v>-3.6609217000000012</c:v>
                </c:pt>
                <c:pt idx="218">
                  <c:v>-3.6722139000000009</c:v>
                </c:pt>
                <c:pt idx="219">
                  <c:v>-3.6830598000000005</c:v>
                </c:pt>
                <c:pt idx="220">
                  <c:v>-3.6934520000000006</c:v>
                </c:pt>
                <c:pt idx="221">
                  <c:v>-3.7033833999999999</c:v>
                </c:pt>
                <c:pt idx="222">
                  <c:v>-3.7128472000000006</c:v>
                </c:pt>
                <c:pt idx="223">
                  <c:v>-3.7218368999999996</c:v>
                </c:pt>
                <c:pt idx="224">
                  <c:v>-3.7303463000000008</c:v>
                </c:pt>
                <c:pt idx="225">
                  <c:v>-3.7383696000000004</c:v>
                </c:pt>
                <c:pt idx="226">
                  <c:v>-3.7459012999999999</c:v>
                </c:pt>
                <c:pt idx="227">
                  <c:v>-3.7529362000000006</c:v>
                </c:pt>
                <c:pt idx="228">
                  <c:v>-3.759469600000001</c:v>
                </c:pt>
                <c:pt idx="229">
                  <c:v>-3.7654969000000005</c:v>
                </c:pt>
                <c:pt idx="230">
                  <c:v>-3.771014000000001</c:v>
                </c:pt>
                <c:pt idx="231">
                  <c:v>-3.7760172000000001</c:v>
                </c:pt>
                <c:pt idx="232">
                  <c:v>-3.7805029000000001</c:v>
                </c:pt>
                <c:pt idx="233">
                  <c:v>-3.7844682000000009</c:v>
                </c:pt>
                <c:pt idx="234">
                  <c:v>-3.7879103000000001</c:v>
                </c:pt>
                <c:pt idx="235">
                  <c:v>-3.7908267999999996</c:v>
                </c:pt>
                <c:pt idx="236">
                  <c:v>-3.7932158000000005</c:v>
                </c:pt>
                <c:pt idx="237">
                  <c:v>-3.7950756000000005</c:v>
                </c:pt>
                <c:pt idx="238">
                  <c:v>-3.796405</c:v>
                </c:pt>
                <c:pt idx="239">
                  <c:v>-3.7972029000000003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ser>
          <c:idx val="4"/>
          <c:order val="4"/>
          <c:tx>
            <c:strRef>
              <c:f>Ekxy!$D$1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Ekxy!$D$2:$D$241</c:f>
              <c:numCache>
                <c:formatCode>General</c:formatCode>
                <c:ptCount val="240"/>
                <c:pt idx="0">
                  <c:v>-26.510795999999999</c:v>
                </c:pt>
                <c:pt idx="1">
                  <c:v>-26.510708999999999</c:v>
                </c:pt>
                <c:pt idx="2">
                  <c:v>-26.510446000000002</c:v>
                </c:pt>
                <c:pt idx="3">
                  <c:v>-26.510007999999999</c:v>
                </c:pt>
                <c:pt idx="4">
                  <c:v>-26.509395000000001</c:v>
                </c:pt>
                <c:pt idx="5">
                  <c:v>-26.508609</c:v>
                </c:pt>
                <c:pt idx="6">
                  <c:v>-26.507649000000001</c:v>
                </c:pt>
                <c:pt idx="7">
                  <c:v>-26.506518</c:v>
                </c:pt>
                <c:pt idx="8">
                  <c:v>-26.505216000000001</c:v>
                </c:pt>
                <c:pt idx="9">
                  <c:v>-26.503744000000001</c:v>
                </c:pt>
                <c:pt idx="10">
                  <c:v>-26.502103999999999</c:v>
                </c:pt>
                <c:pt idx="11">
                  <c:v>-26.500297</c:v>
                </c:pt>
                <c:pt idx="12">
                  <c:v>-26.498327</c:v>
                </c:pt>
                <c:pt idx="13">
                  <c:v>-26.496193999999999</c:v>
                </c:pt>
                <c:pt idx="14">
                  <c:v>-26.4939</c:v>
                </c:pt>
                <c:pt idx="15">
                  <c:v>-26.491448999999999</c:v>
                </c:pt>
                <c:pt idx="16">
                  <c:v>-26.488842999999999</c:v>
                </c:pt>
                <c:pt idx="17">
                  <c:v>-26.486083000000001</c:v>
                </c:pt>
                <c:pt idx="18">
                  <c:v>-26.483174000000002</c:v>
                </c:pt>
                <c:pt idx="19">
                  <c:v>-26.480118000000001</c:v>
                </c:pt>
                <c:pt idx="20">
                  <c:v>-26.476918000000001</c:v>
                </c:pt>
                <c:pt idx="21">
                  <c:v>-26.473576999999999</c:v>
                </c:pt>
                <c:pt idx="22">
                  <c:v>-26.470099000000001</c:v>
                </c:pt>
                <c:pt idx="23">
                  <c:v>-26.466487999999998</c:v>
                </c:pt>
                <c:pt idx="24">
                  <c:v>-26.462745999999999</c:v>
                </c:pt>
                <c:pt idx="25">
                  <c:v>-26.458877000000001</c:v>
                </c:pt>
                <c:pt idx="26">
                  <c:v>-26.454885999999998</c:v>
                </c:pt>
                <c:pt idx="27">
                  <c:v>-26.450776000000001</c:v>
                </c:pt>
                <c:pt idx="28">
                  <c:v>-26.446550999999999</c:v>
                </c:pt>
                <c:pt idx="29">
                  <c:v>-26.442215000000001</c:v>
                </c:pt>
                <c:pt idx="30">
                  <c:v>-26.437773</c:v>
                </c:pt>
                <c:pt idx="31">
                  <c:v>-26.433228</c:v>
                </c:pt>
                <c:pt idx="32">
                  <c:v>-26.428585999999999</c:v>
                </c:pt>
                <c:pt idx="33">
                  <c:v>-26.423849000000001</c:v>
                </c:pt>
                <c:pt idx="34">
                  <c:v>-26.419024</c:v>
                </c:pt>
                <c:pt idx="35">
                  <c:v>-26.414114000000001</c:v>
                </c:pt>
                <c:pt idx="36">
                  <c:v>-26.409123999999998</c:v>
                </c:pt>
                <c:pt idx="37">
                  <c:v>-26.404057999999999</c:v>
                </c:pt>
                <c:pt idx="38">
                  <c:v>-26.398921000000001</c:v>
                </c:pt>
                <c:pt idx="39">
                  <c:v>-26.393718</c:v>
                </c:pt>
                <c:pt idx="40">
                  <c:v>-26.388452999999998</c:v>
                </c:pt>
                <c:pt idx="41">
                  <c:v>-26.383130999999999</c:v>
                </c:pt>
                <c:pt idx="42">
                  <c:v>-26.377756999999999</c:v>
                </c:pt>
                <c:pt idx="43">
                  <c:v>-26.372335</c:v>
                </c:pt>
                <c:pt idx="44">
                  <c:v>-26.366869999999999</c:v>
                </c:pt>
                <c:pt idx="45">
                  <c:v>-26.361367000000001</c:v>
                </c:pt>
                <c:pt idx="46">
                  <c:v>-26.355829</c:v>
                </c:pt>
                <c:pt idx="47">
                  <c:v>-26.350263000000002</c:v>
                </c:pt>
                <c:pt idx="48">
                  <c:v>-26.344673</c:v>
                </c:pt>
                <c:pt idx="49">
                  <c:v>-26.339061999999998</c:v>
                </c:pt>
                <c:pt idx="50">
                  <c:v>-26.333435999999999</c:v>
                </c:pt>
                <c:pt idx="51">
                  <c:v>-26.327798999999999</c:v>
                </c:pt>
                <c:pt idx="52">
                  <c:v>-26.322156</c:v>
                </c:pt>
                <c:pt idx="53">
                  <c:v>-26.316510999999998</c:v>
                </c:pt>
                <c:pt idx="54">
                  <c:v>-26.310867999999999</c:v>
                </c:pt>
                <c:pt idx="55">
                  <c:v>-26.305230999999999</c:v>
                </c:pt>
                <c:pt idx="56">
                  <c:v>-26.299605</c:v>
                </c:pt>
                <c:pt idx="57">
                  <c:v>-26.293994000000001</c:v>
                </c:pt>
                <c:pt idx="58">
                  <c:v>-26.288402000000001</c:v>
                </c:pt>
                <c:pt idx="59">
                  <c:v>-26.282831999999999</c:v>
                </c:pt>
                <c:pt idx="60">
                  <c:v>-26.277290000000001</c:v>
                </c:pt>
                <c:pt idx="61">
                  <c:v>-26.271778000000001</c:v>
                </c:pt>
                <c:pt idx="62">
                  <c:v>-26.266300999999999</c:v>
                </c:pt>
                <c:pt idx="63">
                  <c:v>-26.260860999999998</c:v>
                </c:pt>
                <c:pt idx="64">
                  <c:v>-26.255464</c:v>
                </c:pt>
                <c:pt idx="65">
                  <c:v>-26.250111</c:v>
                </c:pt>
                <c:pt idx="66">
                  <c:v>-26.244807000000002</c:v>
                </c:pt>
                <c:pt idx="67">
                  <c:v>-26.239553999999998</c:v>
                </c:pt>
                <c:pt idx="68">
                  <c:v>-26.234356999999999</c:v>
                </c:pt>
                <c:pt idx="69">
                  <c:v>-26.229217999999999</c:v>
                </c:pt>
                <c:pt idx="70">
                  <c:v>-26.224139000000001</c:v>
                </c:pt>
                <c:pt idx="71">
                  <c:v>-26.219124999999998</c:v>
                </c:pt>
                <c:pt idx="72">
                  <c:v>-26.214178</c:v>
                </c:pt>
                <c:pt idx="73">
                  <c:v>-26.209299999999999</c:v>
                </c:pt>
                <c:pt idx="74">
                  <c:v>-26.204494</c:v>
                </c:pt>
                <c:pt idx="75">
                  <c:v>-26.199763000000001</c:v>
                </c:pt>
                <c:pt idx="76">
                  <c:v>-26.195108999999999</c:v>
                </c:pt>
                <c:pt idx="77">
                  <c:v>-26.190534</c:v>
                </c:pt>
                <c:pt idx="78">
                  <c:v>-26.186040999999999</c:v>
                </c:pt>
                <c:pt idx="79">
                  <c:v>-26.181630999999999</c:v>
                </c:pt>
                <c:pt idx="80">
                  <c:v>-26.177306999999999</c:v>
                </c:pt>
                <c:pt idx="81">
                  <c:v>-26.173071</c:v>
                </c:pt>
                <c:pt idx="82">
                  <c:v>-26.168925000000002</c:v>
                </c:pt>
                <c:pt idx="83">
                  <c:v>-26.164868999999999</c:v>
                </c:pt>
                <c:pt idx="84">
                  <c:v>-26.160907000000002</c:v>
                </c:pt>
                <c:pt idx="85">
                  <c:v>-26.157039000000001</c:v>
                </c:pt>
                <c:pt idx="86">
                  <c:v>-26.153268000000001</c:v>
                </c:pt>
                <c:pt idx="87">
                  <c:v>-26.149592999999999</c:v>
                </c:pt>
                <c:pt idx="88">
                  <c:v>-26.146018000000002</c:v>
                </c:pt>
                <c:pt idx="89">
                  <c:v>-26.142541999999999</c:v>
                </c:pt>
                <c:pt idx="90">
                  <c:v>-26.139168000000002</c:v>
                </c:pt>
                <c:pt idx="91">
                  <c:v>-26.135895999999999</c:v>
                </c:pt>
                <c:pt idx="92">
                  <c:v>-26.132726999999999</c:v>
                </c:pt>
                <c:pt idx="93">
                  <c:v>-26.129663000000001</c:v>
                </c:pt>
                <c:pt idx="94">
                  <c:v>-26.126704</c:v>
                </c:pt>
                <c:pt idx="95">
                  <c:v>-26.123850999999998</c:v>
                </c:pt>
                <c:pt idx="96">
                  <c:v>-26.121105</c:v>
                </c:pt>
                <c:pt idx="97">
                  <c:v>-26.118466000000002</c:v>
                </c:pt>
                <c:pt idx="98">
                  <c:v>-26.115936000000001</c:v>
                </c:pt>
                <c:pt idx="99">
                  <c:v>-26.113515</c:v>
                </c:pt>
                <c:pt idx="100">
                  <c:v>-26.111203</c:v>
                </c:pt>
                <c:pt idx="101">
                  <c:v>-26.109000999999999</c:v>
                </c:pt>
                <c:pt idx="102">
                  <c:v>-26.106909999999999</c:v>
                </c:pt>
                <c:pt idx="103">
                  <c:v>-26.104928999999998</c:v>
                </c:pt>
                <c:pt idx="104">
                  <c:v>-26.103059999999999</c:v>
                </c:pt>
                <c:pt idx="105">
                  <c:v>-26.101303000000001</c:v>
                </c:pt>
                <c:pt idx="106">
                  <c:v>-26.099657000000001</c:v>
                </c:pt>
                <c:pt idx="107">
                  <c:v>-26.098123999999999</c:v>
                </c:pt>
                <c:pt idx="108">
                  <c:v>-26.096703999999999</c:v>
                </c:pt>
                <c:pt idx="109">
                  <c:v>-26.095396000000001</c:v>
                </c:pt>
                <c:pt idx="110">
                  <c:v>-26.094201999999999</c:v>
                </c:pt>
                <c:pt idx="111">
                  <c:v>-26.093119999999999</c:v>
                </c:pt>
                <c:pt idx="112">
                  <c:v>-26.092151999999999</c:v>
                </c:pt>
                <c:pt idx="113">
                  <c:v>-26.091297999999998</c:v>
                </c:pt>
                <c:pt idx="114">
                  <c:v>-26.090557</c:v>
                </c:pt>
                <c:pt idx="115">
                  <c:v>-26.089929999999999</c:v>
                </c:pt>
                <c:pt idx="116">
                  <c:v>-26.089417000000001</c:v>
                </c:pt>
                <c:pt idx="117">
                  <c:v>-26.089017999999999</c:v>
                </c:pt>
                <c:pt idx="118">
                  <c:v>-26.088733000000001</c:v>
                </c:pt>
                <c:pt idx="119">
                  <c:v>-26.088562</c:v>
                </c:pt>
                <c:pt idx="120">
                  <c:v>-26.088505000000001</c:v>
                </c:pt>
                <c:pt idx="121">
                  <c:v>-26.088562</c:v>
                </c:pt>
                <c:pt idx="122">
                  <c:v>-26.088733000000001</c:v>
                </c:pt>
                <c:pt idx="123">
                  <c:v>-26.089017999999999</c:v>
                </c:pt>
                <c:pt idx="124">
                  <c:v>-26.089417000000001</c:v>
                </c:pt>
                <c:pt idx="125">
                  <c:v>-26.089929999999999</c:v>
                </c:pt>
                <c:pt idx="126">
                  <c:v>-26.090557</c:v>
                </c:pt>
                <c:pt idx="127">
                  <c:v>-26.091297999999998</c:v>
                </c:pt>
                <c:pt idx="128">
                  <c:v>-26.092151999999999</c:v>
                </c:pt>
                <c:pt idx="129">
                  <c:v>-26.093119999999999</c:v>
                </c:pt>
                <c:pt idx="130">
                  <c:v>-26.094201999999999</c:v>
                </c:pt>
                <c:pt idx="131">
                  <c:v>-26.095396000000001</c:v>
                </c:pt>
                <c:pt idx="132">
                  <c:v>-26.096703999999999</c:v>
                </c:pt>
                <c:pt idx="133">
                  <c:v>-26.098123999999999</c:v>
                </c:pt>
                <c:pt idx="134">
                  <c:v>-26.099657000000001</c:v>
                </c:pt>
                <c:pt idx="135">
                  <c:v>-26.101303000000001</c:v>
                </c:pt>
                <c:pt idx="136">
                  <c:v>-26.103059999999999</c:v>
                </c:pt>
                <c:pt idx="137">
                  <c:v>-26.104928999999998</c:v>
                </c:pt>
                <c:pt idx="138">
                  <c:v>-26.106909999999999</c:v>
                </c:pt>
                <c:pt idx="139">
                  <c:v>-26.109000999999999</c:v>
                </c:pt>
                <c:pt idx="140">
                  <c:v>-26.111203</c:v>
                </c:pt>
                <c:pt idx="141">
                  <c:v>-26.113515</c:v>
                </c:pt>
                <c:pt idx="142">
                  <c:v>-26.115936000000001</c:v>
                </c:pt>
                <c:pt idx="143">
                  <c:v>-26.118466000000002</c:v>
                </c:pt>
                <c:pt idx="144">
                  <c:v>-26.121105</c:v>
                </c:pt>
                <c:pt idx="145">
                  <c:v>-26.123850999999998</c:v>
                </c:pt>
                <c:pt idx="146">
                  <c:v>-26.126704</c:v>
                </c:pt>
                <c:pt idx="147">
                  <c:v>-26.129663000000001</c:v>
                </c:pt>
                <c:pt idx="148">
                  <c:v>-26.132726999999999</c:v>
                </c:pt>
                <c:pt idx="149">
                  <c:v>-26.135895999999999</c:v>
                </c:pt>
                <c:pt idx="150">
                  <c:v>-26.139168000000002</c:v>
                </c:pt>
                <c:pt idx="151">
                  <c:v>-26.142541999999999</c:v>
                </c:pt>
                <c:pt idx="152">
                  <c:v>-26.146018000000002</c:v>
                </c:pt>
                <c:pt idx="153">
                  <c:v>-26.149592999999999</c:v>
                </c:pt>
                <c:pt idx="154">
                  <c:v>-26.153268000000001</c:v>
                </c:pt>
                <c:pt idx="155">
                  <c:v>-26.157039000000001</c:v>
                </c:pt>
                <c:pt idx="156">
                  <c:v>-26.160907000000002</c:v>
                </c:pt>
                <c:pt idx="157">
                  <c:v>-26.164868999999999</c:v>
                </c:pt>
                <c:pt idx="158">
                  <c:v>-26.168925000000002</c:v>
                </c:pt>
                <c:pt idx="159">
                  <c:v>-26.173071</c:v>
                </c:pt>
                <c:pt idx="160">
                  <c:v>-26.177306999999999</c:v>
                </c:pt>
                <c:pt idx="161">
                  <c:v>-26.181630999999999</c:v>
                </c:pt>
                <c:pt idx="162">
                  <c:v>-26.186040999999999</c:v>
                </c:pt>
                <c:pt idx="163">
                  <c:v>-26.190534</c:v>
                </c:pt>
                <c:pt idx="164">
                  <c:v>-26.195108999999999</c:v>
                </c:pt>
                <c:pt idx="165">
                  <c:v>-26.199763000000001</c:v>
                </c:pt>
                <c:pt idx="166">
                  <c:v>-26.204494</c:v>
                </c:pt>
                <c:pt idx="167">
                  <c:v>-26.209299999999999</c:v>
                </c:pt>
                <c:pt idx="168">
                  <c:v>-26.214178</c:v>
                </c:pt>
                <c:pt idx="169">
                  <c:v>-26.219124999999998</c:v>
                </c:pt>
                <c:pt idx="170">
                  <c:v>-26.224139000000001</c:v>
                </c:pt>
                <c:pt idx="171">
                  <c:v>-26.229217999999999</c:v>
                </c:pt>
                <c:pt idx="172">
                  <c:v>-26.234356999999999</c:v>
                </c:pt>
                <c:pt idx="173">
                  <c:v>-26.239553999999998</c:v>
                </c:pt>
                <c:pt idx="174">
                  <c:v>-26.244807000000002</c:v>
                </c:pt>
                <c:pt idx="175">
                  <c:v>-26.250111</c:v>
                </c:pt>
                <c:pt idx="176">
                  <c:v>-26.255464</c:v>
                </c:pt>
                <c:pt idx="177">
                  <c:v>-26.260860999999998</c:v>
                </c:pt>
                <c:pt idx="178">
                  <c:v>-26.266300999999999</c:v>
                </c:pt>
                <c:pt idx="179">
                  <c:v>-26.271778000000001</c:v>
                </c:pt>
                <c:pt idx="180">
                  <c:v>-26.277290000000001</c:v>
                </c:pt>
                <c:pt idx="181">
                  <c:v>-26.282831999999999</c:v>
                </c:pt>
                <c:pt idx="182">
                  <c:v>-26.288402000000001</c:v>
                </c:pt>
                <c:pt idx="183">
                  <c:v>-26.293994000000001</c:v>
                </c:pt>
                <c:pt idx="184">
                  <c:v>-26.299605</c:v>
                </c:pt>
                <c:pt idx="185">
                  <c:v>-26.305230999999999</c:v>
                </c:pt>
                <c:pt idx="186">
                  <c:v>-26.310867999999999</c:v>
                </c:pt>
                <c:pt idx="187">
                  <c:v>-26.316510999999998</c:v>
                </c:pt>
                <c:pt idx="188">
                  <c:v>-26.322156</c:v>
                </c:pt>
                <c:pt idx="189">
                  <c:v>-26.327798999999999</c:v>
                </c:pt>
                <c:pt idx="190">
                  <c:v>-26.333435999999999</c:v>
                </c:pt>
                <c:pt idx="191">
                  <c:v>-26.339061999999998</c:v>
                </c:pt>
                <c:pt idx="192">
                  <c:v>-26.344673</c:v>
                </c:pt>
                <c:pt idx="193">
                  <c:v>-26.350263000000002</c:v>
                </c:pt>
                <c:pt idx="194">
                  <c:v>-26.355829</c:v>
                </c:pt>
                <c:pt idx="195">
                  <c:v>-26.361367000000001</c:v>
                </c:pt>
                <c:pt idx="196">
                  <c:v>-26.366869999999999</c:v>
                </c:pt>
                <c:pt idx="197">
                  <c:v>-26.372335</c:v>
                </c:pt>
                <c:pt idx="198">
                  <c:v>-26.377756999999999</c:v>
                </c:pt>
                <c:pt idx="199">
                  <c:v>-26.383130999999999</c:v>
                </c:pt>
                <c:pt idx="200">
                  <c:v>-26.388452999999998</c:v>
                </c:pt>
                <c:pt idx="201">
                  <c:v>-26.393718</c:v>
                </c:pt>
                <c:pt idx="202">
                  <c:v>-26.398921000000001</c:v>
                </c:pt>
                <c:pt idx="203">
                  <c:v>-26.404057999999999</c:v>
                </c:pt>
                <c:pt idx="204">
                  <c:v>-26.409123999999998</c:v>
                </c:pt>
                <c:pt idx="205">
                  <c:v>-26.414114000000001</c:v>
                </c:pt>
                <c:pt idx="206">
                  <c:v>-26.419024</c:v>
                </c:pt>
                <c:pt idx="207">
                  <c:v>-26.423849000000001</c:v>
                </c:pt>
                <c:pt idx="208">
                  <c:v>-26.428585999999999</c:v>
                </c:pt>
                <c:pt idx="209">
                  <c:v>-26.433228</c:v>
                </c:pt>
                <c:pt idx="210">
                  <c:v>-26.437773</c:v>
                </c:pt>
                <c:pt idx="211">
                  <c:v>-26.442215000000001</c:v>
                </c:pt>
                <c:pt idx="212">
                  <c:v>-26.446550999999999</c:v>
                </c:pt>
                <c:pt idx="213">
                  <c:v>-26.450776000000001</c:v>
                </c:pt>
                <c:pt idx="214">
                  <c:v>-26.454885999999998</c:v>
                </c:pt>
                <c:pt idx="215">
                  <c:v>-26.458877000000001</c:v>
                </c:pt>
                <c:pt idx="216">
                  <c:v>-26.462745999999999</c:v>
                </c:pt>
                <c:pt idx="217">
                  <c:v>-26.466487999999998</c:v>
                </c:pt>
                <c:pt idx="218">
                  <c:v>-26.470099000000001</c:v>
                </c:pt>
                <c:pt idx="219">
                  <c:v>-26.473576999999999</c:v>
                </c:pt>
                <c:pt idx="220">
                  <c:v>-26.476918000000001</c:v>
                </c:pt>
                <c:pt idx="221">
                  <c:v>-26.480118000000001</c:v>
                </c:pt>
                <c:pt idx="222">
                  <c:v>-26.483174000000002</c:v>
                </c:pt>
                <c:pt idx="223">
                  <c:v>-26.486083000000001</c:v>
                </c:pt>
                <c:pt idx="224">
                  <c:v>-26.488842999999999</c:v>
                </c:pt>
                <c:pt idx="225">
                  <c:v>-26.491448999999999</c:v>
                </c:pt>
                <c:pt idx="226">
                  <c:v>-26.4939</c:v>
                </c:pt>
                <c:pt idx="227">
                  <c:v>-26.496193999999999</c:v>
                </c:pt>
                <c:pt idx="228">
                  <c:v>-26.498327</c:v>
                </c:pt>
                <c:pt idx="229">
                  <c:v>-26.500297</c:v>
                </c:pt>
                <c:pt idx="230">
                  <c:v>-26.502103999999999</c:v>
                </c:pt>
                <c:pt idx="231">
                  <c:v>-26.503744000000001</c:v>
                </c:pt>
                <c:pt idx="232">
                  <c:v>-26.505216000000001</c:v>
                </c:pt>
                <c:pt idx="233">
                  <c:v>-26.506518</c:v>
                </c:pt>
                <c:pt idx="234">
                  <c:v>-26.507649000000001</c:v>
                </c:pt>
                <c:pt idx="235">
                  <c:v>-26.508609</c:v>
                </c:pt>
                <c:pt idx="236">
                  <c:v>-26.509395000000001</c:v>
                </c:pt>
                <c:pt idx="237">
                  <c:v>-26.510007999999999</c:v>
                </c:pt>
                <c:pt idx="238">
                  <c:v>-26.510446000000002</c:v>
                </c:pt>
                <c:pt idx="239">
                  <c:v>-26.510708999999999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49-8D46-B3FA-FBCAAF31F872}"/>
            </c:ext>
          </c:extLst>
        </c:ser>
        <c:ser>
          <c:idx val="5"/>
          <c:order val="5"/>
          <c:tx>
            <c:strRef>
              <c:f>Ekxy!$E$1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Ekxy!$E$2:$E$241</c:f>
              <c:numCache>
                <c:formatCode>General</c:formatCode>
                <c:ptCount val="240"/>
                <c:pt idx="0">
                  <c:v>26.088505000000001</c:v>
                </c:pt>
                <c:pt idx="1">
                  <c:v>26.088562</c:v>
                </c:pt>
                <c:pt idx="2">
                  <c:v>26.088733000000001</c:v>
                </c:pt>
                <c:pt idx="3">
                  <c:v>26.089017999999999</c:v>
                </c:pt>
                <c:pt idx="4">
                  <c:v>26.089417000000001</c:v>
                </c:pt>
                <c:pt idx="5">
                  <c:v>26.089929999999999</c:v>
                </c:pt>
                <c:pt idx="6">
                  <c:v>26.090557</c:v>
                </c:pt>
                <c:pt idx="7">
                  <c:v>26.091297999999998</c:v>
                </c:pt>
                <c:pt idx="8">
                  <c:v>26.092151999999999</c:v>
                </c:pt>
                <c:pt idx="9">
                  <c:v>26.093119999999999</c:v>
                </c:pt>
                <c:pt idx="10">
                  <c:v>26.094201999999999</c:v>
                </c:pt>
                <c:pt idx="11">
                  <c:v>26.095396000000001</c:v>
                </c:pt>
                <c:pt idx="12">
                  <c:v>26.096703999999999</c:v>
                </c:pt>
                <c:pt idx="13">
                  <c:v>26.098123999999999</c:v>
                </c:pt>
                <c:pt idx="14">
                  <c:v>26.099657000000001</c:v>
                </c:pt>
                <c:pt idx="15">
                  <c:v>26.101303000000001</c:v>
                </c:pt>
                <c:pt idx="16">
                  <c:v>26.103059999999999</c:v>
                </c:pt>
                <c:pt idx="17">
                  <c:v>26.104928999999998</c:v>
                </c:pt>
                <c:pt idx="18">
                  <c:v>26.106909999999999</c:v>
                </c:pt>
                <c:pt idx="19">
                  <c:v>26.109000999999999</c:v>
                </c:pt>
                <c:pt idx="20">
                  <c:v>26.111203</c:v>
                </c:pt>
                <c:pt idx="21">
                  <c:v>26.113515</c:v>
                </c:pt>
                <c:pt idx="22">
                  <c:v>26.115936000000001</c:v>
                </c:pt>
                <c:pt idx="23">
                  <c:v>26.118466000000002</c:v>
                </c:pt>
                <c:pt idx="24">
                  <c:v>26.121105</c:v>
                </c:pt>
                <c:pt idx="25">
                  <c:v>26.123850999999998</c:v>
                </c:pt>
                <c:pt idx="26">
                  <c:v>26.126704</c:v>
                </c:pt>
                <c:pt idx="27">
                  <c:v>26.129663000000001</c:v>
                </c:pt>
                <c:pt idx="28">
                  <c:v>26.132726999999999</c:v>
                </c:pt>
                <c:pt idx="29">
                  <c:v>26.135895999999999</c:v>
                </c:pt>
                <c:pt idx="30">
                  <c:v>26.139168000000002</c:v>
                </c:pt>
                <c:pt idx="31">
                  <c:v>26.142541999999999</c:v>
                </c:pt>
                <c:pt idx="32">
                  <c:v>26.146018000000002</c:v>
                </c:pt>
                <c:pt idx="33">
                  <c:v>26.149592999999999</c:v>
                </c:pt>
                <c:pt idx="34">
                  <c:v>26.153268000000001</c:v>
                </c:pt>
                <c:pt idx="35">
                  <c:v>26.157039000000001</c:v>
                </c:pt>
                <c:pt idx="36">
                  <c:v>26.160907000000002</c:v>
                </c:pt>
                <c:pt idx="37">
                  <c:v>26.164868999999999</c:v>
                </c:pt>
                <c:pt idx="38">
                  <c:v>26.168925000000002</c:v>
                </c:pt>
                <c:pt idx="39">
                  <c:v>26.173071</c:v>
                </c:pt>
                <c:pt idx="40">
                  <c:v>26.177306999999999</c:v>
                </c:pt>
                <c:pt idx="41">
                  <c:v>26.181630999999999</c:v>
                </c:pt>
                <c:pt idx="42">
                  <c:v>26.186040999999999</c:v>
                </c:pt>
                <c:pt idx="43">
                  <c:v>26.190534</c:v>
                </c:pt>
                <c:pt idx="44">
                  <c:v>26.195108999999999</c:v>
                </c:pt>
                <c:pt idx="45">
                  <c:v>26.199763000000001</c:v>
                </c:pt>
                <c:pt idx="46">
                  <c:v>26.204494</c:v>
                </c:pt>
                <c:pt idx="47">
                  <c:v>26.209299999999999</c:v>
                </c:pt>
                <c:pt idx="48">
                  <c:v>26.214178</c:v>
                </c:pt>
                <c:pt idx="49">
                  <c:v>26.219124999999998</c:v>
                </c:pt>
                <c:pt idx="50">
                  <c:v>26.224139000000001</c:v>
                </c:pt>
                <c:pt idx="51">
                  <c:v>26.229217999999999</c:v>
                </c:pt>
                <c:pt idx="52">
                  <c:v>26.234356999999999</c:v>
                </c:pt>
                <c:pt idx="53">
                  <c:v>26.239553999999998</c:v>
                </c:pt>
                <c:pt idx="54">
                  <c:v>26.244807000000002</c:v>
                </c:pt>
                <c:pt idx="55">
                  <c:v>26.250111</c:v>
                </c:pt>
                <c:pt idx="56">
                  <c:v>26.255464</c:v>
                </c:pt>
                <c:pt idx="57">
                  <c:v>26.260860999999998</c:v>
                </c:pt>
                <c:pt idx="58">
                  <c:v>26.266300999999999</c:v>
                </c:pt>
                <c:pt idx="59">
                  <c:v>26.271778000000001</c:v>
                </c:pt>
                <c:pt idx="60">
                  <c:v>26.277290000000001</c:v>
                </c:pt>
                <c:pt idx="61">
                  <c:v>26.282831999999999</c:v>
                </c:pt>
                <c:pt idx="62">
                  <c:v>26.288402000000001</c:v>
                </c:pt>
                <c:pt idx="63">
                  <c:v>26.293994000000001</c:v>
                </c:pt>
                <c:pt idx="64">
                  <c:v>26.299605</c:v>
                </c:pt>
                <c:pt idx="65">
                  <c:v>26.305230999999999</c:v>
                </c:pt>
                <c:pt idx="66">
                  <c:v>26.310867999999999</c:v>
                </c:pt>
                <c:pt idx="67">
                  <c:v>26.316510999999998</c:v>
                </c:pt>
                <c:pt idx="68">
                  <c:v>26.322156</c:v>
                </c:pt>
                <c:pt idx="69">
                  <c:v>26.327798999999999</c:v>
                </c:pt>
                <c:pt idx="70">
                  <c:v>26.333435999999999</c:v>
                </c:pt>
                <c:pt idx="71">
                  <c:v>26.339061999999998</c:v>
                </c:pt>
                <c:pt idx="72">
                  <c:v>26.344673</c:v>
                </c:pt>
                <c:pt idx="73">
                  <c:v>26.350263000000002</c:v>
                </c:pt>
                <c:pt idx="74">
                  <c:v>26.355829</c:v>
                </c:pt>
                <c:pt idx="75">
                  <c:v>26.361367000000001</c:v>
                </c:pt>
                <c:pt idx="76">
                  <c:v>26.366869999999999</c:v>
                </c:pt>
                <c:pt idx="77">
                  <c:v>26.372335</c:v>
                </c:pt>
                <c:pt idx="78">
                  <c:v>26.377756999999999</c:v>
                </c:pt>
                <c:pt idx="79">
                  <c:v>26.383130999999999</c:v>
                </c:pt>
                <c:pt idx="80">
                  <c:v>26.388452999999998</c:v>
                </c:pt>
                <c:pt idx="81">
                  <c:v>26.393718</c:v>
                </c:pt>
                <c:pt idx="82">
                  <c:v>26.398921000000001</c:v>
                </c:pt>
                <c:pt idx="83">
                  <c:v>26.404057999999999</c:v>
                </c:pt>
                <c:pt idx="84">
                  <c:v>26.409123999999998</c:v>
                </c:pt>
                <c:pt idx="85">
                  <c:v>26.414114000000001</c:v>
                </c:pt>
                <c:pt idx="86">
                  <c:v>26.419024</c:v>
                </c:pt>
                <c:pt idx="87">
                  <c:v>26.423849000000001</c:v>
                </c:pt>
                <c:pt idx="88">
                  <c:v>26.428585999999999</c:v>
                </c:pt>
                <c:pt idx="89">
                  <c:v>26.433228</c:v>
                </c:pt>
                <c:pt idx="90">
                  <c:v>26.437773</c:v>
                </c:pt>
                <c:pt idx="91">
                  <c:v>26.442215000000001</c:v>
                </c:pt>
                <c:pt idx="92">
                  <c:v>26.446550999999999</c:v>
                </c:pt>
                <c:pt idx="93">
                  <c:v>26.450776000000001</c:v>
                </c:pt>
                <c:pt idx="94">
                  <c:v>26.454885999999998</c:v>
                </c:pt>
                <c:pt idx="95">
                  <c:v>26.458877000000001</c:v>
                </c:pt>
                <c:pt idx="96">
                  <c:v>26.462745999999999</c:v>
                </c:pt>
                <c:pt idx="97">
                  <c:v>26.466487999999998</c:v>
                </c:pt>
                <c:pt idx="98">
                  <c:v>26.470099000000001</c:v>
                </c:pt>
                <c:pt idx="99">
                  <c:v>26.473576999999999</c:v>
                </c:pt>
                <c:pt idx="100">
                  <c:v>26.476918000000001</c:v>
                </c:pt>
                <c:pt idx="101">
                  <c:v>26.480118000000001</c:v>
                </c:pt>
                <c:pt idx="102">
                  <c:v>26.483174000000002</c:v>
                </c:pt>
                <c:pt idx="103">
                  <c:v>26.486083000000001</c:v>
                </c:pt>
                <c:pt idx="104">
                  <c:v>26.488842999999999</c:v>
                </c:pt>
                <c:pt idx="105">
                  <c:v>26.491448999999999</c:v>
                </c:pt>
                <c:pt idx="106">
                  <c:v>26.4939</c:v>
                </c:pt>
                <c:pt idx="107">
                  <c:v>26.496193999999999</c:v>
                </c:pt>
                <c:pt idx="108">
                  <c:v>26.498327</c:v>
                </c:pt>
                <c:pt idx="109">
                  <c:v>26.500297</c:v>
                </c:pt>
                <c:pt idx="110">
                  <c:v>26.502103999999999</c:v>
                </c:pt>
                <c:pt idx="111">
                  <c:v>26.503744000000001</c:v>
                </c:pt>
                <c:pt idx="112">
                  <c:v>26.505216000000001</c:v>
                </c:pt>
                <c:pt idx="113">
                  <c:v>26.506518</c:v>
                </c:pt>
                <c:pt idx="114">
                  <c:v>26.507649000000001</c:v>
                </c:pt>
                <c:pt idx="115">
                  <c:v>26.508609</c:v>
                </c:pt>
                <c:pt idx="116">
                  <c:v>26.509395000000001</c:v>
                </c:pt>
                <c:pt idx="117">
                  <c:v>26.510007999999999</c:v>
                </c:pt>
                <c:pt idx="118">
                  <c:v>26.510446000000002</c:v>
                </c:pt>
                <c:pt idx="119">
                  <c:v>26.510708999999999</c:v>
                </c:pt>
                <c:pt idx="120">
                  <c:v>26.510795999999999</c:v>
                </c:pt>
                <c:pt idx="121">
                  <c:v>26.510708999999999</c:v>
                </c:pt>
                <c:pt idx="122">
                  <c:v>26.510446000000002</c:v>
                </c:pt>
                <c:pt idx="123">
                  <c:v>26.510007999999999</c:v>
                </c:pt>
                <c:pt idx="124">
                  <c:v>26.509395000000001</c:v>
                </c:pt>
                <c:pt idx="125">
                  <c:v>26.508609</c:v>
                </c:pt>
                <c:pt idx="126">
                  <c:v>26.507649000000001</c:v>
                </c:pt>
                <c:pt idx="127">
                  <c:v>26.506518</c:v>
                </c:pt>
                <c:pt idx="128">
                  <c:v>26.505216000000001</c:v>
                </c:pt>
                <c:pt idx="129">
                  <c:v>26.503744000000001</c:v>
                </c:pt>
                <c:pt idx="130">
                  <c:v>26.502103999999999</c:v>
                </c:pt>
                <c:pt idx="131">
                  <c:v>26.500297</c:v>
                </c:pt>
                <c:pt idx="132">
                  <c:v>26.498327</c:v>
                </c:pt>
                <c:pt idx="133">
                  <c:v>26.496193999999999</c:v>
                </c:pt>
                <c:pt idx="134">
                  <c:v>26.4939</c:v>
                </c:pt>
                <c:pt idx="135">
                  <c:v>26.491448999999999</c:v>
                </c:pt>
                <c:pt idx="136">
                  <c:v>26.488842999999999</c:v>
                </c:pt>
                <c:pt idx="137">
                  <c:v>26.486083000000001</c:v>
                </c:pt>
                <c:pt idx="138">
                  <c:v>26.483174000000002</c:v>
                </c:pt>
                <c:pt idx="139">
                  <c:v>26.480118000000001</c:v>
                </c:pt>
                <c:pt idx="140">
                  <c:v>26.476918000000001</c:v>
                </c:pt>
                <c:pt idx="141">
                  <c:v>26.473576999999999</c:v>
                </c:pt>
                <c:pt idx="142">
                  <c:v>26.470099000000001</c:v>
                </c:pt>
                <c:pt idx="143">
                  <c:v>26.466487999999998</c:v>
                </c:pt>
                <c:pt idx="144">
                  <c:v>26.462745999999999</c:v>
                </c:pt>
                <c:pt idx="145">
                  <c:v>26.458877000000001</c:v>
                </c:pt>
                <c:pt idx="146">
                  <c:v>26.454885999999998</c:v>
                </c:pt>
                <c:pt idx="147">
                  <c:v>26.450776000000001</c:v>
                </c:pt>
                <c:pt idx="148">
                  <c:v>26.446550999999999</c:v>
                </c:pt>
                <c:pt idx="149">
                  <c:v>26.442215000000001</c:v>
                </c:pt>
                <c:pt idx="150">
                  <c:v>26.437773</c:v>
                </c:pt>
                <c:pt idx="151">
                  <c:v>26.433228</c:v>
                </c:pt>
                <c:pt idx="152">
                  <c:v>26.428585999999999</c:v>
                </c:pt>
                <c:pt idx="153">
                  <c:v>26.423849000000001</c:v>
                </c:pt>
                <c:pt idx="154">
                  <c:v>26.419024</c:v>
                </c:pt>
                <c:pt idx="155">
                  <c:v>26.414114000000001</c:v>
                </c:pt>
                <c:pt idx="156">
                  <c:v>26.409123999999998</c:v>
                </c:pt>
                <c:pt idx="157">
                  <c:v>26.404057999999999</c:v>
                </c:pt>
                <c:pt idx="158">
                  <c:v>26.398921000000001</c:v>
                </c:pt>
                <c:pt idx="159">
                  <c:v>26.393718</c:v>
                </c:pt>
                <c:pt idx="160">
                  <c:v>26.388452999999998</c:v>
                </c:pt>
                <c:pt idx="161">
                  <c:v>26.383130999999999</c:v>
                </c:pt>
                <c:pt idx="162">
                  <c:v>26.377756999999999</c:v>
                </c:pt>
                <c:pt idx="163">
                  <c:v>26.372335</c:v>
                </c:pt>
                <c:pt idx="164">
                  <c:v>26.366869999999999</c:v>
                </c:pt>
                <c:pt idx="165">
                  <c:v>26.361367000000001</c:v>
                </c:pt>
                <c:pt idx="166">
                  <c:v>26.355829</c:v>
                </c:pt>
                <c:pt idx="167">
                  <c:v>26.350263000000002</c:v>
                </c:pt>
                <c:pt idx="168">
                  <c:v>26.344673</c:v>
                </c:pt>
                <c:pt idx="169">
                  <c:v>26.339061999999998</c:v>
                </c:pt>
                <c:pt idx="170">
                  <c:v>26.333435999999999</c:v>
                </c:pt>
                <c:pt idx="171">
                  <c:v>26.327798999999999</c:v>
                </c:pt>
                <c:pt idx="172">
                  <c:v>26.322156</c:v>
                </c:pt>
                <c:pt idx="173">
                  <c:v>26.316510999999998</c:v>
                </c:pt>
                <c:pt idx="174">
                  <c:v>26.310867999999999</c:v>
                </c:pt>
                <c:pt idx="175">
                  <c:v>26.305230999999999</c:v>
                </c:pt>
                <c:pt idx="176">
                  <c:v>26.299605</c:v>
                </c:pt>
                <c:pt idx="177">
                  <c:v>26.293994000000001</c:v>
                </c:pt>
                <c:pt idx="178">
                  <c:v>26.288402000000001</c:v>
                </c:pt>
                <c:pt idx="179">
                  <c:v>26.282831999999999</c:v>
                </c:pt>
                <c:pt idx="180">
                  <c:v>26.277290000000001</c:v>
                </c:pt>
                <c:pt idx="181">
                  <c:v>26.271778000000001</c:v>
                </c:pt>
                <c:pt idx="182">
                  <c:v>26.266300999999999</c:v>
                </c:pt>
                <c:pt idx="183">
                  <c:v>26.260860999999998</c:v>
                </c:pt>
                <c:pt idx="184">
                  <c:v>26.255464</c:v>
                </c:pt>
                <c:pt idx="185">
                  <c:v>26.250111</c:v>
                </c:pt>
                <c:pt idx="186">
                  <c:v>26.244807000000002</c:v>
                </c:pt>
                <c:pt idx="187">
                  <c:v>26.239553999999998</c:v>
                </c:pt>
                <c:pt idx="188">
                  <c:v>26.234356999999999</c:v>
                </c:pt>
                <c:pt idx="189">
                  <c:v>26.229217999999999</c:v>
                </c:pt>
                <c:pt idx="190">
                  <c:v>26.224139000000001</c:v>
                </c:pt>
                <c:pt idx="191">
                  <c:v>26.219124999999998</c:v>
                </c:pt>
                <c:pt idx="192">
                  <c:v>26.214178</c:v>
                </c:pt>
                <c:pt idx="193">
                  <c:v>26.209299999999999</c:v>
                </c:pt>
                <c:pt idx="194">
                  <c:v>26.204494</c:v>
                </c:pt>
                <c:pt idx="195">
                  <c:v>26.199763000000001</c:v>
                </c:pt>
                <c:pt idx="196">
                  <c:v>26.195108999999999</c:v>
                </c:pt>
                <c:pt idx="197">
                  <c:v>26.190534</c:v>
                </c:pt>
                <c:pt idx="198">
                  <c:v>26.186040999999999</c:v>
                </c:pt>
                <c:pt idx="199">
                  <c:v>26.181630999999999</c:v>
                </c:pt>
                <c:pt idx="200">
                  <c:v>26.177306999999999</c:v>
                </c:pt>
                <c:pt idx="201">
                  <c:v>26.173071</c:v>
                </c:pt>
                <c:pt idx="202">
                  <c:v>26.168925000000002</c:v>
                </c:pt>
                <c:pt idx="203">
                  <c:v>26.164868999999999</c:v>
                </c:pt>
                <c:pt idx="204">
                  <c:v>26.160907000000002</c:v>
                </c:pt>
                <c:pt idx="205">
                  <c:v>26.157039000000001</c:v>
                </c:pt>
                <c:pt idx="206">
                  <c:v>26.153268000000001</c:v>
                </c:pt>
                <c:pt idx="207">
                  <c:v>26.149592999999999</c:v>
                </c:pt>
                <c:pt idx="208">
                  <c:v>26.146018000000002</c:v>
                </c:pt>
                <c:pt idx="209">
                  <c:v>26.142541999999999</c:v>
                </c:pt>
                <c:pt idx="210">
                  <c:v>26.139168000000002</c:v>
                </c:pt>
                <c:pt idx="211">
                  <c:v>26.135895999999999</c:v>
                </c:pt>
                <c:pt idx="212">
                  <c:v>26.132726999999999</c:v>
                </c:pt>
                <c:pt idx="213">
                  <c:v>26.129663000000001</c:v>
                </c:pt>
                <c:pt idx="214">
                  <c:v>26.126704</c:v>
                </c:pt>
                <c:pt idx="215">
                  <c:v>26.123850999999998</c:v>
                </c:pt>
                <c:pt idx="216">
                  <c:v>26.121105</c:v>
                </c:pt>
                <c:pt idx="217">
                  <c:v>26.118466000000002</c:v>
                </c:pt>
                <c:pt idx="218">
                  <c:v>26.115936000000001</c:v>
                </c:pt>
                <c:pt idx="219">
                  <c:v>26.113515</c:v>
                </c:pt>
                <c:pt idx="220">
                  <c:v>26.111203</c:v>
                </c:pt>
                <c:pt idx="221">
                  <c:v>26.109000999999999</c:v>
                </c:pt>
                <c:pt idx="222">
                  <c:v>26.106909999999999</c:v>
                </c:pt>
                <c:pt idx="223">
                  <c:v>26.104928999999998</c:v>
                </c:pt>
                <c:pt idx="224">
                  <c:v>26.103059999999999</c:v>
                </c:pt>
                <c:pt idx="225">
                  <c:v>26.101303000000001</c:v>
                </c:pt>
                <c:pt idx="226">
                  <c:v>26.099657000000001</c:v>
                </c:pt>
                <c:pt idx="227">
                  <c:v>26.098123999999999</c:v>
                </c:pt>
                <c:pt idx="228">
                  <c:v>26.096703999999999</c:v>
                </c:pt>
                <c:pt idx="229">
                  <c:v>26.095396000000001</c:v>
                </c:pt>
                <c:pt idx="230">
                  <c:v>26.094201999999999</c:v>
                </c:pt>
                <c:pt idx="231">
                  <c:v>26.093119999999999</c:v>
                </c:pt>
                <c:pt idx="232">
                  <c:v>26.092151999999999</c:v>
                </c:pt>
                <c:pt idx="233">
                  <c:v>26.091297999999998</c:v>
                </c:pt>
                <c:pt idx="234">
                  <c:v>26.090557</c:v>
                </c:pt>
                <c:pt idx="235">
                  <c:v>26.089929999999999</c:v>
                </c:pt>
                <c:pt idx="236">
                  <c:v>26.089417000000001</c:v>
                </c:pt>
                <c:pt idx="237">
                  <c:v>26.089017999999999</c:v>
                </c:pt>
                <c:pt idx="238">
                  <c:v>26.088733000000001</c:v>
                </c:pt>
                <c:pt idx="239">
                  <c:v>26.088562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49-8D46-B3FA-FBCAAF31F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Ekxy!$B$1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Ekxy!$B$2:$B$241</c:f>
              <c:numCache>
                <c:formatCode>General</c:formatCode>
                <c:ptCount val="240"/>
                <c:pt idx="0">
                  <c:v>-13.713505</c:v>
                </c:pt>
                <c:pt idx="1">
                  <c:v>-13.712191000000001</c:v>
                </c:pt>
                <c:pt idx="2">
                  <c:v>-13.708251000000001</c:v>
                </c:pt>
                <c:pt idx="3">
                  <c:v>-13.701688000000001</c:v>
                </c:pt>
                <c:pt idx="4">
                  <c:v>-13.692505000000001</c:v>
                </c:pt>
                <c:pt idx="5">
                  <c:v>-13.680709999999999</c:v>
                </c:pt>
                <c:pt idx="6">
                  <c:v>-13.666311</c:v>
                </c:pt>
                <c:pt idx="7">
                  <c:v>-13.649317999999999</c:v>
                </c:pt>
                <c:pt idx="8">
                  <c:v>-13.629742999999999</c:v>
                </c:pt>
                <c:pt idx="9">
                  <c:v>-13.6076</c:v>
                </c:pt>
                <c:pt idx="10">
                  <c:v>-13.582905</c:v>
                </c:pt>
                <c:pt idx="11">
                  <c:v>-13.555675000000001</c:v>
                </c:pt>
                <c:pt idx="12">
                  <c:v>-13.525930000000001</c:v>
                </c:pt>
                <c:pt idx="13">
                  <c:v>-13.493690000000001</c:v>
                </c:pt>
                <c:pt idx="14">
                  <c:v>-13.458978999999999</c:v>
                </c:pt>
                <c:pt idx="15">
                  <c:v>-13.421821</c:v>
                </c:pt>
                <c:pt idx="16">
                  <c:v>-13.382242</c:v>
                </c:pt>
                <c:pt idx="17">
                  <c:v>-13.340271</c:v>
                </c:pt>
                <c:pt idx="18">
                  <c:v>-13.295935999999999</c:v>
                </c:pt>
                <c:pt idx="19">
                  <c:v>-13.249269999999999</c:v>
                </c:pt>
                <c:pt idx="20">
                  <c:v>-13.200305</c:v>
                </c:pt>
                <c:pt idx="21">
                  <c:v>-13.149075</c:v>
                </c:pt>
                <c:pt idx="22">
                  <c:v>-13.095618</c:v>
                </c:pt>
                <c:pt idx="23">
                  <c:v>-13.039971</c:v>
                </c:pt>
                <c:pt idx="24">
                  <c:v>-12.982173</c:v>
                </c:pt>
                <c:pt idx="25">
                  <c:v>-12.922264</c:v>
                </c:pt>
                <c:pt idx="26">
                  <c:v>-12.860288000000001</c:v>
                </c:pt>
                <c:pt idx="27">
                  <c:v>-12.796287</c:v>
                </c:pt>
                <c:pt idx="28">
                  <c:v>-12.730306000000001</c:v>
                </c:pt>
                <c:pt idx="29">
                  <c:v>-12.662393</c:v>
                </c:pt>
                <c:pt idx="30">
                  <c:v>-12.592594999999999</c:v>
                </c:pt>
                <c:pt idx="31">
                  <c:v>-12.520960000000001</c:v>
                </c:pt>
                <c:pt idx="32">
                  <c:v>-12.44754</c:v>
                </c:pt>
                <c:pt idx="33">
                  <c:v>-12.372385</c:v>
                </c:pt>
                <c:pt idx="34">
                  <c:v>-12.295548999999999</c:v>
                </c:pt>
                <c:pt idx="35">
                  <c:v>-12.217085000000001</c:v>
                </c:pt>
                <c:pt idx="36">
                  <c:v>-12.137048</c:v>
                </c:pt>
                <c:pt idx="37">
                  <c:v>-12.055493999999999</c:v>
                </c:pt>
                <c:pt idx="38">
                  <c:v>-11.972481</c:v>
                </c:pt>
                <c:pt idx="39">
                  <c:v>-11.888064999999999</c:v>
                </c:pt>
                <c:pt idx="40">
                  <c:v>-11.802307000000001</c:v>
                </c:pt>
                <c:pt idx="41">
                  <c:v>-11.715266</c:v>
                </c:pt>
                <c:pt idx="42">
                  <c:v>-11.627003</c:v>
                </c:pt>
                <c:pt idx="43">
                  <c:v>-11.537578</c:v>
                </c:pt>
                <c:pt idx="44">
                  <c:v>-11.447055000000001</c:v>
                </c:pt>
                <c:pt idx="45">
                  <c:v>-11.355496</c:v>
                </c:pt>
                <c:pt idx="46">
                  <c:v>-11.262966</c:v>
                </c:pt>
                <c:pt idx="47">
                  <c:v>-11.169527</c:v>
                </c:pt>
                <c:pt idx="48">
                  <c:v>-11.075246</c:v>
                </c:pt>
                <c:pt idx="49">
                  <c:v>-10.980186</c:v>
                </c:pt>
                <c:pt idx="50">
                  <c:v>-10.884415000000001</c:v>
                </c:pt>
                <c:pt idx="51">
                  <c:v>-10.787998999999999</c:v>
                </c:pt>
                <c:pt idx="52">
                  <c:v>-10.691004</c:v>
                </c:pt>
                <c:pt idx="53">
                  <c:v>-10.593496</c:v>
                </c:pt>
                <c:pt idx="54">
                  <c:v>-10.495545</c:v>
                </c:pt>
                <c:pt idx="55">
                  <c:v>-10.397216</c:v>
                </c:pt>
                <c:pt idx="56">
                  <c:v>-10.298577</c:v>
                </c:pt>
                <c:pt idx="57">
                  <c:v>-10.199698</c:v>
                </c:pt>
                <c:pt idx="58">
                  <c:v>-10.100645</c:v>
                </c:pt>
                <c:pt idx="59">
                  <c:v>-10.001486</c:v>
                </c:pt>
                <c:pt idx="60">
                  <c:v>-9.9022898999999995</c:v>
                </c:pt>
                <c:pt idx="61">
                  <c:v>-9.8031246000000003</c:v>
                </c:pt>
                <c:pt idx="62">
                  <c:v>-9.7040579000000005</c:v>
                </c:pt>
                <c:pt idx="63">
                  <c:v>-9.6051575000000007</c:v>
                </c:pt>
                <c:pt idx="64">
                  <c:v>-9.5064910999999999</c:v>
                </c:pt>
                <c:pt idx="65">
                  <c:v>-9.4081261999999999</c:v>
                </c:pt>
                <c:pt idx="66">
                  <c:v>-9.3101296999999992</c:v>
                </c:pt>
                <c:pt idx="67">
                  <c:v>-9.2125687000000003</c:v>
                </c:pt>
                <c:pt idx="68">
                  <c:v>-9.1155094000000005</c:v>
                </c:pt>
                <c:pt idx="69">
                  <c:v>-9.0190180000000009</c:v>
                </c:pt>
                <c:pt idx="70">
                  <c:v>-8.9231601000000005</c:v>
                </c:pt>
                <c:pt idx="71">
                  <c:v>-8.8280008999999993</c:v>
                </c:pt>
                <c:pt idx="72">
                  <c:v>-8.7336048000000002</c:v>
                </c:pt>
                <c:pt idx="73">
                  <c:v>-8.6400359000000009</c:v>
                </c:pt>
                <c:pt idx="74">
                  <c:v>-8.5473576999999992</c:v>
                </c:pt>
                <c:pt idx="75">
                  <c:v>-8.4556328000000001</c:v>
                </c:pt>
                <c:pt idx="76">
                  <c:v>-8.3649232999999992</c:v>
                </c:pt>
                <c:pt idx="77">
                  <c:v>-8.2752903999999994</c:v>
                </c:pt>
                <c:pt idx="78">
                  <c:v>-8.1867947000000001</c:v>
                </c:pt>
                <c:pt idx="79">
                  <c:v>-8.0994960000000003</c:v>
                </c:pt>
                <c:pt idx="80">
                  <c:v>-8.0134529000000008</c:v>
                </c:pt>
                <c:pt idx="81">
                  <c:v>-7.9287235000000003</c:v>
                </c:pt>
                <c:pt idx="82">
                  <c:v>-7.8453647999999996</c:v>
                </c:pt>
                <c:pt idx="83">
                  <c:v>-7.7634328000000004</c:v>
                </c:pt>
                <c:pt idx="84">
                  <c:v>-7.6829825999999999</c:v>
                </c:pt>
                <c:pt idx="85">
                  <c:v>-7.6040682000000004</c:v>
                </c:pt>
                <c:pt idx="86">
                  <c:v>-7.5267423999999998</c:v>
                </c:pt>
                <c:pt idx="87">
                  <c:v>-7.4510572000000002</c:v>
                </c:pt>
                <c:pt idx="88">
                  <c:v>-7.3770632000000003</c:v>
                </c:pt>
                <c:pt idx="89">
                  <c:v>-7.3048099000000004</c:v>
                </c:pt>
                <c:pt idx="90">
                  <c:v>-7.2343457000000004</c:v>
                </c:pt>
                <c:pt idx="91">
                  <c:v>-7.1657175000000004</c:v>
                </c:pt>
                <c:pt idx="92">
                  <c:v>-7.0989713999999999</c:v>
                </c:pt>
                <c:pt idx="93">
                  <c:v>-7.0341518000000001</c:v>
                </c:pt>
                <c:pt idx="94">
                  <c:v>-6.9713019000000003</c:v>
                </c:pt>
                <c:pt idx="95">
                  <c:v>-6.9104637000000002</c:v>
                </c:pt>
                <c:pt idx="96">
                  <c:v>-6.8516776000000004</c:v>
                </c:pt>
                <c:pt idx="97">
                  <c:v>-6.7949827999999997</c:v>
                </c:pt>
                <c:pt idx="98">
                  <c:v>-6.7404171000000002</c:v>
                </c:pt>
                <c:pt idx="99">
                  <c:v>-6.6880166000000001</c:v>
                </c:pt>
                <c:pt idx="100">
                  <c:v>-6.6378162999999999</c:v>
                </c:pt>
                <c:pt idx="101">
                  <c:v>-6.5898494999999997</c:v>
                </c:pt>
                <c:pt idx="102">
                  <c:v>-6.5441478999999996</c:v>
                </c:pt>
                <c:pt idx="103">
                  <c:v>-6.5007421000000001</c:v>
                </c:pt>
                <c:pt idx="104">
                  <c:v>-6.4596606999999997</c:v>
                </c:pt>
                <c:pt idx="105">
                  <c:v>-6.4209310000000004</c:v>
                </c:pt>
                <c:pt idx="106">
                  <c:v>-6.3845786000000002</c:v>
                </c:pt>
                <c:pt idx="107">
                  <c:v>-6.3506277000000004</c:v>
                </c:pt>
                <c:pt idx="108">
                  <c:v>-6.3191006999999999</c:v>
                </c:pt>
                <c:pt idx="109">
                  <c:v>-6.2900185000000004</c:v>
                </c:pt>
                <c:pt idx="110">
                  <c:v>-6.2634004000000001</c:v>
                </c:pt>
                <c:pt idx="111">
                  <c:v>-6.2392640000000004</c:v>
                </c:pt>
                <c:pt idx="112">
                  <c:v>-6.2176251999999996</c:v>
                </c:pt>
                <c:pt idx="113">
                  <c:v>-6.1984984000000001</c:v>
                </c:pt>
                <c:pt idx="114">
                  <c:v>-6.1818961000000003</c:v>
                </c:pt>
                <c:pt idx="115">
                  <c:v>-6.1678293999999996</c:v>
                </c:pt>
                <c:pt idx="116">
                  <c:v>-6.1563077000000002</c:v>
                </c:pt>
                <c:pt idx="117">
                  <c:v>-6.1473383999999998</c:v>
                </c:pt>
                <c:pt idx="118">
                  <c:v>-6.1409275000000001</c:v>
                </c:pt>
                <c:pt idx="119">
                  <c:v>-6.1370792999999999</c:v>
                </c:pt>
                <c:pt idx="120">
                  <c:v>-6.1357961999999997</c:v>
                </c:pt>
                <c:pt idx="121">
                  <c:v>-6.1370792999999999</c:v>
                </c:pt>
                <c:pt idx="122">
                  <c:v>-6.1409275000000001</c:v>
                </c:pt>
                <c:pt idx="123">
                  <c:v>-6.1473383999999998</c:v>
                </c:pt>
                <c:pt idx="124">
                  <c:v>-6.1563077000000002</c:v>
                </c:pt>
                <c:pt idx="125">
                  <c:v>-6.1678293999999996</c:v>
                </c:pt>
                <c:pt idx="126">
                  <c:v>-6.1818961000000003</c:v>
                </c:pt>
                <c:pt idx="127">
                  <c:v>-6.1984984000000001</c:v>
                </c:pt>
                <c:pt idx="128">
                  <c:v>-6.2176251999999996</c:v>
                </c:pt>
                <c:pt idx="129">
                  <c:v>-6.2392640000000004</c:v>
                </c:pt>
                <c:pt idx="130">
                  <c:v>-6.2634004000000001</c:v>
                </c:pt>
                <c:pt idx="131">
                  <c:v>-6.2900185000000004</c:v>
                </c:pt>
                <c:pt idx="132">
                  <c:v>-6.3191006999999999</c:v>
                </c:pt>
                <c:pt idx="133">
                  <c:v>-6.3506277000000004</c:v>
                </c:pt>
                <c:pt idx="134">
                  <c:v>-6.3845786000000002</c:v>
                </c:pt>
                <c:pt idx="135">
                  <c:v>-6.4209310000000004</c:v>
                </c:pt>
                <c:pt idx="136">
                  <c:v>-6.4596606999999997</c:v>
                </c:pt>
                <c:pt idx="137">
                  <c:v>-6.5007421000000001</c:v>
                </c:pt>
                <c:pt idx="138">
                  <c:v>-6.5441478999999996</c:v>
                </c:pt>
                <c:pt idx="139">
                  <c:v>-6.5898494999999997</c:v>
                </c:pt>
                <c:pt idx="140">
                  <c:v>-6.6378162999999999</c:v>
                </c:pt>
                <c:pt idx="141">
                  <c:v>-6.6880166000000001</c:v>
                </c:pt>
                <c:pt idx="142">
                  <c:v>-6.7404171000000002</c:v>
                </c:pt>
                <c:pt idx="143">
                  <c:v>-6.7949827999999997</c:v>
                </c:pt>
                <c:pt idx="144">
                  <c:v>-6.8516776000000004</c:v>
                </c:pt>
                <c:pt idx="145">
                  <c:v>-6.9104637000000002</c:v>
                </c:pt>
                <c:pt idx="146">
                  <c:v>-6.9713019000000003</c:v>
                </c:pt>
                <c:pt idx="147">
                  <c:v>-7.0341518000000001</c:v>
                </c:pt>
                <c:pt idx="148">
                  <c:v>-7.0989713999999999</c:v>
                </c:pt>
                <c:pt idx="149">
                  <c:v>-7.1657175000000004</c:v>
                </c:pt>
                <c:pt idx="150">
                  <c:v>-7.2343457000000004</c:v>
                </c:pt>
                <c:pt idx="151">
                  <c:v>-7.3048099000000004</c:v>
                </c:pt>
                <c:pt idx="152">
                  <c:v>-7.3770632000000003</c:v>
                </c:pt>
                <c:pt idx="153">
                  <c:v>-7.4510572000000002</c:v>
                </c:pt>
                <c:pt idx="154">
                  <c:v>-7.5267423999999998</c:v>
                </c:pt>
                <c:pt idx="155">
                  <c:v>-7.6040682000000004</c:v>
                </c:pt>
                <c:pt idx="156">
                  <c:v>-7.6829825999999999</c:v>
                </c:pt>
                <c:pt idx="157">
                  <c:v>-7.7634328000000004</c:v>
                </c:pt>
                <c:pt idx="158">
                  <c:v>-7.8453647999999996</c:v>
                </c:pt>
                <c:pt idx="159">
                  <c:v>-7.9287235000000003</c:v>
                </c:pt>
                <c:pt idx="160">
                  <c:v>-8.0134529000000008</c:v>
                </c:pt>
                <c:pt idx="161">
                  <c:v>-8.0994960000000003</c:v>
                </c:pt>
                <c:pt idx="162">
                  <c:v>-8.1867947000000001</c:v>
                </c:pt>
                <c:pt idx="163">
                  <c:v>-8.2752903999999994</c:v>
                </c:pt>
                <c:pt idx="164">
                  <c:v>-8.3649232999999992</c:v>
                </c:pt>
                <c:pt idx="165">
                  <c:v>-8.4556328000000001</c:v>
                </c:pt>
                <c:pt idx="166">
                  <c:v>-8.5473576999999992</c:v>
                </c:pt>
                <c:pt idx="167">
                  <c:v>-8.6400359000000009</c:v>
                </c:pt>
                <c:pt idx="168">
                  <c:v>-8.7336048000000002</c:v>
                </c:pt>
                <c:pt idx="169">
                  <c:v>-8.8280008999999993</c:v>
                </c:pt>
                <c:pt idx="170">
                  <c:v>-8.9231601000000005</c:v>
                </c:pt>
                <c:pt idx="171">
                  <c:v>-9.0190180000000009</c:v>
                </c:pt>
                <c:pt idx="172">
                  <c:v>-9.1155094000000005</c:v>
                </c:pt>
                <c:pt idx="173">
                  <c:v>-9.2125687000000003</c:v>
                </c:pt>
                <c:pt idx="174">
                  <c:v>-9.3101296999999992</c:v>
                </c:pt>
                <c:pt idx="175">
                  <c:v>-9.4081261999999999</c:v>
                </c:pt>
                <c:pt idx="176">
                  <c:v>-9.5064910999999999</c:v>
                </c:pt>
                <c:pt idx="177">
                  <c:v>-9.6051575000000007</c:v>
                </c:pt>
                <c:pt idx="178">
                  <c:v>-9.7040579000000005</c:v>
                </c:pt>
                <c:pt idx="179">
                  <c:v>-9.8031246000000003</c:v>
                </c:pt>
                <c:pt idx="180">
                  <c:v>-9.9022898999999995</c:v>
                </c:pt>
                <c:pt idx="181">
                  <c:v>-10.001486</c:v>
                </c:pt>
                <c:pt idx="182">
                  <c:v>-10.100645</c:v>
                </c:pt>
                <c:pt idx="183">
                  <c:v>-10.199698</c:v>
                </c:pt>
                <c:pt idx="184">
                  <c:v>-10.298577</c:v>
                </c:pt>
                <c:pt idx="185">
                  <c:v>-10.397216</c:v>
                </c:pt>
                <c:pt idx="186">
                  <c:v>-10.495545</c:v>
                </c:pt>
                <c:pt idx="187">
                  <c:v>-10.593496</c:v>
                </c:pt>
                <c:pt idx="188">
                  <c:v>-10.691004</c:v>
                </c:pt>
                <c:pt idx="189">
                  <c:v>-10.787998999999999</c:v>
                </c:pt>
                <c:pt idx="190">
                  <c:v>-10.884415000000001</c:v>
                </c:pt>
                <c:pt idx="191">
                  <c:v>-10.980186</c:v>
                </c:pt>
                <c:pt idx="192">
                  <c:v>-11.075246</c:v>
                </c:pt>
                <c:pt idx="193">
                  <c:v>-11.169527</c:v>
                </c:pt>
                <c:pt idx="194">
                  <c:v>-11.262966</c:v>
                </c:pt>
                <c:pt idx="195">
                  <c:v>-11.355496</c:v>
                </c:pt>
                <c:pt idx="196">
                  <c:v>-11.447055000000001</c:v>
                </c:pt>
                <c:pt idx="197">
                  <c:v>-11.537578</c:v>
                </c:pt>
                <c:pt idx="198">
                  <c:v>-11.627003</c:v>
                </c:pt>
                <c:pt idx="199">
                  <c:v>-11.715266</c:v>
                </c:pt>
                <c:pt idx="200">
                  <c:v>-11.802307000000001</c:v>
                </c:pt>
                <c:pt idx="201">
                  <c:v>-11.888064999999999</c:v>
                </c:pt>
                <c:pt idx="202">
                  <c:v>-11.972481</c:v>
                </c:pt>
                <c:pt idx="203">
                  <c:v>-12.055493999999999</c:v>
                </c:pt>
                <c:pt idx="204">
                  <c:v>-12.137048</c:v>
                </c:pt>
                <c:pt idx="205">
                  <c:v>-12.217085000000001</c:v>
                </c:pt>
                <c:pt idx="206">
                  <c:v>-12.295548999999999</c:v>
                </c:pt>
                <c:pt idx="207">
                  <c:v>-12.372385</c:v>
                </c:pt>
                <c:pt idx="208">
                  <c:v>-12.44754</c:v>
                </c:pt>
                <c:pt idx="209">
                  <c:v>-12.520960000000001</c:v>
                </c:pt>
                <c:pt idx="210">
                  <c:v>-12.592594999999999</c:v>
                </c:pt>
                <c:pt idx="211">
                  <c:v>-12.662393</c:v>
                </c:pt>
                <c:pt idx="212">
                  <c:v>-12.730306000000001</c:v>
                </c:pt>
                <c:pt idx="213">
                  <c:v>-12.796287</c:v>
                </c:pt>
                <c:pt idx="214">
                  <c:v>-12.860288000000001</c:v>
                </c:pt>
                <c:pt idx="215">
                  <c:v>-12.922264</c:v>
                </c:pt>
                <c:pt idx="216">
                  <c:v>-12.982173</c:v>
                </c:pt>
                <c:pt idx="217">
                  <c:v>-13.039971</c:v>
                </c:pt>
                <c:pt idx="218">
                  <c:v>-13.095618</c:v>
                </c:pt>
                <c:pt idx="219">
                  <c:v>-13.149075</c:v>
                </c:pt>
                <c:pt idx="220">
                  <c:v>-13.200305</c:v>
                </c:pt>
                <c:pt idx="221">
                  <c:v>-13.249269999999999</c:v>
                </c:pt>
                <c:pt idx="222">
                  <c:v>-13.295935999999999</c:v>
                </c:pt>
                <c:pt idx="223">
                  <c:v>-13.340271</c:v>
                </c:pt>
                <c:pt idx="224">
                  <c:v>-13.382242</c:v>
                </c:pt>
                <c:pt idx="225">
                  <c:v>-13.421821</c:v>
                </c:pt>
                <c:pt idx="226">
                  <c:v>-13.458978999999999</c:v>
                </c:pt>
                <c:pt idx="227">
                  <c:v>-13.493690000000001</c:v>
                </c:pt>
                <c:pt idx="228">
                  <c:v>-13.525930000000001</c:v>
                </c:pt>
                <c:pt idx="229">
                  <c:v>-13.555675000000001</c:v>
                </c:pt>
                <c:pt idx="230">
                  <c:v>-13.582905</c:v>
                </c:pt>
                <c:pt idx="231">
                  <c:v>-13.6076</c:v>
                </c:pt>
                <c:pt idx="232">
                  <c:v>-13.629742999999999</c:v>
                </c:pt>
                <c:pt idx="233">
                  <c:v>-13.649317999999999</c:v>
                </c:pt>
                <c:pt idx="234">
                  <c:v>-13.666311</c:v>
                </c:pt>
                <c:pt idx="235">
                  <c:v>-13.680709999999999</c:v>
                </c:pt>
                <c:pt idx="236">
                  <c:v>-13.692505000000001</c:v>
                </c:pt>
                <c:pt idx="237">
                  <c:v>-13.701688000000001</c:v>
                </c:pt>
                <c:pt idx="238">
                  <c:v>-13.708251000000001</c:v>
                </c:pt>
                <c:pt idx="239">
                  <c:v>-13.712191000000001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Ekxy!$C$1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Ekxy!$C$2:$C$241</c:f>
              <c:numCache>
                <c:formatCode>General</c:formatCode>
                <c:ptCount val="240"/>
                <c:pt idx="0">
                  <c:v>6.1357961999999997</c:v>
                </c:pt>
                <c:pt idx="1">
                  <c:v>6.1370792999999999</c:v>
                </c:pt>
                <c:pt idx="2">
                  <c:v>6.1409275000000001</c:v>
                </c:pt>
                <c:pt idx="3">
                  <c:v>6.1473383999999998</c:v>
                </c:pt>
                <c:pt idx="4">
                  <c:v>6.1563077000000002</c:v>
                </c:pt>
                <c:pt idx="5">
                  <c:v>6.1678293999999996</c:v>
                </c:pt>
                <c:pt idx="6">
                  <c:v>6.1818961000000003</c:v>
                </c:pt>
                <c:pt idx="7">
                  <c:v>6.1984984000000001</c:v>
                </c:pt>
                <c:pt idx="8">
                  <c:v>6.2176251999999996</c:v>
                </c:pt>
                <c:pt idx="9">
                  <c:v>6.2392640000000004</c:v>
                </c:pt>
                <c:pt idx="10">
                  <c:v>6.2634004000000001</c:v>
                </c:pt>
                <c:pt idx="11">
                  <c:v>6.2900185000000004</c:v>
                </c:pt>
                <c:pt idx="12">
                  <c:v>6.3191006999999999</c:v>
                </c:pt>
                <c:pt idx="13">
                  <c:v>6.3506277000000004</c:v>
                </c:pt>
                <c:pt idx="14">
                  <c:v>6.3845786000000002</c:v>
                </c:pt>
                <c:pt idx="15">
                  <c:v>6.4209310000000004</c:v>
                </c:pt>
                <c:pt idx="16">
                  <c:v>6.4596606999999997</c:v>
                </c:pt>
                <c:pt idx="17">
                  <c:v>6.5007421000000001</c:v>
                </c:pt>
                <c:pt idx="18">
                  <c:v>6.5441478999999996</c:v>
                </c:pt>
                <c:pt idx="19">
                  <c:v>6.5898494999999997</c:v>
                </c:pt>
                <c:pt idx="20">
                  <c:v>6.6378162999999999</c:v>
                </c:pt>
                <c:pt idx="21">
                  <c:v>6.6880166000000001</c:v>
                </c:pt>
                <c:pt idx="22">
                  <c:v>6.7404171000000002</c:v>
                </c:pt>
                <c:pt idx="23">
                  <c:v>6.7949827999999997</c:v>
                </c:pt>
                <c:pt idx="24">
                  <c:v>6.8516776000000004</c:v>
                </c:pt>
                <c:pt idx="25">
                  <c:v>6.9104637000000002</c:v>
                </c:pt>
                <c:pt idx="26">
                  <c:v>6.9713019000000003</c:v>
                </c:pt>
                <c:pt idx="27">
                  <c:v>7.0341518000000001</c:v>
                </c:pt>
                <c:pt idx="28">
                  <c:v>7.0989713999999999</c:v>
                </c:pt>
                <c:pt idx="29">
                  <c:v>7.1657175000000004</c:v>
                </c:pt>
                <c:pt idx="30">
                  <c:v>7.2343457000000004</c:v>
                </c:pt>
                <c:pt idx="31">
                  <c:v>7.3048099000000004</c:v>
                </c:pt>
                <c:pt idx="32">
                  <c:v>7.3770632000000003</c:v>
                </c:pt>
                <c:pt idx="33">
                  <c:v>7.4510572000000002</c:v>
                </c:pt>
                <c:pt idx="34">
                  <c:v>7.5267423999999998</c:v>
                </c:pt>
                <c:pt idx="35">
                  <c:v>7.6040682000000004</c:v>
                </c:pt>
                <c:pt idx="36">
                  <c:v>7.6829825999999999</c:v>
                </c:pt>
                <c:pt idx="37">
                  <c:v>7.7634328000000004</c:v>
                </c:pt>
                <c:pt idx="38">
                  <c:v>7.8453647999999996</c:v>
                </c:pt>
                <c:pt idx="39">
                  <c:v>7.9287235000000003</c:v>
                </c:pt>
                <c:pt idx="40">
                  <c:v>8.0134529000000008</c:v>
                </c:pt>
                <c:pt idx="41">
                  <c:v>8.0994960000000003</c:v>
                </c:pt>
                <c:pt idx="42">
                  <c:v>8.1867947000000001</c:v>
                </c:pt>
                <c:pt idx="43">
                  <c:v>8.2752903999999994</c:v>
                </c:pt>
                <c:pt idx="44">
                  <c:v>8.3649232999999992</c:v>
                </c:pt>
                <c:pt idx="45">
                  <c:v>8.4556328000000001</c:v>
                </c:pt>
                <c:pt idx="46">
                  <c:v>8.5473576999999992</c:v>
                </c:pt>
                <c:pt idx="47">
                  <c:v>8.6400359000000009</c:v>
                </c:pt>
                <c:pt idx="48">
                  <c:v>8.7336048000000002</c:v>
                </c:pt>
                <c:pt idx="49">
                  <c:v>8.8280008999999993</c:v>
                </c:pt>
                <c:pt idx="50">
                  <c:v>8.9231601000000005</c:v>
                </c:pt>
                <c:pt idx="51">
                  <c:v>9.0190180000000009</c:v>
                </c:pt>
                <c:pt idx="52">
                  <c:v>9.1155094000000005</c:v>
                </c:pt>
                <c:pt idx="53">
                  <c:v>9.2125687000000003</c:v>
                </c:pt>
                <c:pt idx="54">
                  <c:v>9.3101296999999992</c:v>
                </c:pt>
                <c:pt idx="55">
                  <c:v>9.4081261999999999</c:v>
                </c:pt>
                <c:pt idx="56">
                  <c:v>9.5064910999999999</c:v>
                </c:pt>
                <c:pt idx="57">
                  <c:v>9.6051575000000007</c:v>
                </c:pt>
                <c:pt idx="58">
                  <c:v>9.7040579000000005</c:v>
                </c:pt>
                <c:pt idx="59">
                  <c:v>9.8031246000000003</c:v>
                </c:pt>
                <c:pt idx="60">
                  <c:v>9.9022898999999995</c:v>
                </c:pt>
                <c:pt idx="61">
                  <c:v>10.001486</c:v>
                </c:pt>
                <c:pt idx="62">
                  <c:v>10.100645</c:v>
                </c:pt>
                <c:pt idx="63">
                  <c:v>10.199698</c:v>
                </c:pt>
                <c:pt idx="64">
                  <c:v>10.298577</c:v>
                </c:pt>
                <c:pt idx="65">
                  <c:v>10.397216</c:v>
                </c:pt>
                <c:pt idx="66">
                  <c:v>10.495545</c:v>
                </c:pt>
                <c:pt idx="67">
                  <c:v>10.593496</c:v>
                </c:pt>
                <c:pt idx="68">
                  <c:v>10.691004</c:v>
                </c:pt>
                <c:pt idx="69">
                  <c:v>10.787998999999999</c:v>
                </c:pt>
                <c:pt idx="70">
                  <c:v>10.884415000000001</c:v>
                </c:pt>
                <c:pt idx="71">
                  <c:v>10.980186</c:v>
                </c:pt>
                <c:pt idx="72">
                  <c:v>11.075246</c:v>
                </c:pt>
                <c:pt idx="73">
                  <c:v>11.169527</c:v>
                </c:pt>
                <c:pt idx="74">
                  <c:v>11.262966</c:v>
                </c:pt>
                <c:pt idx="75">
                  <c:v>11.355496</c:v>
                </c:pt>
                <c:pt idx="76">
                  <c:v>11.447055000000001</c:v>
                </c:pt>
                <c:pt idx="77">
                  <c:v>11.537578</c:v>
                </c:pt>
                <c:pt idx="78">
                  <c:v>11.627003</c:v>
                </c:pt>
                <c:pt idx="79">
                  <c:v>11.715266</c:v>
                </c:pt>
                <c:pt idx="80">
                  <c:v>11.802307000000001</c:v>
                </c:pt>
                <c:pt idx="81">
                  <c:v>11.888064999999999</c:v>
                </c:pt>
                <c:pt idx="82">
                  <c:v>11.972481</c:v>
                </c:pt>
                <c:pt idx="83">
                  <c:v>12.055493999999999</c:v>
                </c:pt>
                <c:pt idx="84">
                  <c:v>12.137048</c:v>
                </c:pt>
                <c:pt idx="85">
                  <c:v>12.217085000000001</c:v>
                </c:pt>
                <c:pt idx="86">
                  <c:v>12.295548999999999</c:v>
                </c:pt>
                <c:pt idx="87">
                  <c:v>12.372385</c:v>
                </c:pt>
                <c:pt idx="88">
                  <c:v>12.44754</c:v>
                </c:pt>
                <c:pt idx="89">
                  <c:v>12.520960000000001</c:v>
                </c:pt>
                <c:pt idx="90">
                  <c:v>12.592594999999999</c:v>
                </c:pt>
                <c:pt idx="91">
                  <c:v>12.662393</c:v>
                </c:pt>
                <c:pt idx="92">
                  <c:v>12.730306000000001</c:v>
                </c:pt>
                <c:pt idx="93">
                  <c:v>12.796287</c:v>
                </c:pt>
                <c:pt idx="94">
                  <c:v>12.860288000000001</c:v>
                </c:pt>
                <c:pt idx="95">
                  <c:v>12.922264</c:v>
                </c:pt>
                <c:pt idx="96">
                  <c:v>12.982173</c:v>
                </c:pt>
                <c:pt idx="97">
                  <c:v>13.039971</c:v>
                </c:pt>
                <c:pt idx="98">
                  <c:v>13.095618</c:v>
                </c:pt>
                <c:pt idx="99">
                  <c:v>13.149075</c:v>
                </c:pt>
                <c:pt idx="100">
                  <c:v>13.200305</c:v>
                </c:pt>
                <c:pt idx="101">
                  <c:v>13.249269999999999</c:v>
                </c:pt>
                <c:pt idx="102">
                  <c:v>13.295935999999999</c:v>
                </c:pt>
                <c:pt idx="103">
                  <c:v>13.340271</c:v>
                </c:pt>
                <c:pt idx="104">
                  <c:v>13.382242</c:v>
                </c:pt>
                <c:pt idx="105">
                  <c:v>13.421821</c:v>
                </c:pt>
                <c:pt idx="106">
                  <c:v>13.458978999999999</c:v>
                </c:pt>
                <c:pt idx="107">
                  <c:v>13.493690000000001</c:v>
                </c:pt>
                <c:pt idx="108">
                  <c:v>13.525930000000001</c:v>
                </c:pt>
                <c:pt idx="109">
                  <c:v>13.555675000000001</c:v>
                </c:pt>
                <c:pt idx="110">
                  <c:v>13.582905</c:v>
                </c:pt>
                <c:pt idx="111">
                  <c:v>13.6076</c:v>
                </c:pt>
                <c:pt idx="112">
                  <c:v>13.629742999999999</c:v>
                </c:pt>
                <c:pt idx="113">
                  <c:v>13.649317999999999</c:v>
                </c:pt>
                <c:pt idx="114">
                  <c:v>13.666311</c:v>
                </c:pt>
                <c:pt idx="115">
                  <c:v>13.680709999999999</c:v>
                </c:pt>
                <c:pt idx="116">
                  <c:v>13.692505000000001</c:v>
                </c:pt>
                <c:pt idx="117">
                  <c:v>13.701688000000001</c:v>
                </c:pt>
                <c:pt idx="118">
                  <c:v>13.708251000000001</c:v>
                </c:pt>
                <c:pt idx="119">
                  <c:v>13.712191000000001</c:v>
                </c:pt>
                <c:pt idx="120">
                  <c:v>13.713505</c:v>
                </c:pt>
                <c:pt idx="121">
                  <c:v>13.712191000000001</c:v>
                </c:pt>
                <c:pt idx="122">
                  <c:v>13.708251000000001</c:v>
                </c:pt>
                <c:pt idx="123">
                  <c:v>13.701688000000001</c:v>
                </c:pt>
                <c:pt idx="124">
                  <c:v>13.692505000000001</c:v>
                </c:pt>
                <c:pt idx="125">
                  <c:v>13.680709999999999</c:v>
                </c:pt>
                <c:pt idx="126">
                  <c:v>13.666311</c:v>
                </c:pt>
                <c:pt idx="127">
                  <c:v>13.649317999999999</c:v>
                </c:pt>
                <c:pt idx="128">
                  <c:v>13.629742999999999</c:v>
                </c:pt>
                <c:pt idx="129">
                  <c:v>13.6076</c:v>
                </c:pt>
                <c:pt idx="130">
                  <c:v>13.582905</c:v>
                </c:pt>
                <c:pt idx="131">
                  <c:v>13.555675000000001</c:v>
                </c:pt>
                <c:pt idx="132">
                  <c:v>13.525930000000001</c:v>
                </c:pt>
                <c:pt idx="133">
                  <c:v>13.493690000000001</c:v>
                </c:pt>
                <c:pt idx="134">
                  <c:v>13.458978999999999</c:v>
                </c:pt>
                <c:pt idx="135">
                  <c:v>13.421821</c:v>
                </c:pt>
                <c:pt idx="136">
                  <c:v>13.382242</c:v>
                </c:pt>
                <c:pt idx="137">
                  <c:v>13.340271</c:v>
                </c:pt>
                <c:pt idx="138">
                  <c:v>13.295935999999999</c:v>
                </c:pt>
                <c:pt idx="139">
                  <c:v>13.249269999999999</c:v>
                </c:pt>
                <c:pt idx="140">
                  <c:v>13.200305</c:v>
                </c:pt>
                <c:pt idx="141">
                  <c:v>13.149075</c:v>
                </c:pt>
                <c:pt idx="142">
                  <c:v>13.095618</c:v>
                </c:pt>
                <c:pt idx="143">
                  <c:v>13.039971</c:v>
                </c:pt>
                <c:pt idx="144">
                  <c:v>12.982173</c:v>
                </c:pt>
                <c:pt idx="145">
                  <c:v>12.922264</c:v>
                </c:pt>
                <c:pt idx="146">
                  <c:v>12.860288000000001</c:v>
                </c:pt>
                <c:pt idx="147">
                  <c:v>12.796287</c:v>
                </c:pt>
                <c:pt idx="148">
                  <c:v>12.730306000000001</c:v>
                </c:pt>
                <c:pt idx="149">
                  <c:v>12.662393</c:v>
                </c:pt>
                <c:pt idx="150">
                  <c:v>12.592594999999999</c:v>
                </c:pt>
                <c:pt idx="151">
                  <c:v>12.520960000000001</c:v>
                </c:pt>
                <c:pt idx="152">
                  <c:v>12.44754</c:v>
                </c:pt>
                <c:pt idx="153">
                  <c:v>12.372385</c:v>
                </c:pt>
                <c:pt idx="154">
                  <c:v>12.295548999999999</c:v>
                </c:pt>
                <c:pt idx="155">
                  <c:v>12.217085000000001</c:v>
                </c:pt>
                <c:pt idx="156">
                  <c:v>12.137048</c:v>
                </c:pt>
                <c:pt idx="157">
                  <c:v>12.055493999999999</c:v>
                </c:pt>
                <c:pt idx="158">
                  <c:v>11.972481</c:v>
                </c:pt>
                <c:pt idx="159">
                  <c:v>11.888064999999999</c:v>
                </c:pt>
                <c:pt idx="160">
                  <c:v>11.802307000000001</c:v>
                </c:pt>
                <c:pt idx="161">
                  <c:v>11.715266</c:v>
                </c:pt>
                <c:pt idx="162">
                  <c:v>11.627003</c:v>
                </c:pt>
                <c:pt idx="163">
                  <c:v>11.537578</c:v>
                </c:pt>
                <c:pt idx="164">
                  <c:v>11.447055000000001</c:v>
                </c:pt>
                <c:pt idx="165">
                  <c:v>11.355496</c:v>
                </c:pt>
                <c:pt idx="166">
                  <c:v>11.262966</c:v>
                </c:pt>
                <c:pt idx="167">
                  <c:v>11.169527</c:v>
                </c:pt>
                <c:pt idx="168">
                  <c:v>11.075246</c:v>
                </c:pt>
                <c:pt idx="169">
                  <c:v>10.980186</c:v>
                </c:pt>
                <c:pt idx="170">
                  <c:v>10.884415000000001</c:v>
                </c:pt>
                <c:pt idx="171">
                  <c:v>10.787998999999999</c:v>
                </c:pt>
                <c:pt idx="172">
                  <c:v>10.691004</c:v>
                </c:pt>
                <c:pt idx="173">
                  <c:v>10.593496</c:v>
                </c:pt>
                <c:pt idx="174">
                  <c:v>10.495545</c:v>
                </c:pt>
                <c:pt idx="175">
                  <c:v>10.397216</c:v>
                </c:pt>
                <c:pt idx="176">
                  <c:v>10.298577</c:v>
                </c:pt>
                <c:pt idx="177">
                  <c:v>10.199698</c:v>
                </c:pt>
                <c:pt idx="178">
                  <c:v>10.100645</c:v>
                </c:pt>
                <c:pt idx="179">
                  <c:v>10.001486</c:v>
                </c:pt>
                <c:pt idx="180">
                  <c:v>9.9022898999999995</c:v>
                </c:pt>
                <c:pt idx="181">
                  <c:v>9.8031246000000003</c:v>
                </c:pt>
                <c:pt idx="182">
                  <c:v>9.7040579000000005</c:v>
                </c:pt>
                <c:pt idx="183">
                  <c:v>9.6051575000000007</c:v>
                </c:pt>
                <c:pt idx="184">
                  <c:v>9.5064910999999999</c:v>
                </c:pt>
                <c:pt idx="185">
                  <c:v>9.4081261999999999</c:v>
                </c:pt>
                <c:pt idx="186">
                  <c:v>9.3101296999999992</c:v>
                </c:pt>
                <c:pt idx="187">
                  <c:v>9.2125687000000003</c:v>
                </c:pt>
                <c:pt idx="188">
                  <c:v>9.1155094000000005</c:v>
                </c:pt>
                <c:pt idx="189">
                  <c:v>9.0190180000000009</c:v>
                </c:pt>
                <c:pt idx="190">
                  <c:v>8.9231601000000005</c:v>
                </c:pt>
                <c:pt idx="191">
                  <c:v>8.8280008999999993</c:v>
                </c:pt>
                <c:pt idx="192">
                  <c:v>8.7336048000000002</c:v>
                </c:pt>
                <c:pt idx="193">
                  <c:v>8.6400359000000009</c:v>
                </c:pt>
                <c:pt idx="194">
                  <c:v>8.5473576999999992</c:v>
                </c:pt>
                <c:pt idx="195">
                  <c:v>8.4556328000000001</c:v>
                </c:pt>
                <c:pt idx="196">
                  <c:v>8.3649232999999992</c:v>
                </c:pt>
                <c:pt idx="197">
                  <c:v>8.2752903999999994</c:v>
                </c:pt>
                <c:pt idx="198">
                  <c:v>8.1867947000000001</c:v>
                </c:pt>
                <c:pt idx="199">
                  <c:v>8.0994960000000003</c:v>
                </c:pt>
                <c:pt idx="200">
                  <c:v>8.0134529000000008</c:v>
                </c:pt>
                <c:pt idx="201">
                  <c:v>7.9287235000000003</c:v>
                </c:pt>
                <c:pt idx="202">
                  <c:v>7.8453647999999996</c:v>
                </c:pt>
                <c:pt idx="203">
                  <c:v>7.7634328000000004</c:v>
                </c:pt>
                <c:pt idx="204">
                  <c:v>7.6829825999999999</c:v>
                </c:pt>
                <c:pt idx="205">
                  <c:v>7.6040682000000004</c:v>
                </c:pt>
                <c:pt idx="206">
                  <c:v>7.5267423999999998</c:v>
                </c:pt>
                <c:pt idx="207">
                  <c:v>7.4510572000000002</c:v>
                </c:pt>
                <c:pt idx="208">
                  <c:v>7.3770632000000003</c:v>
                </c:pt>
                <c:pt idx="209">
                  <c:v>7.3048099000000004</c:v>
                </c:pt>
                <c:pt idx="210">
                  <c:v>7.2343457000000004</c:v>
                </c:pt>
                <c:pt idx="211">
                  <c:v>7.1657175000000004</c:v>
                </c:pt>
                <c:pt idx="212">
                  <c:v>7.0989713999999999</c:v>
                </c:pt>
                <c:pt idx="213">
                  <c:v>7.0341518000000001</c:v>
                </c:pt>
                <c:pt idx="214">
                  <c:v>6.9713019000000003</c:v>
                </c:pt>
                <c:pt idx="215">
                  <c:v>6.9104637000000002</c:v>
                </c:pt>
                <c:pt idx="216">
                  <c:v>6.8516776000000004</c:v>
                </c:pt>
                <c:pt idx="217">
                  <c:v>6.7949827999999997</c:v>
                </c:pt>
                <c:pt idx="218">
                  <c:v>6.7404171000000002</c:v>
                </c:pt>
                <c:pt idx="219">
                  <c:v>6.6880166000000001</c:v>
                </c:pt>
                <c:pt idx="220">
                  <c:v>6.6378162999999999</c:v>
                </c:pt>
                <c:pt idx="221">
                  <c:v>6.5898494999999997</c:v>
                </c:pt>
                <c:pt idx="222">
                  <c:v>6.5441478999999996</c:v>
                </c:pt>
                <c:pt idx="223">
                  <c:v>6.5007421000000001</c:v>
                </c:pt>
                <c:pt idx="224">
                  <c:v>6.4596606999999997</c:v>
                </c:pt>
                <c:pt idx="225">
                  <c:v>6.4209310000000004</c:v>
                </c:pt>
                <c:pt idx="226">
                  <c:v>6.3845786000000002</c:v>
                </c:pt>
                <c:pt idx="227">
                  <c:v>6.3506277000000004</c:v>
                </c:pt>
                <c:pt idx="228">
                  <c:v>6.3191006999999999</c:v>
                </c:pt>
                <c:pt idx="229">
                  <c:v>6.2900185000000004</c:v>
                </c:pt>
                <c:pt idx="230">
                  <c:v>6.2634004000000001</c:v>
                </c:pt>
                <c:pt idx="231">
                  <c:v>6.2392640000000004</c:v>
                </c:pt>
                <c:pt idx="232">
                  <c:v>6.2176251999999996</c:v>
                </c:pt>
                <c:pt idx="233">
                  <c:v>6.1984984000000001</c:v>
                </c:pt>
                <c:pt idx="234">
                  <c:v>6.1818961000000003</c:v>
                </c:pt>
                <c:pt idx="235">
                  <c:v>6.1678293999999996</c:v>
                </c:pt>
                <c:pt idx="236">
                  <c:v>6.1563077000000002</c:v>
                </c:pt>
                <c:pt idx="237">
                  <c:v>6.1473383999999998</c:v>
                </c:pt>
                <c:pt idx="238">
                  <c:v>6.1409275000000001</c:v>
                </c:pt>
                <c:pt idx="239">
                  <c:v>6.1370792999999999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Ekxy!$L$1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Ekxy!$L$2:$L$241</c:f>
              <c:numCache>
                <c:formatCode>General</c:formatCode>
                <c:ptCount val="240"/>
                <c:pt idx="0">
                  <c:v>2.2446826000000009</c:v>
                </c:pt>
                <c:pt idx="1">
                  <c:v>2.2449486000000007</c:v>
                </c:pt>
                <c:pt idx="2">
                  <c:v>2.2457466000000004</c:v>
                </c:pt>
                <c:pt idx="3">
                  <c:v>2.2470759000000005</c:v>
                </c:pt>
                <c:pt idx="4">
                  <c:v>2.2489357000000005</c:v>
                </c:pt>
                <c:pt idx="5">
                  <c:v>2.2513246999999996</c:v>
                </c:pt>
                <c:pt idx="6">
                  <c:v>2.2542413000000003</c:v>
                </c:pt>
                <c:pt idx="7">
                  <c:v>2.2576833999999995</c:v>
                </c:pt>
                <c:pt idx="8">
                  <c:v>2.2616486000000009</c:v>
                </c:pt>
                <c:pt idx="9">
                  <c:v>2.2661344000000003</c:v>
                </c:pt>
                <c:pt idx="10">
                  <c:v>2.2711375</c:v>
                </c:pt>
                <c:pt idx="11">
                  <c:v>2.2766546999999999</c:v>
                </c:pt>
                <c:pt idx="12">
                  <c:v>2.2826819999999994</c:v>
                </c:pt>
                <c:pt idx="13">
                  <c:v>2.2892153000000004</c:v>
                </c:pt>
                <c:pt idx="14">
                  <c:v>2.2962503000000005</c:v>
                </c:pt>
                <c:pt idx="15">
                  <c:v>2.303782</c:v>
                </c:pt>
                <c:pt idx="16">
                  <c:v>2.3118052999999996</c:v>
                </c:pt>
                <c:pt idx="17">
                  <c:v>2.3203147000000008</c:v>
                </c:pt>
                <c:pt idx="18">
                  <c:v>2.3293043999999998</c:v>
                </c:pt>
                <c:pt idx="19">
                  <c:v>2.3387681000000011</c:v>
                </c:pt>
                <c:pt idx="20">
                  <c:v>2.3486995000000004</c:v>
                </c:pt>
                <c:pt idx="21">
                  <c:v>2.3590917000000005</c:v>
                </c:pt>
                <c:pt idx="22">
                  <c:v>2.3699376000000001</c:v>
                </c:pt>
                <c:pt idx="23">
                  <c:v>2.3812297999999998</c:v>
                </c:pt>
                <c:pt idx="24">
                  <c:v>2.3929605000000009</c:v>
                </c:pt>
                <c:pt idx="25">
                  <c:v>2.4051216000000011</c:v>
                </c:pt>
                <c:pt idx="26">
                  <c:v>2.4177049000000004</c:v>
                </c:pt>
                <c:pt idx="27">
                  <c:v>2.4307017999999996</c:v>
                </c:pt>
                <c:pt idx="28">
                  <c:v>2.4441032000000007</c:v>
                </c:pt>
                <c:pt idx="29">
                  <c:v>2.4579000000000004</c:v>
                </c:pt>
                <c:pt idx="30">
                  <c:v>2.4720829000000002</c:v>
                </c:pt>
                <c:pt idx="31">
                  <c:v>2.4866419999999998</c:v>
                </c:pt>
                <c:pt idx="32">
                  <c:v>2.5015672999999996</c:v>
                </c:pt>
                <c:pt idx="33">
                  <c:v>2.5168487000000006</c:v>
                </c:pt>
                <c:pt idx="34">
                  <c:v>2.5324757000000009</c:v>
                </c:pt>
                <c:pt idx="35">
                  <c:v>2.5484375000000004</c:v>
                </c:pt>
                <c:pt idx="36">
                  <c:v>2.5647233000000007</c:v>
                </c:pt>
                <c:pt idx="37">
                  <c:v>2.5813217999999996</c:v>
                </c:pt>
                <c:pt idx="38">
                  <c:v>2.5982216999999999</c:v>
                </c:pt>
                <c:pt idx="39">
                  <c:v>2.6154114000000011</c:v>
                </c:pt>
                <c:pt idx="40">
                  <c:v>2.6328791999999996</c:v>
                </c:pt>
                <c:pt idx="41">
                  <c:v>2.6506129999999999</c:v>
                </c:pt>
                <c:pt idx="42">
                  <c:v>2.6686005999999995</c:v>
                </c:pt>
                <c:pt idx="43">
                  <c:v>2.6868299000000011</c:v>
                </c:pt>
                <c:pt idx="44">
                  <c:v>2.7052882</c:v>
                </c:pt>
                <c:pt idx="45">
                  <c:v>2.7239629999999995</c:v>
                </c:pt>
                <c:pt idx="46">
                  <c:v>2.7428413000000003</c:v>
                </c:pt>
                <c:pt idx="47">
                  <c:v>2.7619103999999997</c:v>
                </c:pt>
                <c:pt idx="48">
                  <c:v>2.7811570999999997</c:v>
                </c:pt>
                <c:pt idx="49">
                  <c:v>2.8005682000000007</c:v>
                </c:pt>
                <c:pt idx="50">
                  <c:v>2.8201304</c:v>
                </c:pt>
                <c:pt idx="51">
                  <c:v>2.8398304000000003</c:v>
                </c:pt>
                <c:pt idx="52">
                  <c:v>2.8596546000000007</c:v>
                </c:pt>
                <c:pt idx="53">
                  <c:v>2.8795894000000004</c:v>
                </c:pt>
                <c:pt idx="54">
                  <c:v>2.899621100000001</c:v>
                </c:pt>
                <c:pt idx="55">
                  <c:v>2.9197360999999997</c:v>
                </c:pt>
                <c:pt idx="56">
                  <c:v>2.9399206000000007</c:v>
                </c:pt>
                <c:pt idx="57">
                  <c:v>2.9601606999999994</c:v>
                </c:pt>
                <c:pt idx="58">
                  <c:v>2.9804425000000005</c:v>
                </c:pt>
                <c:pt idx="59">
                  <c:v>3.0007522000000009</c:v>
                </c:pt>
                <c:pt idx="60">
                  <c:v>3.0210758000000002</c:v>
                </c:pt>
                <c:pt idx="61">
                  <c:v>3.0413993999999995</c:v>
                </c:pt>
                <c:pt idx="62">
                  <c:v>3.0617090999999999</c:v>
                </c:pt>
                <c:pt idx="63">
                  <c:v>3.081990900000001</c:v>
                </c:pt>
                <c:pt idx="64">
                  <c:v>3.1022309999999997</c:v>
                </c:pt>
                <c:pt idx="65">
                  <c:v>3.1224153999999995</c:v>
                </c:pt>
                <c:pt idx="66">
                  <c:v>3.1425304000000001</c:v>
                </c:pt>
                <c:pt idx="67">
                  <c:v>3.1625622</c:v>
                </c:pt>
                <c:pt idx="68">
                  <c:v>3.1824969999999997</c:v>
                </c:pt>
                <c:pt idx="69">
                  <c:v>3.2023212000000001</c:v>
                </c:pt>
                <c:pt idx="70">
                  <c:v>3.222021100000001</c:v>
                </c:pt>
                <c:pt idx="71">
                  <c:v>3.2415833999999997</c:v>
                </c:pt>
                <c:pt idx="72">
                  <c:v>3.2609945000000007</c:v>
                </c:pt>
                <c:pt idx="73">
                  <c:v>3.2802412000000007</c:v>
                </c:pt>
                <c:pt idx="74">
                  <c:v>3.2993102000000007</c:v>
                </c:pt>
                <c:pt idx="75">
                  <c:v>3.3181886000000009</c:v>
                </c:pt>
                <c:pt idx="76">
                  <c:v>3.336863300000001</c:v>
                </c:pt>
                <c:pt idx="77">
                  <c:v>3.3553217000000011</c:v>
                </c:pt>
                <c:pt idx="78">
                  <c:v>3.3735508999999997</c:v>
                </c:pt>
                <c:pt idx="79">
                  <c:v>3.3915386000000005</c:v>
                </c:pt>
                <c:pt idx="80">
                  <c:v>3.4092724000000008</c:v>
                </c:pt>
                <c:pt idx="81">
                  <c:v>3.4267401</c:v>
                </c:pt>
                <c:pt idx="82">
                  <c:v>3.4439298000000012</c:v>
                </c:pt>
                <c:pt idx="83">
                  <c:v>3.4608296999999997</c:v>
                </c:pt>
                <c:pt idx="84">
                  <c:v>3.4774282999999997</c:v>
                </c:pt>
                <c:pt idx="85">
                  <c:v>3.4937140000000007</c:v>
                </c:pt>
                <c:pt idx="86">
                  <c:v>3.5096758999999995</c:v>
                </c:pt>
                <c:pt idx="87">
                  <c:v>3.5253028000000004</c:v>
                </c:pt>
                <c:pt idx="88">
                  <c:v>3.5405841999999996</c:v>
                </c:pt>
                <c:pt idx="89">
                  <c:v>3.5555096000000006</c:v>
                </c:pt>
                <c:pt idx="90">
                  <c:v>3.5700687000000002</c:v>
                </c:pt>
                <c:pt idx="91">
                  <c:v>3.5842515000000006</c:v>
                </c:pt>
                <c:pt idx="92">
                  <c:v>3.5980483999999997</c:v>
                </c:pt>
                <c:pt idx="93">
                  <c:v>3.6114498000000008</c:v>
                </c:pt>
                <c:pt idx="94">
                  <c:v>3.6244466000000006</c:v>
                </c:pt>
                <c:pt idx="95">
                  <c:v>3.6370298999999999</c:v>
                </c:pt>
                <c:pt idx="96">
                  <c:v>3.6491910999999995</c:v>
                </c:pt>
                <c:pt idx="97">
                  <c:v>3.6609217000000012</c:v>
                </c:pt>
                <c:pt idx="98">
                  <c:v>3.6722139000000009</c:v>
                </c:pt>
                <c:pt idx="99">
                  <c:v>3.6830598000000005</c:v>
                </c:pt>
                <c:pt idx="100">
                  <c:v>3.6934520000000006</c:v>
                </c:pt>
                <c:pt idx="101">
                  <c:v>3.7033833999999999</c:v>
                </c:pt>
                <c:pt idx="102">
                  <c:v>3.7128472000000006</c:v>
                </c:pt>
                <c:pt idx="103">
                  <c:v>3.7218368999999996</c:v>
                </c:pt>
                <c:pt idx="104">
                  <c:v>3.7303463000000008</c:v>
                </c:pt>
                <c:pt idx="105">
                  <c:v>3.7383696000000004</c:v>
                </c:pt>
                <c:pt idx="106">
                  <c:v>3.7459012999999999</c:v>
                </c:pt>
                <c:pt idx="107">
                  <c:v>3.7529362000000006</c:v>
                </c:pt>
                <c:pt idx="108">
                  <c:v>3.759469600000001</c:v>
                </c:pt>
                <c:pt idx="109">
                  <c:v>3.7654969000000005</c:v>
                </c:pt>
                <c:pt idx="110">
                  <c:v>3.771014000000001</c:v>
                </c:pt>
                <c:pt idx="111">
                  <c:v>3.7760172000000001</c:v>
                </c:pt>
                <c:pt idx="112">
                  <c:v>3.7805029000000001</c:v>
                </c:pt>
                <c:pt idx="113">
                  <c:v>3.7844682000000009</c:v>
                </c:pt>
                <c:pt idx="114">
                  <c:v>3.7879103000000001</c:v>
                </c:pt>
                <c:pt idx="115">
                  <c:v>3.7908267999999996</c:v>
                </c:pt>
                <c:pt idx="116">
                  <c:v>3.7932158000000005</c:v>
                </c:pt>
                <c:pt idx="117">
                  <c:v>3.7950756000000005</c:v>
                </c:pt>
                <c:pt idx="118">
                  <c:v>3.796405</c:v>
                </c:pt>
                <c:pt idx="119">
                  <c:v>3.7972029000000003</c:v>
                </c:pt>
                <c:pt idx="120">
                  <c:v>3.7974689999999995</c:v>
                </c:pt>
                <c:pt idx="121">
                  <c:v>3.7972029000000003</c:v>
                </c:pt>
                <c:pt idx="122">
                  <c:v>3.796405</c:v>
                </c:pt>
                <c:pt idx="123">
                  <c:v>3.7950756000000005</c:v>
                </c:pt>
                <c:pt idx="124">
                  <c:v>3.7932158000000005</c:v>
                </c:pt>
                <c:pt idx="125">
                  <c:v>3.7908267999999996</c:v>
                </c:pt>
                <c:pt idx="126">
                  <c:v>3.7879103000000001</c:v>
                </c:pt>
                <c:pt idx="127">
                  <c:v>3.7844682000000009</c:v>
                </c:pt>
                <c:pt idx="128">
                  <c:v>3.7805029000000001</c:v>
                </c:pt>
                <c:pt idx="129">
                  <c:v>3.7760172000000001</c:v>
                </c:pt>
                <c:pt idx="130">
                  <c:v>3.771014000000001</c:v>
                </c:pt>
                <c:pt idx="131">
                  <c:v>3.7654969000000005</c:v>
                </c:pt>
                <c:pt idx="132">
                  <c:v>3.759469600000001</c:v>
                </c:pt>
                <c:pt idx="133">
                  <c:v>3.7529362000000006</c:v>
                </c:pt>
                <c:pt idx="134">
                  <c:v>3.7459012999999999</c:v>
                </c:pt>
                <c:pt idx="135">
                  <c:v>3.7383696000000004</c:v>
                </c:pt>
                <c:pt idx="136">
                  <c:v>3.7303463000000008</c:v>
                </c:pt>
                <c:pt idx="137">
                  <c:v>3.7218368999999996</c:v>
                </c:pt>
                <c:pt idx="138">
                  <c:v>3.7128472000000006</c:v>
                </c:pt>
                <c:pt idx="139">
                  <c:v>3.7033833999999999</c:v>
                </c:pt>
                <c:pt idx="140">
                  <c:v>3.6934520000000006</c:v>
                </c:pt>
                <c:pt idx="141">
                  <c:v>3.6830598000000005</c:v>
                </c:pt>
                <c:pt idx="142">
                  <c:v>3.6722139000000009</c:v>
                </c:pt>
                <c:pt idx="143">
                  <c:v>3.6609217000000012</c:v>
                </c:pt>
                <c:pt idx="144">
                  <c:v>3.6491910999999995</c:v>
                </c:pt>
                <c:pt idx="145">
                  <c:v>3.6370298999999999</c:v>
                </c:pt>
                <c:pt idx="146">
                  <c:v>3.6244466000000006</c:v>
                </c:pt>
                <c:pt idx="147">
                  <c:v>3.6114498000000008</c:v>
                </c:pt>
                <c:pt idx="148">
                  <c:v>3.5980483999999997</c:v>
                </c:pt>
                <c:pt idx="149">
                  <c:v>3.5842515000000006</c:v>
                </c:pt>
                <c:pt idx="150">
                  <c:v>3.5700687000000002</c:v>
                </c:pt>
                <c:pt idx="151">
                  <c:v>3.5555096000000006</c:v>
                </c:pt>
                <c:pt idx="152">
                  <c:v>3.5405841999999996</c:v>
                </c:pt>
                <c:pt idx="153">
                  <c:v>3.5253028000000004</c:v>
                </c:pt>
                <c:pt idx="154">
                  <c:v>3.5096758999999995</c:v>
                </c:pt>
                <c:pt idx="155">
                  <c:v>3.4937140000000007</c:v>
                </c:pt>
                <c:pt idx="156">
                  <c:v>3.4774282999999997</c:v>
                </c:pt>
                <c:pt idx="157">
                  <c:v>3.4608296999999997</c:v>
                </c:pt>
                <c:pt idx="158">
                  <c:v>3.4439298000000012</c:v>
                </c:pt>
                <c:pt idx="159">
                  <c:v>3.4267401</c:v>
                </c:pt>
                <c:pt idx="160">
                  <c:v>3.4092724000000008</c:v>
                </c:pt>
                <c:pt idx="161">
                  <c:v>3.3915386000000005</c:v>
                </c:pt>
                <c:pt idx="162">
                  <c:v>3.3735508999999997</c:v>
                </c:pt>
                <c:pt idx="163">
                  <c:v>3.3553217000000011</c:v>
                </c:pt>
                <c:pt idx="164">
                  <c:v>3.336863300000001</c:v>
                </c:pt>
                <c:pt idx="165">
                  <c:v>3.3181886000000009</c:v>
                </c:pt>
                <c:pt idx="166">
                  <c:v>3.2993102000000007</c:v>
                </c:pt>
                <c:pt idx="167">
                  <c:v>3.2802412000000007</c:v>
                </c:pt>
                <c:pt idx="168">
                  <c:v>3.2609945000000007</c:v>
                </c:pt>
                <c:pt idx="169">
                  <c:v>3.2415833999999997</c:v>
                </c:pt>
                <c:pt idx="170">
                  <c:v>3.222021100000001</c:v>
                </c:pt>
                <c:pt idx="171">
                  <c:v>3.2023212000000001</c:v>
                </c:pt>
                <c:pt idx="172">
                  <c:v>3.1824969999999997</c:v>
                </c:pt>
                <c:pt idx="173">
                  <c:v>3.1625622</c:v>
                </c:pt>
                <c:pt idx="174">
                  <c:v>3.1425304000000001</c:v>
                </c:pt>
                <c:pt idx="175">
                  <c:v>3.1224153999999995</c:v>
                </c:pt>
                <c:pt idx="176">
                  <c:v>3.1022309999999997</c:v>
                </c:pt>
                <c:pt idx="177">
                  <c:v>3.081990900000001</c:v>
                </c:pt>
                <c:pt idx="178">
                  <c:v>3.0617090999999999</c:v>
                </c:pt>
                <c:pt idx="179">
                  <c:v>3.0413993999999995</c:v>
                </c:pt>
                <c:pt idx="180">
                  <c:v>3.0210758000000002</c:v>
                </c:pt>
                <c:pt idx="181">
                  <c:v>3.0007522000000009</c:v>
                </c:pt>
                <c:pt idx="182">
                  <c:v>2.9804425000000005</c:v>
                </c:pt>
                <c:pt idx="183">
                  <c:v>2.9601606999999994</c:v>
                </c:pt>
                <c:pt idx="184">
                  <c:v>2.9399206000000007</c:v>
                </c:pt>
                <c:pt idx="185">
                  <c:v>2.9197360999999997</c:v>
                </c:pt>
                <c:pt idx="186">
                  <c:v>2.899621100000001</c:v>
                </c:pt>
                <c:pt idx="187">
                  <c:v>2.8795894000000004</c:v>
                </c:pt>
                <c:pt idx="188">
                  <c:v>2.8596546000000007</c:v>
                </c:pt>
                <c:pt idx="189">
                  <c:v>2.8398304000000003</c:v>
                </c:pt>
                <c:pt idx="190">
                  <c:v>2.8201304</c:v>
                </c:pt>
                <c:pt idx="191">
                  <c:v>2.8005682000000007</c:v>
                </c:pt>
                <c:pt idx="192">
                  <c:v>2.7811570999999997</c:v>
                </c:pt>
                <c:pt idx="193">
                  <c:v>2.7619103999999997</c:v>
                </c:pt>
                <c:pt idx="194">
                  <c:v>2.7428413000000003</c:v>
                </c:pt>
                <c:pt idx="195">
                  <c:v>2.7239629999999995</c:v>
                </c:pt>
                <c:pt idx="196">
                  <c:v>2.7052882</c:v>
                </c:pt>
                <c:pt idx="197">
                  <c:v>2.6868299000000011</c:v>
                </c:pt>
                <c:pt idx="198">
                  <c:v>2.6686005999999995</c:v>
                </c:pt>
                <c:pt idx="199">
                  <c:v>2.6506129999999999</c:v>
                </c:pt>
                <c:pt idx="200">
                  <c:v>2.6328791999999996</c:v>
                </c:pt>
                <c:pt idx="201">
                  <c:v>2.6154114000000011</c:v>
                </c:pt>
                <c:pt idx="202">
                  <c:v>2.5982216999999999</c:v>
                </c:pt>
                <c:pt idx="203">
                  <c:v>2.5813217999999996</c:v>
                </c:pt>
                <c:pt idx="204">
                  <c:v>2.5647233000000007</c:v>
                </c:pt>
                <c:pt idx="205">
                  <c:v>2.5484375000000004</c:v>
                </c:pt>
                <c:pt idx="206">
                  <c:v>2.5324757000000009</c:v>
                </c:pt>
                <c:pt idx="207">
                  <c:v>2.5168487000000006</c:v>
                </c:pt>
                <c:pt idx="208">
                  <c:v>2.5015672999999996</c:v>
                </c:pt>
                <c:pt idx="209">
                  <c:v>2.4866419999999998</c:v>
                </c:pt>
                <c:pt idx="210">
                  <c:v>2.4720829000000002</c:v>
                </c:pt>
                <c:pt idx="211">
                  <c:v>2.4579000000000004</c:v>
                </c:pt>
                <c:pt idx="212">
                  <c:v>2.4441032000000007</c:v>
                </c:pt>
                <c:pt idx="213">
                  <c:v>2.4307017999999996</c:v>
                </c:pt>
                <c:pt idx="214">
                  <c:v>2.4177049000000004</c:v>
                </c:pt>
                <c:pt idx="215">
                  <c:v>2.4051216000000011</c:v>
                </c:pt>
                <c:pt idx="216">
                  <c:v>2.3929605000000009</c:v>
                </c:pt>
                <c:pt idx="217">
                  <c:v>2.3812297999999998</c:v>
                </c:pt>
                <c:pt idx="218">
                  <c:v>2.3699376000000001</c:v>
                </c:pt>
                <c:pt idx="219">
                  <c:v>2.3590917000000005</c:v>
                </c:pt>
                <c:pt idx="220">
                  <c:v>2.3486995000000004</c:v>
                </c:pt>
                <c:pt idx="221">
                  <c:v>2.3387681000000011</c:v>
                </c:pt>
                <c:pt idx="222">
                  <c:v>2.3293043999999998</c:v>
                </c:pt>
                <c:pt idx="223">
                  <c:v>2.3203147000000008</c:v>
                </c:pt>
                <c:pt idx="224">
                  <c:v>2.3118052999999996</c:v>
                </c:pt>
                <c:pt idx="225">
                  <c:v>2.303782</c:v>
                </c:pt>
                <c:pt idx="226">
                  <c:v>2.2962503000000005</c:v>
                </c:pt>
                <c:pt idx="227">
                  <c:v>2.2892153000000004</c:v>
                </c:pt>
                <c:pt idx="228">
                  <c:v>2.2826819999999994</c:v>
                </c:pt>
                <c:pt idx="229">
                  <c:v>2.2766546999999999</c:v>
                </c:pt>
                <c:pt idx="230">
                  <c:v>2.2711375</c:v>
                </c:pt>
                <c:pt idx="231">
                  <c:v>2.2661344000000003</c:v>
                </c:pt>
                <c:pt idx="232">
                  <c:v>2.2616486000000009</c:v>
                </c:pt>
                <c:pt idx="233">
                  <c:v>2.2576833999999995</c:v>
                </c:pt>
                <c:pt idx="234">
                  <c:v>2.2542413000000003</c:v>
                </c:pt>
                <c:pt idx="235">
                  <c:v>2.2513246999999996</c:v>
                </c:pt>
                <c:pt idx="236">
                  <c:v>2.2489357000000005</c:v>
                </c:pt>
                <c:pt idx="237">
                  <c:v>2.2470759000000005</c:v>
                </c:pt>
                <c:pt idx="238">
                  <c:v>2.2457466000000004</c:v>
                </c:pt>
                <c:pt idx="239">
                  <c:v>2.2449486000000007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Ekxy!$M$1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Ekxy!$M$2:$M$241</c:f>
              <c:numCache>
                <c:formatCode>General</c:formatCode>
                <c:ptCount val="240"/>
                <c:pt idx="0">
                  <c:v>-3.7974689999999995</c:v>
                </c:pt>
                <c:pt idx="1">
                  <c:v>-3.7972029000000003</c:v>
                </c:pt>
                <c:pt idx="2">
                  <c:v>-3.796405</c:v>
                </c:pt>
                <c:pt idx="3">
                  <c:v>-3.7950756000000005</c:v>
                </c:pt>
                <c:pt idx="4">
                  <c:v>-3.7932158000000005</c:v>
                </c:pt>
                <c:pt idx="5">
                  <c:v>-3.7908267999999996</c:v>
                </c:pt>
                <c:pt idx="6">
                  <c:v>-3.7879103000000001</c:v>
                </c:pt>
                <c:pt idx="7">
                  <c:v>-3.7844682000000009</c:v>
                </c:pt>
                <c:pt idx="8">
                  <c:v>-3.7805029000000001</c:v>
                </c:pt>
                <c:pt idx="9">
                  <c:v>-3.7760172000000001</c:v>
                </c:pt>
                <c:pt idx="10">
                  <c:v>-3.771014000000001</c:v>
                </c:pt>
                <c:pt idx="11">
                  <c:v>-3.7654969000000005</c:v>
                </c:pt>
                <c:pt idx="12">
                  <c:v>-3.759469600000001</c:v>
                </c:pt>
                <c:pt idx="13">
                  <c:v>-3.7529362000000006</c:v>
                </c:pt>
                <c:pt idx="14">
                  <c:v>-3.7459012999999999</c:v>
                </c:pt>
                <c:pt idx="15">
                  <c:v>-3.7383696000000004</c:v>
                </c:pt>
                <c:pt idx="16">
                  <c:v>-3.7303463000000008</c:v>
                </c:pt>
                <c:pt idx="17">
                  <c:v>-3.7218368999999996</c:v>
                </c:pt>
                <c:pt idx="18">
                  <c:v>-3.7128472000000006</c:v>
                </c:pt>
                <c:pt idx="19">
                  <c:v>-3.7033833999999999</c:v>
                </c:pt>
                <c:pt idx="20">
                  <c:v>-3.6934520000000006</c:v>
                </c:pt>
                <c:pt idx="21">
                  <c:v>-3.6830598000000005</c:v>
                </c:pt>
                <c:pt idx="22">
                  <c:v>-3.6722139000000009</c:v>
                </c:pt>
                <c:pt idx="23">
                  <c:v>-3.6609217000000012</c:v>
                </c:pt>
                <c:pt idx="24">
                  <c:v>-3.6491910999999995</c:v>
                </c:pt>
                <c:pt idx="25">
                  <c:v>-3.6370298999999999</c:v>
                </c:pt>
                <c:pt idx="26">
                  <c:v>-3.6244466000000006</c:v>
                </c:pt>
                <c:pt idx="27">
                  <c:v>-3.6114498000000008</c:v>
                </c:pt>
                <c:pt idx="28">
                  <c:v>-3.5980483999999997</c:v>
                </c:pt>
                <c:pt idx="29">
                  <c:v>-3.5842515000000006</c:v>
                </c:pt>
                <c:pt idx="30">
                  <c:v>-3.5700687000000002</c:v>
                </c:pt>
                <c:pt idx="31">
                  <c:v>-3.5555096000000006</c:v>
                </c:pt>
                <c:pt idx="32">
                  <c:v>-3.5405841999999996</c:v>
                </c:pt>
                <c:pt idx="33">
                  <c:v>-3.5253028000000004</c:v>
                </c:pt>
                <c:pt idx="34">
                  <c:v>-3.5096758999999995</c:v>
                </c:pt>
                <c:pt idx="35">
                  <c:v>-3.4937140000000007</c:v>
                </c:pt>
                <c:pt idx="36">
                  <c:v>-3.4774282999999997</c:v>
                </c:pt>
                <c:pt idx="37">
                  <c:v>-3.4608296999999997</c:v>
                </c:pt>
                <c:pt idx="38">
                  <c:v>-3.4439298000000012</c:v>
                </c:pt>
                <c:pt idx="39">
                  <c:v>-3.4267401</c:v>
                </c:pt>
                <c:pt idx="40">
                  <c:v>-3.4092724000000008</c:v>
                </c:pt>
                <c:pt idx="41">
                  <c:v>-3.3915386000000005</c:v>
                </c:pt>
                <c:pt idx="42">
                  <c:v>-3.3735508999999997</c:v>
                </c:pt>
                <c:pt idx="43">
                  <c:v>-3.3553217000000011</c:v>
                </c:pt>
                <c:pt idx="44">
                  <c:v>-3.336863300000001</c:v>
                </c:pt>
                <c:pt idx="45">
                  <c:v>-3.3181886000000009</c:v>
                </c:pt>
                <c:pt idx="46">
                  <c:v>-3.2993102000000007</c:v>
                </c:pt>
                <c:pt idx="47">
                  <c:v>-3.2802412000000007</c:v>
                </c:pt>
                <c:pt idx="48">
                  <c:v>-3.2609945000000007</c:v>
                </c:pt>
                <c:pt idx="49">
                  <c:v>-3.2415833999999997</c:v>
                </c:pt>
                <c:pt idx="50">
                  <c:v>-3.222021100000001</c:v>
                </c:pt>
                <c:pt idx="51">
                  <c:v>-3.2023212000000001</c:v>
                </c:pt>
                <c:pt idx="52">
                  <c:v>-3.1824969999999997</c:v>
                </c:pt>
                <c:pt idx="53">
                  <c:v>-3.1625622</c:v>
                </c:pt>
                <c:pt idx="54">
                  <c:v>-3.1425304000000001</c:v>
                </c:pt>
                <c:pt idx="55">
                  <c:v>-3.1224153999999995</c:v>
                </c:pt>
                <c:pt idx="56">
                  <c:v>-3.1022309999999997</c:v>
                </c:pt>
                <c:pt idx="57">
                  <c:v>-3.081990900000001</c:v>
                </c:pt>
                <c:pt idx="58">
                  <c:v>-3.0617090999999999</c:v>
                </c:pt>
                <c:pt idx="59">
                  <c:v>-3.0413993999999995</c:v>
                </c:pt>
                <c:pt idx="60">
                  <c:v>-3.0210758000000002</c:v>
                </c:pt>
                <c:pt idx="61">
                  <c:v>-3.0007522000000009</c:v>
                </c:pt>
                <c:pt idx="62">
                  <c:v>-2.9804425000000005</c:v>
                </c:pt>
                <c:pt idx="63">
                  <c:v>-2.9601606999999994</c:v>
                </c:pt>
                <c:pt idx="64">
                  <c:v>-2.9399206000000007</c:v>
                </c:pt>
                <c:pt idx="65">
                  <c:v>-2.9197360999999997</c:v>
                </c:pt>
                <c:pt idx="66">
                  <c:v>-2.899621100000001</c:v>
                </c:pt>
                <c:pt idx="67">
                  <c:v>-2.8795894000000004</c:v>
                </c:pt>
                <c:pt idx="68">
                  <c:v>-2.8596546000000007</c:v>
                </c:pt>
                <c:pt idx="69">
                  <c:v>-2.8398304000000003</c:v>
                </c:pt>
                <c:pt idx="70">
                  <c:v>-2.8201304</c:v>
                </c:pt>
                <c:pt idx="71">
                  <c:v>-2.8005682000000007</c:v>
                </c:pt>
                <c:pt idx="72">
                  <c:v>-2.7811570999999997</c:v>
                </c:pt>
                <c:pt idx="73">
                  <c:v>-2.7619103999999997</c:v>
                </c:pt>
                <c:pt idx="74">
                  <c:v>-2.7428413000000003</c:v>
                </c:pt>
                <c:pt idx="75">
                  <c:v>-2.7239629999999995</c:v>
                </c:pt>
                <c:pt idx="76">
                  <c:v>-2.7052882</c:v>
                </c:pt>
                <c:pt idx="77">
                  <c:v>-2.6868299000000011</c:v>
                </c:pt>
                <c:pt idx="78">
                  <c:v>-2.6686005999999995</c:v>
                </c:pt>
                <c:pt idx="79">
                  <c:v>-2.6506129999999999</c:v>
                </c:pt>
                <c:pt idx="80">
                  <c:v>-2.6328791999999996</c:v>
                </c:pt>
                <c:pt idx="81">
                  <c:v>-2.6154114000000011</c:v>
                </c:pt>
                <c:pt idx="82">
                  <c:v>-2.5982216999999999</c:v>
                </c:pt>
                <c:pt idx="83">
                  <c:v>-2.5813217999999996</c:v>
                </c:pt>
                <c:pt idx="84">
                  <c:v>-2.5647233000000007</c:v>
                </c:pt>
                <c:pt idx="85">
                  <c:v>-2.5484375000000004</c:v>
                </c:pt>
                <c:pt idx="86">
                  <c:v>-2.5324757000000009</c:v>
                </c:pt>
                <c:pt idx="87">
                  <c:v>-2.5168487000000006</c:v>
                </c:pt>
                <c:pt idx="88">
                  <c:v>-2.5015672999999996</c:v>
                </c:pt>
                <c:pt idx="89">
                  <c:v>-2.4866419999999998</c:v>
                </c:pt>
                <c:pt idx="90">
                  <c:v>-2.4720829000000002</c:v>
                </c:pt>
                <c:pt idx="91">
                  <c:v>-2.4579000000000004</c:v>
                </c:pt>
                <c:pt idx="92">
                  <c:v>-2.4441032000000007</c:v>
                </c:pt>
                <c:pt idx="93">
                  <c:v>-2.4307017999999996</c:v>
                </c:pt>
                <c:pt idx="94">
                  <c:v>-2.4177049000000004</c:v>
                </c:pt>
                <c:pt idx="95">
                  <c:v>-2.4051216000000011</c:v>
                </c:pt>
                <c:pt idx="96">
                  <c:v>-2.3929605000000009</c:v>
                </c:pt>
                <c:pt idx="97">
                  <c:v>-2.3812297999999998</c:v>
                </c:pt>
                <c:pt idx="98">
                  <c:v>-2.3699376000000001</c:v>
                </c:pt>
                <c:pt idx="99">
                  <c:v>-2.3590917000000005</c:v>
                </c:pt>
                <c:pt idx="100">
                  <c:v>-2.3486995000000004</c:v>
                </c:pt>
                <c:pt idx="101">
                  <c:v>-2.3387681000000011</c:v>
                </c:pt>
                <c:pt idx="102">
                  <c:v>-2.3293043999999998</c:v>
                </c:pt>
                <c:pt idx="103">
                  <c:v>-2.3203147000000008</c:v>
                </c:pt>
                <c:pt idx="104">
                  <c:v>-2.3118052999999996</c:v>
                </c:pt>
                <c:pt idx="105">
                  <c:v>-2.303782</c:v>
                </c:pt>
                <c:pt idx="106">
                  <c:v>-2.2962503000000005</c:v>
                </c:pt>
                <c:pt idx="107">
                  <c:v>-2.2892153000000004</c:v>
                </c:pt>
                <c:pt idx="108">
                  <c:v>-2.2826819999999994</c:v>
                </c:pt>
                <c:pt idx="109">
                  <c:v>-2.2766546999999999</c:v>
                </c:pt>
                <c:pt idx="110">
                  <c:v>-2.2711375</c:v>
                </c:pt>
                <c:pt idx="111">
                  <c:v>-2.2661344000000003</c:v>
                </c:pt>
                <c:pt idx="112">
                  <c:v>-2.2616486000000009</c:v>
                </c:pt>
                <c:pt idx="113">
                  <c:v>-2.2576833999999995</c:v>
                </c:pt>
                <c:pt idx="114">
                  <c:v>-2.2542413000000003</c:v>
                </c:pt>
                <c:pt idx="115">
                  <c:v>-2.2513246999999996</c:v>
                </c:pt>
                <c:pt idx="116">
                  <c:v>-2.2489357000000005</c:v>
                </c:pt>
                <c:pt idx="117">
                  <c:v>-2.2470759000000005</c:v>
                </c:pt>
                <c:pt idx="118">
                  <c:v>-2.2457466000000004</c:v>
                </c:pt>
                <c:pt idx="119">
                  <c:v>-2.2449486000000007</c:v>
                </c:pt>
                <c:pt idx="120">
                  <c:v>-2.2446826000000009</c:v>
                </c:pt>
                <c:pt idx="121">
                  <c:v>-2.2449486000000007</c:v>
                </c:pt>
                <c:pt idx="122">
                  <c:v>-2.2457466000000004</c:v>
                </c:pt>
                <c:pt idx="123">
                  <c:v>-2.2470759000000005</c:v>
                </c:pt>
                <c:pt idx="124">
                  <c:v>-2.2489357000000005</c:v>
                </c:pt>
                <c:pt idx="125">
                  <c:v>-2.2513246999999996</c:v>
                </c:pt>
                <c:pt idx="126">
                  <c:v>-2.2542413000000003</c:v>
                </c:pt>
                <c:pt idx="127">
                  <c:v>-2.2576833999999995</c:v>
                </c:pt>
                <c:pt idx="128">
                  <c:v>-2.2616486000000009</c:v>
                </c:pt>
                <c:pt idx="129">
                  <c:v>-2.2661344000000003</c:v>
                </c:pt>
                <c:pt idx="130">
                  <c:v>-2.2711375</c:v>
                </c:pt>
                <c:pt idx="131">
                  <c:v>-2.2766546999999999</c:v>
                </c:pt>
                <c:pt idx="132">
                  <c:v>-2.2826819999999994</c:v>
                </c:pt>
                <c:pt idx="133">
                  <c:v>-2.2892153000000004</c:v>
                </c:pt>
                <c:pt idx="134">
                  <c:v>-2.2962503000000005</c:v>
                </c:pt>
                <c:pt idx="135">
                  <c:v>-2.303782</c:v>
                </c:pt>
                <c:pt idx="136">
                  <c:v>-2.3118052999999996</c:v>
                </c:pt>
                <c:pt idx="137">
                  <c:v>-2.3203147000000008</c:v>
                </c:pt>
                <c:pt idx="138">
                  <c:v>-2.3293043999999998</c:v>
                </c:pt>
                <c:pt idx="139">
                  <c:v>-2.3387681000000011</c:v>
                </c:pt>
                <c:pt idx="140">
                  <c:v>-2.3486995000000004</c:v>
                </c:pt>
                <c:pt idx="141">
                  <c:v>-2.3590917000000005</c:v>
                </c:pt>
                <c:pt idx="142">
                  <c:v>-2.3699376000000001</c:v>
                </c:pt>
                <c:pt idx="143">
                  <c:v>-2.3812297999999998</c:v>
                </c:pt>
                <c:pt idx="144">
                  <c:v>-2.3929605000000009</c:v>
                </c:pt>
                <c:pt idx="145">
                  <c:v>-2.4051216000000011</c:v>
                </c:pt>
                <c:pt idx="146">
                  <c:v>-2.4177049000000004</c:v>
                </c:pt>
                <c:pt idx="147">
                  <c:v>-2.4307017999999996</c:v>
                </c:pt>
                <c:pt idx="148">
                  <c:v>-2.4441032000000007</c:v>
                </c:pt>
                <c:pt idx="149">
                  <c:v>-2.4579000000000004</c:v>
                </c:pt>
                <c:pt idx="150">
                  <c:v>-2.4720829000000002</c:v>
                </c:pt>
                <c:pt idx="151">
                  <c:v>-2.4866419999999998</c:v>
                </c:pt>
                <c:pt idx="152">
                  <c:v>-2.5015672999999996</c:v>
                </c:pt>
                <c:pt idx="153">
                  <c:v>-2.5168487000000006</c:v>
                </c:pt>
                <c:pt idx="154">
                  <c:v>-2.5324757000000009</c:v>
                </c:pt>
                <c:pt idx="155">
                  <c:v>-2.5484375000000004</c:v>
                </c:pt>
                <c:pt idx="156">
                  <c:v>-2.5647233000000007</c:v>
                </c:pt>
                <c:pt idx="157">
                  <c:v>-2.5813217999999996</c:v>
                </c:pt>
                <c:pt idx="158">
                  <c:v>-2.5982216999999999</c:v>
                </c:pt>
                <c:pt idx="159">
                  <c:v>-2.6154114000000011</c:v>
                </c:pt>
                <c:pt idx="160">
                  <c:v>-2.6328791999999996</c:v>
                </c:pt>
                <c:pt idx="161">
                  <c:v>-2.6506129999999999</c:v>
                </c:pt>
                <c:pt idx="162">
                  <c:v>-2.6686005999999995</c:v>
                </c:pt>
                <c:pt idx="163">
                  <c:v>-2.6868299000000011</c:v>
                </c:pt>
                <c:pt idx="164">
                  <c:v>-2.7052882</c:v>
                </c:pt>
                <c:pt idx="165">
                  <c:v>-2.7239629999999995</c:v>
                </c:pt>
                <c:pt idx="166">
                  <c:v>-2.7428413000000003</c:v>
                </c:pt>
                <c:pt idx="167">
                  <c:v>-2.7619103999999997</c:v>
                </c:pt>
                <c:pt idx="168">
                  <c:v>-2.7811570999999997</c:v>
                </c:pt>
                <c:pt idx="169">
                  <c:v>-2.8005682000000007</c:v>
                </c:pt>
                <c:pt idx="170">
                  <c:v>-2.8201304</c:v>
                </c:pt>
                <c:pt idx="171">
                  <c:v>-2.8398304000000003</c:v>
                </c:pt>
                <c:pt idx="172">
                  <c:v>-2.8596546000000007</c:v>
                </c:pt>
                <c:pt idx="173">
                  <c:v>-2.8795894000000004</c:v>
                </c:pt>
                <c:pt idx="174">
                  <c:v>-2.899621100000001</c:v>
                </c:pt>
                <c:pt idx="175">
                  <c:v>-2.9197360999999997</c:v>
                </c:pt>
                <c:pt idx="176">
                  <c:v>-2.9399206000000007</c:v>
                </c:pt>
                <c:pt idx="177">
                  <c:v>-2.9601606999999994</c:v>
                </c:pt>
                <c:pt idx="178">
                  <c:v>-2.9804425000000005</c:v>
                </c:pt>
                <c:pt idx="179">
                  <c:v>-3.0007522000000009</c:v>
                </c:pt>
                <c:pt idx="180">
                  <c:v>-3.0210758000000002</c:v>
                </c:pt>
                <c:pt idx="181">
                  <c:v>-3.0413993999999995</c:v>
                </c:pt>
                <c:pt idx="182">
                  <c:v>-3.0617090999999999</c:v>
                </c:pt>
                <c:pt idx="183">
                  <c:v>-3.081990900000001</c:v>
                </c:pt>
                <c:pt idx="184">
                  <c:v>-3.1022309999999997</c:v>
                </c:pt>
                <c:pt idx="185">
                  <c:v>-3.1224153999999995</c:v>
                </c:pt>
                <c:pt idx="186">
                  <c:v>-3.1425304000000001</c:v>
                </c:pt>
                <c:pt idx="187">
                  <c:v>-3.1625622</c:v>
                </c:pt>
                <c:pt idx="188">
                  <c:v>-3.1824969999999997</c:v>
                </c:pt>
                <c:pt idx="189">
                  <c:v>-3.2023212000000001</c:v>
                </c:pt>
                <c:pt idx="190">
                  <c:v>-3.222021100000001</c:v>
                </c:pt>
                <c:pt idx="191">
                  <c:v>-3.2415833999999997</c:v>
                </c:pt>
                <c:pt idx="192">
                  <c:v>-3.2609945000000007</c:v>
                </c:pt>
                <c:pt idx="193">
                  <c:v>-3.2802412000000007</c:v>
                </c:pt>
                <c:pt idx="194">
                  <c:v>-3.2993102000000007</c:v>
                </c:pt>
                <c:pt idx="195">
                  <c:v>-3.3181886000000009</c:v>
                </c:pt>
                <c:pt idx="196">
                  <c:v>-3.336863300000001</c:v>
                </c:pt>
                <c:pt idx="197">
                  <c:v>-3.3553217000000011</c:v>
                </c:pt>
                <c:pt idx="198">
                  <c:v>-3.3735508999999997</c:v>
                </c:pt>
                <c:pt idx="199">
                  <c:v>-3.3915386000000005</c:v>
                </c:pt>
                <c:pt idx="200">
                  <c:v>-3.4092724000000008</c:v>
                </c:pt>
                <c:pt idx="201">
                  <c:v>-3.4267401</c:v>
                </c:pt>
                <c:pt idx="202">
                  <c:v>-3.4439298000000012</c:v>
                </c:pt>
                <c:pt idx="203">
                  <c:v>-3.4608296999999997</c:v>
                </c:pt>
                <c:pt idx="204">
                  <c:v>-3.4774282999999997</c:v>
                </c:pt>
                <c:pt idx="205">
                  <c:v>-3.4937140000000007</c:v>
                </c:pt>
                <c:pt idx="206">
                  <c:v>-3.5096758999999995</c:v>
                </c:pt>
                <c:pt idx="207">
                  <c:v>-3.5253028000000004</c:v>
                </c:pt>
                <c:pt idx="208">
                  <c:v>-3.5405841999999996</c:v>
                </c:pt>
                <c:pt idx="209">
                  <c:v>-3.5555096000000006</c:v>
                </c:pt>
                <c:pt idx="210">
                  <c:v>-3.5700687000000002</c:v>
                </c:pt>
                <c:pt idx="211">
                  <c:v>-3.5842515000000006</c:v>
                </c:pt>
                <c:pt idx="212">
                  <c:v>-3.5980483999999997</c:v>
                </c:pt>
                <c:pt idx="213">
                  <c:v>-3.6114498000000008</c:v>
                </c:pt>
                <c:pt idx="214">
                  <c:v>-3.6244466000000006</c:v>
                </c:pt>
                <c:pt idx="215">
                  <c:v>-3.6370298999999999</c:v>
                </c:pt>
                <c:pt idx="216">
                  <c:v>-3.6491910999999995</c:v>
                </c:pt>
                <c:pt idx="217">
                  <c:v>-3.6609217000000012</c:v>
                </c:pt>
                <c:pt idx="218">
                  <c:v>-3.6722139000000009</c:v>
                </c:pt>
                <c:pt idx="219">
                  <c:v>-3.6830598000000005</c:v>
                </c:pt>
                <c:pt idx="220">
                  <c:v>-3.6934520000000006</c:v>
                </c:pt>
                <c:pt idx="221">
                  <c:v>-3.7033833999999999</c:v>
                </c:pt>
                <c:pt idx="222">
                  <c:v>-3.7128472000000006</c:v>
                </c:pt>
                <c:pt idx="223">
                  <c:v>-3.7218368999999996</c:v>
                </c:pt>
                <c:pt idx="224">
                  <c:v>-3.7303463000000008</c:v>
                </c:pt>
                <c:pt idx="225">
                  <c:v>-3.7383696000000004</c:v>
                </c:pt>
                <c:pt idx="226">
                  <c:v>-3.7459012999999999</c:v>
                </c:pt>
                <c:pt idx="227">
                  <c:v>-3.7529362000000006</c:v>
                </c:pt>
                <c:pt idx="228">
                  <c:v>-3.759469600000001</c:v>
                </c:pt>
                <c:pt idx="229">
                  <c:v>-3.7654969000000005</c:v>
                </c:pt>
                <c:pt idx="230">
                  <c:v>-3.771014000000001</c:v>
                </c:pt>
                <c:pt idx="231">
                  <c:v>-3.7760172000000001</c:v>
                </c:pt>
                <c:pt idx="232">
                  <c:v>-3.7805029000000001</c:v>
                </c:pt>
                <c:pt idx="233">
                  <c:v>-3.7844682000000009</c:v>
                </c:pt>
                <c:pt idx="234">
                  <c:v>-3.7879103000000001</c:v>
                </c:pt>
                <c:pt idx="235">
                  <c:v>-3.7908267999999996</c:v>
                </c:pt>
                <c:pt idx="236">
                  <c:v>-3.7932158000000005</c:v>
                </c:pt>
                <c:pt idx="237">
                  <c:v>-3.7950756000000005</c:v>
                </c:pt>
                <c:pt idx="238">
                  <c:v>-3.796405</c:v>
                </c:pt>
                <c:pt idx="239">
                  <c:v>-3.7972029000000003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ser>
          <c:idx val="4"/>
          <c:order val="4"/>
          <c:tx>
            <c:strRef>
              <c:f>Ekxy!$D$1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Ekxy!$D$2:$D$241</c:f>
              <c:numCache>
                <c:formatCode>General</c:formatCode>
                <c:ptCount val="240"/>
                <c:pt idx="0">
                  <c:v>-26.510795999999999</c:v>
                </c:pt>
                <c:pt idx="1">
                  <c:v>-26.510708999999999</c:v>
                </c:pt>
                <c:pt idx="2">
                  <c:v>-26.510446000000002</c:v>
                </c:pt>
                <c:pt idx="3">
                  <c:v>-26.510007999999999</c:v>
                </c:pt>
                <c:pt idx="4">
                  <c:v>-26.509395000000001</c:v>
                </c:pt>
                <c:pt idx="5">
                  <c:v>-26.508609</c:v>
                </c:pt>
                <c:pt idx="6">
                  <c:v>-26.507649000000001</c:v>
                </c:pt>
                <c:pt idx="7">
                  <c:v>-26.506518</c:v>
                </c:pt>
                <c:pt idx="8">
                  <c:v>-26.505216000000001</c:v>
                </c:pt>
                <c:pt idx="9">
                  <c:v>-26.503744000000001</c:v>
                </c:pt>
                <c:pt idx="10">
                  <c:v>-26.502103999999999</c:v>
                </c:pt>
                <c:pt idx="11">
                  <c:v>-26.500297</c:v>
                </c:pt>
                <c:pt idx="12">
                  <c:v>-26.498327</c:v>
                </c:pt>
                <c:pt idx="13">
                  <c:v>-26.496193999999999</c:v>
                </c:pt>
                <c:pt idx="14">
                  <c:v>-26.4939</c:v>
                </c:pt>
                <c:pt idx="15">
                  <c:v>-26.491448999999999</c:v>
                </c:pt>
                <c:pt idx="16">
                  <c:v>-26.488842999999999</c:v>
                </c:pt>
                <c:pt idx="17">
                  <c:v>-26.486083000000001</c:v>
                </c:pt>
                <c:pt idx="18">
                  <c:v>-26.483174000000002</c:v>
                </c:pt>
                <c:pt idx="19">
                  <c:v>-26.480118000000001</c:v>
                </c:pt>
                <c:pt idx="20">
                  <c:v>-26.476918000000001</c:v>
                </c:pt>
                <c:pt idx="21">
                  <c:v>-26.473576999999999</c:v>
                </c:pt>
                <c:pt idx="22">
                  <c:v>-26.470099000000001</c:v>
                </c:pt>
                <c:pt idx="23">
                  <c:v>-26.466487999999998</c:v>
                </c:pt>
                <c:pt idx="24">
                  <c:v>-26.462745999999999</c:v>
                </c:pt>
                <c:pt idx="25">
                  <c:v>-26.458877000000001</c:v>
                </c:pt>
                <c:pt idx="26">
                  <c:v>-26.454885999999998</c:v>
                </c:pt>
                <c:pt idx="27">
                  <c:v>-26.450776000000001</c:v>
                </c:pt>
                <c:pt idx="28">
                  <c:v>-26.446550999999999</c:v>
                </c:pt>
                <c:pt idx="29">
                  <c:v>-26.442215000000001</c:v>
                </c:pt>
                <c:pt idx="30">
                  <c:v>-26.437773</c:v>
                </c:pt>
                <c:pt idx="31">
                  <c:v>-26.433228</c:v>
                </c:pt>
                <c:pt idx="32">
                  <c:v>-26.428585999999999</c:v>
                </c:pt>
                <c:pt idx="33">
                  <c:v>-26.423849000000001</c:v>
                </c:pt>
                <c:pt idx="34">
                  <c:v>-26.419024</c:v>
                </c:pt>
                <c:pt idx="35">
                  <c:v>-26.414114000000001</c:v>
                </c:pt>
                <c:pt idx="36">
                  <c:v>-26.409123999999998</c:v>
                </c:pt>
                <c:pt idx="37">
                  <c:v>-26.404057999999999</c:v>
                </c:pt>
                <c:pt idx="38">
                  <c:v>-26.398921000000001</c:v>
                </c:pt>
                <c:pt idx="39">
                  <c:v>-26.393718</c:v>
                </c:pt>
                <c:pt idx="40">
                  <c:v>-26.388452999999998</c:v>
                </c:pt>
                <c:pt idx="41">
                  <c:v>-26.383130999999999</c:v>
                </c:pt>
                <c:pt idx="42">
                  <c:v>-26.377756999999999</c:v>
                </c:pt>
                <c:pt idx="43">
                  <c:v>-26.372335</c:v>
                </c:pt>
                <c:pt idx="44">
                  <c:v>-26.366869999999999</c:v>
                </c:pt>
                <c:pt idx="45">
                  <c:v>-26.361367000000001</c:v>
                </c:pt>
                <c:pt idx="46">
                  <c:v>-26.355829</c:v>
                </c:pt>
                <c:pt idx="47">
                  <c:v>-26.350263000000002</c:v>
                </c:pt>
                <c:pt idx="48">
                  <c:v>-26.344673</c:v>
                </c:pt>
                <c:pt idx="49">
                  <c:v>-26.339061999999998</c:v>
                </c:pt>
                <c:pt idx="50">
                  <c:v>-26.333435999999999</c:v>
                </c:pt>
                <c:pt idx="51">
                  <c:v>-26.327798999999999</c:v>
                </c:pt>
                <c:pt idx="52">
                  <c:v>-26.322156</c:v>
                </c:pt>
                <c:pt idx="53">
                  <c:v>-26.316510999999998</c:v>
                </c:pt>
                <c:pt idx="54">
                  <c:v>-26.310867999999999</c:v>
                </c:pt>
                <c:pt idx="55">
                  <c:v>-26.305230999999999</c:v>
                </c:pt>
                <c:pt idx="56">
                  <c:v>-26.299605</c:v>
                </c:pt>
                <c:pt idx="57">
                  <c:v>-26.293994000000001</c:v>
                </c:pt>
                <c:pt idx="58">
                  <c:v>-26.288402000000001</c:v>
                </c:pt>
                <c:pt idx="59">
                  <c:v>-26.282831999999999</c:v>
                </c:pt>
                <c:pt idx="60">
                  <c:v>-26.277290000000001</c:v>
                </c:pt>
                <c:pt idx="61">
                  <c:v>-26.271778000000001</c:v>
                </c:pt>
                <c:pt idx="62">
                  <c:v>-26.266300999999999</c:v>
                </c:pt>
                <c:pt idx="63">
                  <c:v>-26.260860999999998</c:v>
                </c:pt>
                <c:pt idx="64">
                  <c:v>-26.255464</c:v>
                </c:pt>
                <c:pt idx="65">
                  <c:v>-26.250111</c:v>
                </c:pt>
                <c:pt idx="66">
                  <c:v>-26.244807000000002</c:v>
                </c:pt>
                <c:pt idx="67">
                  <c:v>-26.239553999999998</c:v>
                </c:pt>
                <c:pt idx="68">
                  <c:v>-26.234356999999999</c:v>
                </c:pt>
                <c:pt idx="69">
                  <c:v>-26.229217999999999</c:v>
                </c:pt>
                <c:pt idx="70">
                  <c:v>-26.224139000000001</c:v>
                </c:pt>
                <c:pt idx="71">
                  <c:v>-26.219124999999998</c:v>
                </c:pt>
                <c:pt idx="72">
                  <c:v>-26.214178</c:v>
                </c:pt>
                <c:pt idx="73">
                  <c:v>-26.209299999999999</c:v>
                </c:pt>
                <c:pt idx="74">
                  <c:v>-26.204494</c:v>
                </c:pt>
                <c:pt idx="75">
                  <c:v>-26.199763000000001</c:v>
                </c:pt>
                <c:pt idx="76">
                  <c:v>-26.195108999999999</c:v>
                </c:pt>
                <c:pt idx="77">
                  <c:v>-26.190534</c:v>
                </c:pt>
                <c:pt idx="78">
                  <c:v>-26.186040999999999</c:v>
                </c:pt>
                <c:pt idx="79">
                  <c:v>-26.181630999999999</c:v>
                </c:pt>
                <c:pt idx="80">
                  <c:v>-26.177306999999999</c:v>
                </c:pt>
                <c:pt idx="81">
                  <c:v>-26.173071</c:v>
                </c:pt>
                <c:pt idx="82">
                  <c:v>-26.168925000000002</c:v>
                </c:pt>
                <c:pt idx="83">
                  <c:v>-26.164868999999999</c:v>
                </c:pt>
                <c:pt idx="84">
                  <c:v>-26.160907000000002</c:v>
                </c:pt>
                <c:pt idx="85">
                  <c:v>-26.157039000000001</c:v>
                </c:pt>
                <c:pt idx="86">
                  <c:v>-26.153268000000001</c:v>
                </c:pt>
                <c:pt idx="87">
                  <c:v>-26.149592999999999</c:v>
                </c:pt>
                <c:pt idx="88">
                  <c:v>-26.146018000000002</c:v>
                </c:pt>
                <c:pt idx="89">
                  <c:v>-26.142541999999999</c:v>
                </c:pt>
                <c:pt idx="90">
                  <c:v>-26.139168000000002</c:v>
                </c:pt>
                <c:pt idx="91">
                  <c:v>-26.135895999999999</c:v>
                </c:pt>
                <c:pt idx="92">
                  <c:v>-26.132726999999999</c:v>
                </c:pt>
                <c:pt idx="93">
                  <c:v>-26.129663000000001</c:v>
                </c:pt>
                <c:pt idx="94">
                  <c:v>-26.126704</c:v>
                </c:pt>
                <c:pt idx="95">
                  <c:v>-26.123850999999998</c:v>
                </c:pt>
                <c:pt idx="96">
                  <c:v>-26.121105</c:v>
                </c:pt>
                <c:pt idx="97">
                  <c:v>-26.118466000000002</c:v>
                </c:pt>
                <c:pt idx="98">
                  <c:v>-26.115936000000001</c:v>
                </c:pt>
                <c:pt idx="99">
                  <c:v>-26.113515</c:v>
                </c:pt>
                <c:pt idx="100">
                  <c:v>-26.111203</c:v>
                </c:pt>
                <c:pt idx="101">
                  <c:v>-26.109000999999999</c:v>
                </c:pt>
                <c:pt idx="102">
                  <c:v>-26.106909999999999</c:v>
                </c:pt>
                <c:pt idx="103">
                  <c:v>-26.104928999999998</c:v>
                </c:pt>
                <c:pt idx="104">
                  <c:v>-26.103059999999999</c:v>
                </c:pt>
                <c:pt idx="105">
                  <c:v>-26.101303000000001</c:v>
                </c:pt>
                <c:pt idx="106">
                  <c:v>-26.099657000000001</c:v>
                </c:pt>
                <c:pt idx="107">
                  <c:v>-26.098123999999999</c:v>
                </c:pt>
                <c:pt idx="108">
                  <c:v>-26.096703999999999</c:v>
                </c:pt>
                <c:pt idx="109">
                  <c:v>-26.095396000000001</c:v>
                </c:pt>
                <c:pt idx="110">
                  <c:v>-26.094201999999999</c:v>
                </c:pt>
                <c:pt idx="111">
                  <c:v>-26.093119999999999</c:v>
                </c:pt>
                <c:pt idx="112">
                  <c:v>-26.092151999999999</c:v>
                </c:pt>
                <c:pt idx="113">
                  <c:v>-26.091297999999998</c:v>
                </c:pt>
                <c:pt idx="114">
                  <c:v>-26.090557</c:v>
                </c:pt>
                <c:pt idx="115">
                  <c:v>-26.089929999999999</c:v>
                </c:pt>
                <c:pt idx="116">
                  <c:v>-26.089417000000001</c:v>
                </c:pt>
                <c:pt idx="117">
                  <c:v>-26.089017999999999</c:v>
                </c:pt>
                <c:pt idx="118">
                  <c:v>-26.088733000000001</c:v>
                </c:pt>
                <c:pt idx="119">
                  <c:v>-26.088562</c:v>
                </c:pt>
                <c:pt idx="120">
                  <c:v>-26.088505000000001</c:v>
                </c:pt>
                <c:pt idx="121">
                  <c:v>-26.088562</c:v>
                </c:pt>
                <c:pt idx="122">
                  <c:v>-26.088733000000001</c:v>
                </c:pt>
                <c:pt idx="123">
                  <c:v>-26.089017999999999</c:v>
                </c:pt>
                <c:pt idx="124">
                  <c:v>-26.089417000000001</c:v>
                </c:pt>
                <c:pt idx="125">
                  <c:v>-26.089929999999999</c:v>
                </c:pt>
                <c:pt idx="126">
                  <c:v>-26.090557</c:v>
                </c:pt>
                <c:pt idx="127">
                  <c:v>-26.091297999999998</c:v>
                </c:pt>
                <c:pt idx="128">
                  <c:v>-26.092151999999999</c:v>
                </c:pt>
                <c:pt idx="129">
                  <c:v>-26.093119999999999</c:v>
                </c:pt>
                <c:pt idx="130">
                  <c:v>-26.094201999999999</c:v>
                </c:pt>
                <c:pt idx="131">
                  <c:v>-26.095396000000001</c:v>
                </c:pt>
                <c:pt idx="132">
                  <c:v>-26.096703999999999</c:v>
                </c:pt>
                <c:pt idx="133">
                  <c:v>-26.098123999999999</c:v>
                </c:pt>
                <c:pt idx="134">
                  <c:v>-26.099657000000001</c:v>
                </c:pt>
                <c:pt idx="135">
                  <c:v>-26.101303000000001</c:v>
                </c:pt>
                <c:pt idx="136">
                  <c:v>-26.103059999999999</c:v>
                </c:pt>
                <c:pt idx="137">
                  <c:v>-26.104928999999998</c:v>
                </c:pt>
                <c:pt idx="138">
                  <c:v>-26.106909999999999</c:v>
                </c:pt>
                <c:pt idx="139">
                  <c:v>-26.109000999999999</c:v>
                </c:pt>
                <c:pt idx="140">
                  <c:v>-26.111203</c:v>
                </c:pt>
                <c:pt idx="141">
                  <c:v>-26.113515</c:v>
                </c:pt>
                <c:pt idx="142">
                  <c:v>-26.115936000000001</c:v>
                </c:pt>
                <c:pt idx="143">
                  <c:v>-26.118466000000002</c:v>
                </c:pt>
                <c:pt idx="144">
                  <c:v>-26.121105</c:v>
                </c:pt>
                <c:pt idx="145">
                  <c:v>-26.123850999999998</c:v>
                </c:pt>
                <c:pt idx="146">
                  <c:v>-26.126704</c:v>
                </c:pt>
                <c:pt idx="147">
                  <c:v>-26.129663000000001</c:v>
                </c:pt>
                <c:pt idx="148">
                  <c:v>-26.132726999999999</c:v>
                </c:pt>
                <c:pt idx="149">
                  <c:v>-26.135895999999999</c:v>
                </c:pt>
                <c:pt idx="150">
                  <c:v>-26.139168000000002</c:v>
                </c:pt>
                <c:pt idx="151">
                  <c:v>-26.142541999999999</c:v>
                </c:pt>
                <c:pt idx="152">
                  <c:v>-26.146018000000002</c:v>
                </c:pt>
                <c:pt idx="153">
                  <c:v>-26.149592999999999</c:v>
                </c:pt>
                <c:pt idx="154">
                  <c:v>-26.153268000000001</c:v>
                </c:pt>
                <c:pt idx="155">
                  <c:v>-26.157039000000001</c:v>
                </c:pt>
                <c:pt idx="156">
                  <c:v>-26.160907000000002</c:v>
                </c:pt>
                <c:pt idx="157">
                  <c:v>-26.164868999999999</c:v>
                </c:pt>
                <c:pt idx="158">
                  <c:v>-26.168925000000002</c:v>
                </c:pt>
                <c:pt idx="159">
                  <c:v>-26.173071</c:v>
                </c:pt>
                <c:pt idx="160">
                  <c:v>-26.177306999999999</c:v>
                </c:pt>
                <c:pt idx="161">
                  <c:v>-26.181630999999999</c:v>
                </c:pt>
                <c:pt idx="162">
                  <c:v>-26.186040999999999</c:v>
                </c:pt>
                <c:pt idx="163">
                  <c:v>-26.190534</c:v>
                </c:pt>
                <c:pt idx="164">
                  <c:v>-26.195108999999999</c:v>
                </c:pt>
                <c:pt idx="165">
                  <c:v>-26.199763000000001</c:v>
                </c:pt>
                <c:pt idx="166">
                  <c:v>-26.204494</c:v>
                </c:pt>
                <c:pt idx="167">
                  <c:v>-26.209299999999999</c:v>
                </c:pt>
                <c:pt idx="168">
                  <c:v>-26.214178</c:v>
                </c:pt>
                <c:pt idx="169">
                  <c:v>-26.219124999999998</c:v>
                </c:pt>
                <c:pt idx="170">
                  <c:v>-26.224139000000001</c:v>
                </c:pt>
                <c:pt idx="171">
                  <c:v>-26.229217999999999</c:v>
                </c:pt>
                <c:pt idx="172">
                  <c:v>-26.234356999999999</c:v>
                </c:pt>
                <c:pt idx="173">
                  <c:v>-26.239553999999998</c:v>
                </c:pt>
                <c:pt idx="174">
                  <c:v>-26.244807000000002</c:v>
                </c:pt>
                <c:pt idx="175">
                  <c:v>-26.250111</c:v>
                </c:pt>
                <c:pt idx="176">
                  <c:v>-26.255464</c:v>
                </c:pt>
                <c:pt idx="177">
                  <c:v>-26.260860999999998</c:v>
                </c:pt>
                <c:pt idx="178">
                  <c:v>-26.266300999999999</c:v>
                </c:pt>
                <c:pt idx="179">
                  <c:v>-26.271778000000001</c:v>
                </c:pt>
                <c:pt idx="180">
                  <c:v>-26.277290000000001</c:v>
                </c:pt>
                <c:pt idx="181">
                  <c:v>-26.282831999999999</c:v>
                </c:pt>
                <c:pt idx="182">
                  <c:v>-26.288402000000001</c:v>
                </c:pt>
                <c:pt idx="183">
                  <c:v>-26.293994000000001</c:v>
                </c:pt>
                <c:pt idx="184">
                  <c:v>-26.299605</c:v>
                </c:pt>
                <c:pt idx="185">
                  <c:v>-26.305230999999999</c:v>
                </c:pt>
                <c:pt idx="186">
                  <c:v>-26.310867999999999</c:v>
                </c:pt>
                <c:pt idx="187">
                  <c:v>-26.316510999999998</c:v>
                </c:pt>
                <c:pt idx="188">
                  <c:v>-26.322156</c:v>
                </c:pt>
                <c:pt idx="189">
                  <c:v>-26.327798999999999</c:v>
                </c:pt>
                <c:pt idx="190">
                  <c:v>-26.333435999999999</c:v>
                </c:pt>
                <c:pt idx="191">
                  <c:v>-26.339061999999998</c:v>
                </c:pt>
                <c:pt idx="192">
                  <c:v>-26.344673</c:v>
                </c:pt>
                <c:pt idx="193">
                  <c:v>-26.350263000000002</c:v>
                </c:pt>
                <c:pt idx="194">
                  <c:v>-26.355829</c:v>
                </c:pt>
                <c:pt idx="195">
                  <c:v>-26.361367000000001</c:v>
                </c:pt>
                <c:pt idx="196">
                  <c:v>-26.366869999999999</c:v>
                </c:pt>
                <c:pt idx="197">
                  <c:v>-26.372335</c:v>
                </c:pt>
                <c:pt idx="198">
                  <c:v>-26.377756999999999</c:v>
                </c:pt>
                <c:pt idx="199">
                  <c:v>-26.383130999999999</c:v>
                </c:pt>
                <c:pt idx="200">
                  <c:v>-26.388452999999998</c:v>
                </c:pt>
                <c:pt idx="201">
                  <c:v>-26.393718</c:v>
                </c:pt>
                <c:pt idx="202">
                  <c:v>-26.398921000000001</c:v>
                </c:pt>
                <c:pt idx="203">
                  <c:v>-26.404057999999999</c:v>
                </c:pt>
                <c:pt idx="204">
                  <c:v>-26.409123999999998</c:v>
                </c:pt>
                <c:pt idx="205">
                  <c:v>-26.414114000000001</c:v>
                </c:pt>
                <c:pt idx="206">
                  <c:v>-26.419024</c:v>
                </c:pt>
                <c:pt idx="207">
                  <c:v>-26.423849000000001</c:v>
                </c:pt>
                <c:pt idx="208">
                  <c:v>-26.428585999999999</c:v>
                </c:pt>
                <c:pt idx="209">
                  <c:v>-26.433228</c:v>
                </c:pt>
                <c:pt idx="210">
                  <c:v>-26.437773</c:v>
                </c:pt>
                <c:pt idx="211">
                  <c:v>-26.442215000000001</c:v>
                </c:pt>
                <c:pt idx="212">
                  <c:v>-26.446550999999999</c:v>
                </c:pt>
                <c:pt idx="213">
                  <c:v>-26.450776000000001</c:v>
                </c:pt>
                <c:pt idx="214">
                  <c:v>-26.454885999999998</c:v>
                </c:pt>
                <c:pt idx="215">
                  <c:v>-26.458877000000001</c:v>
                </c:pt>
                <c:pt idx="216">
                  <c:v>-26.462745999999999</c:v>
                </c:pt>
                <c:pt idx="217">
                  <c:v>-26.466487999999998</c:v>
                </c:pt>
                <c:pt idx="218">
                  <c:v>-26.470099000000001</c:v>
                </c:pt>
                <c:pt idx="219">
                  <c:v>-26.473576999999999</c:v>
                </c:pt>
                <c:pt idx="220">
                  <c:v>-26.476918000000001</c:v>
                </c:pt>
                <c:pt idx="221">
                  <c:v>-26.480118000000001</c:v>
                </c:pt>
                <c:pt idx="222">
                  <c:v>-26.483174000000002</c:v>
                </c:pt>
                <c:pt idx="223">
                  <c:v>-26.486083000000001</c:v>
                </c:pt>
                <c:pt idx="224">
                  <c:v>-26.488842999999999</c:v>
                </c:pt>
                <c:pt idx="225">
                  <c:v>-26.491448999999999</c:v>
                </c:pt>
                <c:pt idx="226">
                  <c:v>-26.4939</c:v>
                </c:pt>
                <c:pt idx="227">
                  <c:v>-26.496193999999999</c:v>
                </c:pt>
                <c:pt idx="228">
                  <c:v>-26.498327</c:v>
                </c:pt>
                <c:pt idx="229">
                  <c:v>-26.500297</c:v>
                </c:pt>
                <c:pt idx="230">
                  <c:v>-26.502103999999999</c:v>
                </c:pt>
                <c:pt idx="231">
                  <c:v>-26.503744000000001</c:v>
                </c:pt>
                <c:pt idx="232">
                  <c:v>-26.505216000000001</c:v>
                </c:pt>
                <c:pt idx="233">
                  <c:v>-26.506518</c:v>
                </c:pt>
                <c:pt idx="234">
                  <c:v>-26.507649000000001</c:v>
                </c:pt>
                <c:pt idx="235">
                  <c:v>-26.508609</c:v>
                </c:pt>
                <c:pt idx="236">
                  <c:v>-26.509395000000001</c:v>
                </c:pt>
                <c:pt idx="237">
                  <c:v>-26.510007999999999</c:v>
                </c:pt>
                <c:pt idx="238">
                  <c:v>-26.510446000000002</c:v>
                </c:pt>
                <c:pt idx="239">
                  <c:v>-26.510708999999999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49-8D46-B3FA-FBCAAF31F872}"/>
            </c:ext>
          </c:extLst>
        </c:ser>
        <c:ser>
          <c:idx val="5"/>
          <c:order val="5"/>
          <c:tx>
            <c:strRef>
              <c:f>Ekxy!$E$1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Ekxy!$E$2:$E$241</c:f>
              <c:numCache>
                <c:formatCode>General</c:formatCode>
                <c:ptCount val="240"/>
                <c:pt idx="0">
                  <c:v>26.088505000000001</c:v>
                </c:pt>
                <c:pt idx="1">
                  <c:v>26.088562</c:v>
                </c:pt>
                <c:pt idx="2">
                  <c:v>26.088733000000001</c:v>
                </c:pt>
                <c:pt idx="3">
                  <c:v>26.089017999999999</c:v>
                </c:pt>
                <c:pt idx="4">
                  <c:v>26.089417000000001</c:v>
                </c:pt>
                <c:pt idx="5">
                  <c:v>26.089929999999999</c:v>
                </c:pt>
                <c:pt idx="6">
                  <c:v>26.090557</c:v>
                </c:pt>
                <c:pt idx="7">
                  <c:v>26.091297999999998</c:v>
                </c:pt>
                <c:pt idx="8">
                  <c:v>26.092151999999999</c:v>
                </c:pt>
                <c:pt idx="9">
                  <c:v>26.093119999999999</c:v>
                </c:pt>
                <c:pt idx="10">
                  <c:v>26.094201999999999</c:v>
                </c:pt>
                <c:pt idx="11">
                  <c:v>26.095396000000001</c:v>
                </c:pt>
                <c:pt idx="12">
                  <c:v>26.096703999999999</c:v>
                </c:pt>
                <c:pt idx="13">
                  <c:v>26.098123999999999</c:v>
                </c:pt>
                <c:pt idx="14">
                  <c:v>26.099657000000001</c:v>
                </c:pt>
                <c:pt idx="15">
                  <c:v>26.101303000000001</c:v>
                </c:pt>
                <c:pt idx="16">
                  <c:v>26.103059999999999</c:v>
                </c:pt>
                <c:pt idx="17">
                  <c:v>26.104928999999998</c:v>
                </c:pt>
                <c:pt idx="18">
                  <c:v>26.106909999999999</c:v>
                </c:pt>
                <c:pt idx="19">
                  <c:v>26.109000999999999</c:v>
                </c:pt>
                <c:pt idx="20">
                  <c:v>26.111203</c:v>
                </c:pt>
                <c:pt idx="21">
                  <c:v>26.113515</c:v>
                </c:pt>
                <c:pt idx="22">
                  <c:v>26.115936000000001</c:v>
                </c:pt>
                <c:pt idx="23">
                  <c:v>26.118466000000002</c:v>
                </c:pt>
                <c:pt idx="24">
                  <c:v>26.121105</c:v>
                </c:pt>
                <c:pt idx="25">
                  <c:v>26.123850999999998</c:v>
                </c:pt>
                <c:pt idx="26">
                  <c:v>26.126704</c:v>
                </c:pt>
                <c:pt idx="27">
                  <c:v>26.129663000000001</c:v>
                </c:pt>
                <c:pt idx="28">
                  <c:v>26.132726999999999</c:v>
                </c:pt>
                <c:pt idx="29">
                  <c:v>26.135895999999999</c:v>
                </c:pt>
                <c:pt idx="30">
                  <c:v>26.139168000000002</c:v>
                </c:pt>
                <c:pt idx="31">
                  <c:v>26.142541999999999</c:v>
                </c:pt>
                <c:pt idx="32">
                  <c:v>26.146018000000002</c:v>
                </c:pt>
                <c:pt idx="33">
                  <c:v>26.149592999999999</c:v>
                </c:pt>
                <c:pt idx="34">
                  <c:v>26.153268000000001</c:v>
                </c:pt>
                <c:pt idx="35">
                  <c:v>26.157039000000001</c:v>
                </c:pt>
                <c:pt idx="36">
                  <c:v>26.160907000000002</c:v>
                </c:pt>
                <c:pt idx="37">
                  <c:v>26.164868999999999</c:v>
                </c:pt>
                <c:pt idx="38">
                  <c:v>26.168925000000002</c:v>
                </c:pt>
                <c:pt idx="39">
                  <c:v>26.173071</c:v>
                </c:pt>
                <c:pt idx="40">
                  <c:v>26.177306999999999</c:v>
                </c:pt>
                <c:pt idx="41">
                  <c:v>26.181630999999999</c:v>
                </c:pt>
                <c:pt idx="42">
                  <c:v>26.186040999999999</c:v>
                </c:pt>
                <c:pt idx="43">
                  <c:v>26.190534</c:v>
                </c:pt>
                <c:pt idx="44">
                  <c:v>26.195108999999999</c:v>
                </c:pt>
                <c:pt idx="45">
                  <c:v>26.199763000000001</c:v>
                </c:pt>
                <c:pt idx="46">
                  <c:v>26.204494</c:v>
                </c:pt>
                <c:pt idx="47">
                  <c:v>26.209299999999999</c:v>
                </c:pt>
                <c:pt idx="48">
                  <c:v>26.214178</c:v>
                </c:pt>
                <c:pt idx="49">
                  <c:v>26.219124999999998</c:v>
                </c:pt>
                <c:pt idx="50">
                  <c:v>26.224139000000001</c:v>
                </c:pt>
                <c:pt idx="51">
                  <c:v>26.229217999999999</c:v>
                </c:pt>
                <c:pt idx="52">
                  <c:v>26.234356999999999</c:v>
                </c:pt>
                <c:pt idx="53">
                  <c:v>26.239553999999998</c:v>
                </c:pt>
                <c:pt idx="54">
                  <c:v>26.244807000000002</c:v>
                </c:pt>
                <c:pt idx="55">
                  <c:v>26.250111</c:v>
                </c:pt>
                <c:pt idx="56">
                  <c:v>26.255464</c:v>
                </c:pt>
                <c:pt idx="57">
                  <c:v>26.260860999999998</c:v>
                </c:pt>
                <c:pt idx="58">
                  <c:v>26.266300999999999</c:v>
                </c:pt>
                <c:pt idx="59">
                  <c:v>26.271778000000001</c:v>
                </c:pt>
                <c:pt idx="60">
                  <c:v>26.277290000000001</c:v>
                </c:pt>
                <c:pt idx="61">
                  <c:v>26.282831999999999</c:v>
                </c:pt>
                <c:pt idx="62">
                  <c:v>26.288402000000001</c:v>
                </c:pt>
                <c:pt idx="63">
                  <c:v>26.293994000000001</c:v>
                </c:pt>
                <c:pt idx="64">
                  <c:v>26.299605</c:v>
                </c:pt>
                <c:pt idx="65">
                  <c:v>26.305230999999999</c:v>
                </c:pt>
                <c:pt idx="66">
                  <c:v>26.310867999999999</c:v>
                </c:pt>
                <c:pt idx="67">
                  <c:v>26.316510999999998</c:v>
                </c:pt>
                <c:pt idx="68">
                  <c:v>26.322156</c:v>
                </c:pt>
                <c:pt idx="69">
                  <c:v>26.327798999999999</c:v>
                </c:pt>
                <c:pt idx="70">
                  <c:v>26.333435999999999</c:v>
                </c:pt>
                <c:pt idx="71">
                  <c:v>26.339061999999998</c:v>
                </c:pt>
                <c:pt idx="72">
                  <c:v>26.344673</c:v>
                </c:pt>
                <c:pt idx="73">
                  <c:v>26.350263000000002</c:v>
                </c:pt>
                <c:pt idx="74">
                  <c:v>26.355829</c:v>
                </c:pt>
                <c:pt idx="75">
                  <c:v>26.361367000000001</c:v>
                </c:pt>
                <c:pt idx="76">
                  <c:v>26.366869999999999</c:v>
                </c:pt>
                <c:pt idx="77">
                  <c:v>26.372335</c:v>
                </c:pt>
                <c:pt idx="78">
                  <c:v>26.377756999999999</c:v>
                </c:pt>
                <c:pt idx="79">
                  <c:v>26.383130999999999</c:v>
                </c:pt>
                <c:pt idx="80">
                  <c:v>26.388452999999998</c:v>
                </c:pt>
                <c:pt idx="81">
                  <c:v>26.393718</c:v>
                </c:pt>
                <c:pt idx="82">
                  <c:v>26.398921000000001</c:v>
                </c:pt>
                <c:pt idx="83">
                  <c:v>26.404057999999999</c:v>
                </c:pt>
                <c:pt idx="84">
                  <c:v>26.409123999999998</c:v>
                </c:pt>
                <c:pt idx="85">
                  <c:v>26.414114000000001</c:v>
                </c:pt>
                <c:pt idx="86">
                  <c:v>26.419024</c:v>
                </c:pt>
                <c:pt idx="87">
                  <c:v>26.423849000000001</c:v>
                </c:pt>
                <c:pt idx="88">
                  <c:v>26.428585999999999</c:v>
                </c:pt>
                <c:pt idx="89">
                  <c:v>26.433228</c:v>
                </c:pt>
                <c:pt idx="90">
                  <c:v>26.437773</c:v>
                </c:pt>
                <c:pt idx="91">
                  <c:v>26.442215000000001</c:v>
                </c:pt>
                <c:pt idx="92">
                  <c:v>26.446550999999999</c:v>
                </c:pt>
                <c:pt idx="93">
                  <c:v>26.450776000000001</c:v>
                </c:pt>
                <c:pt idx="94">
                  <c:v>26.454885999999998</c:v>
                </c:pt>
                <c:pt idx="95">
                  <c:v>26.458877000000001</c:v>
                </c:pt>
                <c:pt idx="96">
                  <c:v>26.462745999999999</c:v>
                </c:pt>
                <c:pt idx="97">
                  <c:v>26.466487999999998</c:v>
                </c:pt>
                <c:pt idx="98">
                  <c:v>26.470099000000001</c:v>
                </c:pt>
                <c:pt idx="99">
                  <c:v>26.473576999999999</c:v>
                </c:pt>
                <c:pt idx="100">
                  <c:v>26.476918000000001</c:v>
                </c:pt>
                <c:pt idx="101">
                  <c:v>26.480118000000001</c:v>
                </c:pt>
                <c:pt idx="102">
                  <c:v>26.483174000000002</c:v>
                </c:pt>
                <c:pt idx="103">
                  <c:v>26.486083000000001</c:v>
                </c:pt>
                <c:pt idx="104">
                  <c:v>26.488842999999999</c:v>
                </c:pt>
                <c:pt idx="105">
                  <c:v>26.491448999999999</c:v>
                </c:pt>
                <c:pt idx="106">
                  <c:v>26.4939</c:v>
                </c:pt>
                <c:pt idx="107">
                  <c:v>26.496193999999999</c:v>
                </c:pt>
                <c:pt idx="108">
                  <c:v>26.498327</c:v>
                </c:pt>
                <c:pt idx="109">
                  <c:v>26.500297</c:v>
                </c:pt>
                <c:pt idx="110">
                  <c:v>26.502103999999999</c:v>
                </c:pt>
                <c:pt idx="111">
                  <c:v>26.503744000000001</c:v>
                </c:pt>
                <c:pt idx="112">
                  <c:v>26.505216000000001</c:v>
                </c:pt>
                <c:pt idx="113">
                  <c:v>26.506518</c:v>
                </c:pt>
                <c:pt idx="114">
                  <c:v>26.507649000000001</c:v>
                </c:pt>
                <c:pt idx="115">
                  <c:v>26.508609</c:v>
                </c:pt>
                <c:pt idx="116">
                  <c:v>26.509395000000001</c:v>
                </c:pt>
                <c:pt idx="117">
                  <c:v>26.510007999999999</c:v>
                </c:pt>
                <c:pt idx="118">
                  <c:v>26.510446000000002</c:v>
                </c:pt>
                <c:pt idx="119">
                  <c:v>26.510708999999999</c:v>
                </c:pt>
                <c:pt idx="120">
                  <c:v>26.510795999999999</c:v>
                </c:pt>
                <c:pt idx="121">
                  <c:v>26.510708999999999</c:v>
                </c:pt>
                <c:pt idx="122">
                  <c:v>26.510446000000002</c:v>
                </c:pt>
                <c:pt idx="123">
                  <c:v>26.510007999999999</c:v>
                </c:pt>
                <c:pt idx="124">
                  <c:v>26.509395000000001</c:v>
                </c:pt>
                <c:pt idx="125">
                  <c:v>26.508609</c:v>
                </c:pt>
                <c:pt idx="126">
                  <c:v>26.507649000000001</c:v>
                </c:pt>
                <c:pt idx="127">
                  <c:v>26.506518</c:v>
                </c:pt>
                <c:pt idx="128">
                  <c:v>26.505216000000001</c:v>
                </c:pt>
                <c:pt idx="129">
                  <c:v>26.503744000000001</c:v>
                </c:pt>
                <c:pt idx="130">
                  <c:v>26.502103999999999</c:v>
                </c:pt>
                <c:pt idx="131">
                  <c:v>26.500297</c:v>
                </c:pt>
                <c:pt idx="132">
                  <c:v>26.498327</c:v>
                </c:pt>
                <c:pt idx="133">
                  <c:v>26.496193999999999</c:v>
                </c:pt>
                <c:pt idx="134">
                  <c:v>26.4939</c:v>
                </c:pt>
                <c:pt idx="135">
                  <c:v>26.491448999999999</c:v>
                </c:pt>
                <c:pt idx="136">
                  <c:v>26.488842999999999</c:v>
                </c:pt>
                <c:pt idx="137">
                  <c:v>26.486083000000001</c:v>
                </c:pt>
                <c:pt idx="138">
                  <c:v>26.483174000000002</c:v>
                </c:pt>
                <c:pt idx="139">
                  <c:v>26.480118000000001</c:v>
                </c:pt>
                <c:pt idx="140">
                  <c:v>26.476918000000001</c:v>
                </c:pt>
                <c:pt idx="141">
                  <c:v>26.473576999999999</c:v>
                </c:pt>
                <c:pt idx="142">
                  <c:v>26.470099000000001</c:v>
                </c:pt>
                <c:pt idx="143">
                  <c:v>26.466487999999998</c:v>
                </c:pt>
                <c:pt idx="144">
                  <c:v>26.462745999999999</c:v>
                </c:pt>
                <c:pt idx="145">
                  <c:v>26.458877000000001</c:v>
                </c:pt>
                <c:pt idx="146">
                  <c:v>26.454885999999998</c:v>
                </c:pt>
                <c:pt idx="147">
                  <c:v>26.450776000000001</c:v>
                </c:pt>
                <c:pt idx="148">
                  <c:v>26.446550999999999</c:v>
                </c:pt>
                <c:pt idx="149">
                  <c:v>26.442215000000001</c:v>
                </c:pt>
                <c:pt idx="150">
                  <c:v>26.437773</c:v>
                </c:pt>
                <c:pt idx="151">
                  <c:v>26.433228</c:v>
                </c:pt>
                <c:pt idx="152">
                  <c:v>26.428585999999999</c:v>
                </c:pt>
                <c:pt idx="153">
                  <c:v>26.423849000000001</c:v>
                </c:pt>
                <c:pt idx="154">
                  <c:v>26.419024</c:v>
                </c:pt>
                <c:pt idx="155">
                  <c:v>26.414114000000001</c:v>
                </c:pt>
                <c:pt idx="156">
                  <c:v>26.409123999999998</c:v>
                </c:pt>
                <c:pt idx="157">
                  <c:v>26.404057999999999</c:v>
                </c:pt>
                <c:pt idx="158">
                  <c:v>26.398921000000001</c:v>
                </c:pt>
                <c:pt idx="159">
                  <c:v>26.393718</c:v>
                </c:pt>
                <c:pt idx="160">
                  <c:v>26.388452999999998</c:v>
                </c:pt>
                <c:pt idx="161">
                  <c:v>26.383130999999999</c:v>
                </c:pt>
                <c:pt idx="162">
                  <c:v>26.377756999999999</c:v>
                </c:pt>
                <c:pt idx="163">
                  <c:v>26.372335</c:v>
                </c:pt>
                <c:pt idx="164">
                  <c:v>26.366869999999999</c:v>
                </c:pt>
                <c:pt idx="165">
                  <c:v>26.361367000000001</c:v>
                </c:pt>
                <c:pt idx="166">
                  <c:v>26.355829</c:v>
                </c:pt>
                <c:pt idx="167">
                  <c:v>26.350263000000002</c:v>
                </c:pt>
                <c:pt idx="168">
                  <c:v>26.344673</c:v>
                </c:pt>
                <c:pt idx="169">
                  <c:v>26.339061999999998</c:v>
                </c:pt>
                <c:pt idx="170">
                  <c:v>26.333435999999999</c:v>
                </c:pt>
                <c:pt idx="171">
                  <c:v>26.327798999999999</c:v>
                </c:pt>
                <c:pt idx="172">
                  <c:v>26.322156</c:v>
                </c:pt>
                <c:pt idx="173">
                  <c:v>26.316510999999998</c:v>
                </c:pt>
                <c:pt idx="174">
                  <c:v>26.310867999999999</c:v>
                </c:pt>
                <c:pt idx="175">
                  <c:v>26.305230999999999</c:v>
                </c:pt>
                <c:pt idx="176">
                  <c:v>26.299605</c:v>
                </c:pt>
                <c:pt idx="177">
                  <c:v>26.293994000000001</c:v>
                </c:pt>
                <c:pt idx="178">
                  <c:v>26.288402000000001</c:v>
                </c:pt>
                <c:pt idx="179">
                  <c:v>26.282831999999999</c:v>
                </c:pt>
                <c:pt idx="180">
                  <c:v>26.277290000000001</c:v>
                </c:pt>
                <c:pt idx="181">
                  <c:v>26.271778000000001</c:v>
                </c:pt>
                <c:pt idx="182">
                  <c:v>26.266300999999999</c:v>
                </c:pt>
                <c:pt idx="183">
                  <c:v>26.260860999999998</c:v>
                </c:pt>
                <c:pt idx="184">
                  <c:v>26.255464</c:v>
                </c:pt>
                <c:pt idx="185">
                  <c:v>26.250111</c:v>
                </c:pt>
                <c:pt idx="186">
                  <c:v>26.244807000000002</c:v>
                </c:pt>
                <c:pt idx="187">
                  <c:v>26.239553999999998</c:v>
                </c:pt>
                <c:pt idx="188">
                  <c:v>26.234356999999999</c:v>
                </c:pt>
                <c:pt idx="189">
                  <c:v>26.229217999999999</c:v>
                </c:pt>
                <c:pt idx="190">
                  <c:v>26.224139000000001</c:v>
                </c:pt>
                <c:pt idx="191">
                  <c:v>26.219124999999998</c:v>
                </c:pt>
                <c:pt idx="192">
                  <c:v>26.214178</c:v>
                </c:pt>
                <c:pt idx="193">
                  <c:v>26.209299999999999</c:v>
                </c:pt>
                <c:pt idx="194">
                  <c:v>26.204494</c:v>
                </c:pt>
                <c:pt idx="195">
                  <c:v>26.199763000000001</c:v>
                </c:pt>
                <c:pt idx="196">
                  <c:v>26.195108999999999</c:v>
                </c:pt>
                <c:pt idx="197">
                  <c:v>26.190534</c:v>
                </c:pt>
                <c:pt idx="198">
                  <c:v>26.186040999999999</c:v>
                </c:pt>
                <c:pt idx="199">
                  <c:v>26.181630999999999</c:v>
                </c:pt>
                <c:pt idx="200">
                  <c:v>26.177306999999999</c:v>
                </c:pt>
                <c:pt idx="201">
                  <c:v>26.173071</c:v>
                </c:pt>
                <c:pt idx="202">
                  <c:v>26.168925000000002</c:v>
                </c:pt>
                <c:pt idx="203">
                  <c:v>26.164868999999999</c:v>
                </c:pt>
                <c:pt idx="204">
                  <c:v>26.160907000000002</c:v>
                </c:pt>
                <c:pt idx="205">
                  <c:v>26.157039000000001</c:v>
                </c:pt>
                <c:pt idx="206">
                  <c:v>26.153268000000001</c:v>
                </c:pt>
                <c:pt idx="207">
                  <c:v>26.149592999999999</c:v>
                </c:pt>
                <c:pt idx="208">
                  <c:v>26.146018000000002</c:v>
                </c:pt>
                <c:pt idx="209">
                  <c:v>26.142541999999999</c:v>
                </c:pt>
                <c:pt idx="210">
                  <c:v>26.139168000000002</c:v>
                </c:pt>
                <c:pt idx="211">
                  <c:v>26.135895999999999</c:v>
                </c:pt>
                <c:pt idx="212">
                  <c:v>26.132726999999999</c:v>
                </c:pt>
                <c:pt idx="213">
                  <c:v>26.129663000000001</c:v>
                </c:pt>
                <c:pt idx="214">
                  <c:v>26.126704</c:v>
                </c:pt>
                <c:pt idx="215">
                  <c:v>26.123850999999998</c:v>
                </c:pt>
                <c:pt idx="216">
                  <c:v>26.121105</c:v>
                </c:pt>
                <c:pt idx="217">
                  <c:v>26.118466000000002</c:v>
                </c:pt>
                <c:pt idx="218">
                  <c:v>26.115936000000001</c:v>
                </c:pt>
                <c:pt idx="219">
                  <c:v>26.113515</c:v>
                </c:pt>
                <c:pt idx="220">
                  <c:v>26.111203</c:v>
                </c:pt>
                <c:pt idx="221">
                  <c:v>26.109000999999999</c:v>
                </c:pt>
                <c:pt idx="222">
                  <c:v>26.106909999999999</c:v>
                </c:pt>
                <c:pt idx="223">
                  <c:v>26.104928999999998</c:v>
                </c:pt>
                <c:pt idx="224">
                  <c:v>26.103059999999999</c:v>
                </c:pt>
                <c:pt idx="225">
                  <c:v>26.101303000000001</c:v>
                </c:pt>
                <c:pt idx="226">
                  <c:v>26.099657000000001</c:v>
                </c:pt>
                <c:pt idx="227">
                  <c:v>26.098123999999999</c:v>
                </c:pt>
                <c:pt idx="228">
                  <c:v>26.096703999999999</c:v>
                </c:pt>
                <c:pt idx="229">
                  <c:v>26.095396000000001</c:v>
                </c:pt>
                <c:pt idx="230">
                  <c:v>26.094201999999999</c:v>
                </c:pt>
                <c:pt idx="231">
                  <c:v>26.093119999999999</c:v>
                </c:pt>
                <c:pt idx="232">
                  <c:v>26.092151999999999</c:v>
                </c:pt>
                <c:pt idx="233">
                  <c:v>26.091297999999998</c:v>
                </c:pt>
                <c:pt idx="234">
                  <c:v>26.090557</c:v>
                </c:pt>
                <c:pt idx="235">
                  <c:v>26.089929999999999</c:v>
                </c:pt>
                <c:pt idx="236">
                  <c:v>26.089417000000001</c:v>
                </c:pt>
                <c:pt idx="237">
                  <c:v>26.089017999999999</c:v>
                </c:pt>
                <c:pt idx="238">
                  <c:v>26.088733000000001</c:v>
                </c:pt>
                <c:pt idx="239">
                  <c:v>26.088562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49-8D46-B3FA-FBCAAF31F872}"/>
            </c:ext>
          </c:extLst>
        </c:ser>
        <c:ser>
          <c:idx val="6"/>
          <c:order val="6"/>
          <c:tx>
            <c:strRef>
              <c:f>Ekxy!$P$1</c:f>
              <c:strCache>
                <c:ptCount val="1"/>
                <c:pt idx="0">
                  <c:v>FT_lowerB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Ekxy!$P$2:$P$241</c:f>
              <c:numCache>
                <c:formatCode>General</c:formatCode>
                <c:ptCount val="240"/>
                <c:pt idx="0">
                  <c:v>16.069061000000001</c:v>
                </c:pt>
                <c:pt idx="1">
                  <c:v>16.068795000000001</c:v>
                </c:pt>
                <c:pt idx="2">
                  <c:v>16.067951000000001</c:v>
                </c:pt>
                <c:pt idx="3">
                  <c:v>16.066091</c:v>
                </c:pt>
                <c:pt idx="4">
                  <c:v>16.063701999999999</c:v>
                </c:pt>
                <c:pt idx="5">
                  <c:v>16.060786</c:v>
                </c:pt>
                <c:pt idx="6">
                  <c:v>16.057227000000001</c:v>
                </c:pt>
                <c:pt idx="7">
                  <c:v>16.052741000000001</c:v>
                </c:pt>
                <c:pt idx="8">
                  <c:v>16.047737999999999</c:v>
                </c:pt>
                <c:pt idx="9">
                  <c:v>16.042221000000001</c:v>
                </c:pt>
                <c:pt idx="10">
                  <c:v>16.036071</c:v>
                </c:pt>
                <c:pt idx="11">
                  <c:v>16.029036000000001</c:v>
                </c:pt>
                <c:pt idx="12">
                  <c:v>16.021504</c:v>
                </c:pt>
                <c:pt idx="13">
                  <c:v>16.013480999999999</c:v>
                </c:pt>
                <c:pt idx="14">
                  <c:v>16.004950999999998</c:v>
                </c:pt>
                <c:pt idx="15">
                  <c:v>15.995487000000001</c:v>
                </c:pt>
                <c:pt idx="16">
                  <c:v>15.985556000000001</c:v>
                </c:pt>
                <c:pt idx="17">
                  <c:v>15.975163999999999</c:v>
                </c:pt>
                <c:pt idx="18">
                  <c:v>15.964318</c:v>
                </c:pt>
                <c:pt idx="19">
                  <c:v>15.952817</c:v>
                </c:pt>
                <c:pt idx="20">
                  <c:v>15.940656000000001</c:v>
                </c:pt>
                <c:pt idx="21">
                  <c:v>15.928072</c:v>
                </c:pt>
                <c:pt idx="22">
                  <c:v>15.915075</c:v>
                </c:pt>
                <c:pt idx="23">
                  <c:v>15.901674</c:v>
                </c:pt>
                <c:pt idx="24">
                  <c:v>15.887760999999999</c:v>
                </c:pt>
                <c:pt idx="25">
                  <c:v>15.873201999999999</c:v>
                </c:pt>
                <c:pt idx="26">
                  <c:v>15.858276999999999</c:v>
                </c:pt>
                <c:pt idx="27">
                  <c:v>15.842995</c:v>
                </c:pt>
                <c:pt idx="28">
                  <c:v>15.827368</c:v>
                </c:pt>
                <c:pt idx="29">
                  <c:v>15.811406</c:v>
                </c:pt>
                <c:pt idx="30">
                  <c:v>15.795121</c:v>
                </c:pt>
                <c:pt idx="31">
                  <c:v>15.778224</c:v>
                </c:pt>
                <c:pt idx="32">
                  <c:v>15.761035</c:v>
                </c:pt>
                <c:pt idx="33">
                  <c:v>15.743567000000001</c:v>
                </c:pt>
                <c:pt idx="34">
                  <c:v>15.725833</c:v>
                </c:pt>
                <c:pt idx="35">
                  <c:v>15.707845000000001</c:v>
                </c:pt>
                <c:pt idx="36">
                  <c:v>15.689615999999999</c:v>
                </c:pt>
                <c:pt idx="37">
                  <c:v>15.671158</c:v>
                </c:pt>
                <c:pt idx="38">
                  <c:v>15.652483</c:v>
                </c:pt>
                <c:pt idx="39">
                  <c:v>15.633604999999999</c:v>
                </c:pt>
                <c:pt idx="40">
                  <c:v>15.614416</c:v>
                </c:pt>
                <c:pt idx="41">
                  <c:v>15.595005</c:v>
                </c:pt>
                <c:pt idx="42">
                  <c:v>15.575443</c:v>
                </c:pt>
                <c:pt idx="43">
                  <c:v>15.555743</c:v>
                </c:pt>
                <c:pt idx="44">
                  <c:v>15.535918000000001</c:v>
                </c:pt>
                <c:pt idx="45">
                  <c:v>15.515984</c:v>
                </c:pt>
                <c:pt idx="46">
                  <c:v>15.495952000000001</c:v>
                </c:pt>
                <c:pt idx="47">
                  <c:v>15.475837</c:v>
                </c:pt>
                <c:pt idx="48">
                  <c:v>15.455652000000001</c:v>
                </c:pt>
                <c:pt idx="49">
                  <c:v>15.435411999999999</c:v>
                </c:pt>
                <c:pt idx="50">
                  <c:v>15.41513</c:v>
                </c:pt>
                <c:pt idx="51">
                  <c:v>15.394821</c:v>
                </c:pt>
                <c:pt idx="52">
                  <c:v>15.374497</c:v>
                </c:pt>
                <c:pt idx="53">
                  <c:v>15.354174</c:v>
                </c:pt>
                <c:pt idx="54">
                  <c:v>15.333864</c:v>
                </c:pt>
                <c:pt idx="55">
                  <c:v>15.313582</c:v>
                </c:pt>
                <c:pt idx="56">
                  <c:v>15.293342000000001</c:v>
                </c:pt>
                <c:pt idx="57">
                  <c:v>15.273158</c:v>
                </c:pt>
                <c:pt idx="58">
                  <c:v>15.253043</c:v>
                </c:pt>
                <c:pt idx="59">
                  <c:v>15.233010999999999</c:v>
                </c:pt>
                <c:pt idx="60">
                  <c:v>15.213075999999999</c:v>
                </c:pt>
                <c:pt idx="61">
                  <c:v>15.193251999999999</c:v>
                </c:pt>
                <c:pt idx="62">
                  <c:v>15.173552000000001</c:v>
                </c:pt>
                <c:pt idx="63">
                  <c:v>15.15399</c:v>
                </c:pt>
                <c:pt idx="64">
                  <c:v>15.134577999999999</c:v>
                </c:pt>
                <c:pt idx="65">
                  <c:v>15.115332</c:v>
                </c:pt>
                <c:pt idx="66">
                  <c:v>15.096204999999999</c:v>
                </c:pt>
                <c:pt idx="67">
                  <c:v>15.077135999999999</c:v>
                </c:pt>
                <c:pt idx="68">
                  <c:v>15.058258</c:v>
                </c:pt>
                <c:pt idx="69">
                  <c:v>15.039583</c:v>
                </c:pt>
                <c:pt idx="70">
                  <c:v>15.021124</c:v>
                </c:pt>
                <c:pt idx="71">
                  <c:v>15.002895000000001</c:v>
                </c:pt>
                <c:pt idx="72">
                  <c:v>14.984908000000001</c:v>
                </c:pt>
                <c:pt idx="73">
                  <c:v>14.967174</c:v>
                </c:pt>
                <c:pt idx="74">
                  <c:v>14.949706000000001</c:v>
                </c:pt>
                <c:pt idx="75">
                  <c:v>14.932516</c:v>
                </c:pt>
                <c:pt idx="76">
                  <c:v>14.915616</c:v>
                </c:pt>
                <c:pt idx="77">
                  <c:v>14.899013999999999</c:v>
                </c:pt>
                <c:pt idx="78">
                  <c:v>14.882415999999999</c:v>
                </c:pt>
                <c:pt idx="79">
                  <c:v>14.86613</c:v>
                </c:pt>
                <c:pt idx="80">
                  <c:v>14.850168</c:v>
                </c:pt>
                <c:pt idx="81">
                  <c:v>14.834541</c:v>
                </c:pt>
                <c:pt idx="82">
                  <c:v>14.81926</c:v>
                </c:pt>
                <c:pt idx="83">
                  <c:v>14.804334000000001</c:v>
                </c:pt>
                <c:pt idx="84">
                  <c:v>14.789775000000001</c:v>
                </c:pt>
                <c:pt idx="85">
                  <c:v>14.775592</c:v>
                </c:pt>
                <c:pt idx="86">
                  <c:v>14.761526</c:v>
                </c:pt>
                <c:pt idx="87">
                  <c:v>14.747729</c:v>
                </c:pt>
                <c:pt idx="88">
                  <c:v>14.734327</c:v>
                </c:pt>
                <c:pt idx="89">
                  <c:v>14.721330999999999</c:v>
                </c:pt>
                <c:pt idx="90">
                  <c:v>14.708747000000001</c:v>
                </c:pt>
                <c:pt idx="91">
                  <c:v>14.696586</c:v>
                </c:pt>
                <c:pt idx="92">
                  <c:v>14.684855000000001</c:v>
                </c:pt>
                <c:pt idx="93">
                  <c:v>14.673334000000001</c:v>
                </c:pt>
                <c:pt idx="94">
                  <c:v>14.662042</c:v>
                </c:pt>
                <c:pt idx="95">
                  <c:v>14.651196000000001</c:v>
                </c:pt>
                <c:pt idx="96">
                  <c:v>14.640803</c:v>
                </c:pt>
                <c:pt idx="97">
                  <c:v>14.630872</c:v>
                </c:pt>
                <c:pt idx="98">
                  <c:v>14.621408000000001</c:v>
                </c:pt>
                <c:pt idx="99">
                  <c:v>14.612418999999999</c:v>
                </c:pt>
                <c:pt idx="100">
                  <c:v>14.603448999999999</c:v>
                </c:pt>
                <c:pt idx="101">
                  <c:v>14.594939999999999</c:v>
                </c:pt>
                <c:pt idx="102">
                  <c:v>14.586917</c:v>
                </c:pt>
                <c:pt idx="103">
                  <c:v>14.579385</c:v>
                </c:pt>
                <c:pt idx="104">
                  <c:v>14.57235</c:v>
                </c:pt>
                <c:pt idx="105">
                  <c:v>14.565816999999999</c:v>
                </c:pt>
                <c:pt idx="106">
                  <c:v>14.559405999999999</c:v>
                </c:pt>
                <c:pt idx="107">
                  <c:v>14.553378</c:v>
                </c:pt>
                <c:pt idx="108">
                  <c:v>14.547860999999999</c:v>
                </c:pt>
                <c:pt idx="109">
                  <c:v>14.542858000000001</c:v>
                </c:pt>
                <c:pt idx="110">
                  <c:v>14.538372000000001</c:v>
                </c:pt>
                <c:pt idx="111">
                  <c:v>14.534407</c:v>
                </c:pt>
                <c:pt idx="112">
                  <c:v>14.530559</c:v>
                </c:pt>
                <c:pt idx="113">
                  <c:v>14.527117000000001</c:v>
                </c:pt>
                <c:pt idx="114">
                  <c:v>14.5242</c:v>
                </c:pt>
                <c:pt idx="115">
                  <c:v>14.521811</c:v>
                </c:pt>
                <c:pt idx="116">
                  <c:v>14.519951000000001</c:v>
                </c:pt>
                <c:pt idx="117">
                  <c:v>14.518622000000001</c:v>
                </c:pt>
                <c:pt idx="118">
                  <c:v>14.517339</c:v>
                </c:pt>
                <c:pt idx="119">
                  <c:v>14.516541</c:v>
                </c:pt>
                <c:pt idx="120">
                  <c:v>14.516275</c:v>
                </c:pt>
                <c:pt idx="121">
                  <c:v>14.516541</c:v>
                </c:pt>
                <c:pt idx="122">
                  <c:v>14.517339</c:v>
                </c:pt>
                <c:pt idx="123">
                  <c:v>14.518622000000001</c:v>
                </c:pt>
                <c:pt idx="124">
                  <c:v>14.519951000000001</c:v>
                </c:pt>
                <c:pt idx="125">
                  <c:v>14.521811</c:v>
                </c:pt>
                <c:pt idx="126">
                  <c:v>14.5242</c:v>
                </c:pt>
                <c:pt idx="127">
                  <c:v>14.527117000000001</c:v>
                </c:pt>
                <c:pt idx="128">
                  <c:v>14.530559</c:v>
                </c:pt>
                <c:pt idx="129">
                  <c:v>14.534407</c:v>
                </c:pt>
                <c:pt idx="130">
                  <c:v>14.538372000000001</c:v>
                </c:pt>
                <c:pt idx="131">
                  <c:v>14.542858000000001</c:v>
                </c:pt>
                <c:pt idx="132">
                  <c:v>14.547860999999999</c:v>
                </c:pt>
                <c:pt idx="133">
                  <c:v>14.553378</c:v>
                </c:pt>
                <c:pt idx="134">
                  <c:v>14.559405999999999</c:v>
                </c:pt>
                <c:pt idx="135">
                  <c:v>14.565816999999999</c:v>
                </c:pt>
                <c:pt idx="136">
                  <c:v>14.57235</c:v>
                </c:pt>
                <c:pt idx="137">
                  <c:v>14.579385</c:v>
                </c:pt>
                <c:pt idx="138">
                  <c:v>14.586917</c:v>
                </c:pt>
                <c:pt idx="139">
                  <c:v>14.594939999999999</c:v>
                </c:pt>
                <c:pt idx="140">
                  <c:v>14.603448999999999</c:v>
                </c:pt>
                <c:pt idx="141">
                  <c:v>14.612418999999999</c:v>
                </c:pt>
                <c:pt idx="142">
                  <c:v>14.621408000000001</c:v>
                </c:pt>
                <c:pt idx="143">
                  <c:v>14.630872</c:v>
                </c:pt>
                <c:pt idx="144">
                  <c:v>14.640803</c:v>
                </c:pt>
                <c:pt idx="145">
                  <c:v>14.651196000000001</c:v>
                </c:pt>
                <c:pt idx="146">
                  <c:v>14.662042</c:v>
                </c:pt>
                <c:pt idx="147">
                  <c:v>14.673334000000001</c:v>
                </c:pt>
                <c:pt idx="148">
                  <c:v>14.684855000000001</c:v>
                </c:pt>
                <c:pt idx="149">
                  <c:v>14.696586</c:v>
                </c:pt>
                <c:pt idx="150">
                  <c:v>14.708747000000001</c:v>
                </c:pt>
                <c:pt idx="151">
                  <c:v>14.721330999999999</c:v>
                </c:pt>
                <c:pt idx="152">
                  <c:v>14.734327</c:v>
                </c:pt>
                <c:pt idx="153">
                  <c:v>14.747729</c:v>
                </c:pt>
                <c:pt idx="154">
                  <c:v>14.761526</c:v>
                </c:pt>
                <c:pt idx="155">
                  <c:v>14.775592</c:v>
                </c:pt>
                <c:pt idx="156">
                  <c:v>14.789775000000001</c:v>
                </c:pt>
                <c:pt idx="157">
                  <c:v>14.804334000000001</c:v>
                </c:pt>
                <c:pt idx="158">
                  <c:v>14.81926</c:v>
                </c:pt>
                <c:pt idx="159">
                  <c:v>14.834541</c:v>
                </c:pt>
                <c:pt idx="160">
                  <c:v>14.850168</c:v>
                </c:pt>
                <c:pt idx="161">
                  <c:v>14.86613</c:v>
                </c:pt>
                <c:pt idx="162">
                  <c:v>14.882415999999999</c:v>
                </c:pt>
                <c:pt idx="163">
                  <c:v>14.899013999999999</c:v>
                </c:pt>
                <c:pt idx="164">
                  <c:v>14.915616</c:v>
                </c:pt>
                <c:pt idx="165">
                  <c:v>14.932516</c:v>
                </c:pt>
                <c:pt idx="166">
                  <c:v>14.949706000000001</c:v>
                </c:pt>
                <c:pt idx="167">
                  <c:v>14.967174</c:v>
                </c:pt>
                <c:pt idx="168">
                  <c:v>14.984908000000001</c:v>
                </c:pt>
                <c:pt idx="169">
                  <c:v>15.002895000000001</c:v>
                </c:pt>
                <c:pt idx="170">
                  <c:v>15.021124</c:v>
                </c:pt>
                <c:pt idx="171">
                  <c:v>15.039583</c:v>
                </c:pt>
                <c:pt idx="172">
                  <c:v>15.058258</c:v>
                </c:pt>
                <c:pt idx="173">
                  <c:v>15.077135999999999</c:v>
                </c:pt>
                <c:pt idx="174">
                  <c:v>15.096204999999999</c:v>
                </c:pt>
                <c:pt idx="175">
                  <c:v>15.115332</c:v>
                </c:pt>
                <c:pt idx="176">
                  <c:v>15.134577999999999</c:v>
                </c:pt>
                <c:pt idx="177">
                  <c:v>15.15399</c:v>
                </c:pt>
                <c:pt idx="178">
                  <c:v>15.173552000000001</c:v>
                </c:pt>
                <c:pt idx="179">
                  <c:v>15.193251999999999</c:v>
                </c:pt>
                <c:pt idx="180">
                  <c:v>15.213075999999999</c:v>
                </c:pt>
                <c:pt idx="181">
                  <c:v>15.233010999999999</c:v>
                </c:pt>
                <c:pt idx="182">
                  <c:v>15.253043</c:v>
                </c:pt>
                <c:pt idx="183">
                  <c:v>15.273158</c:v>
                </c:pt>
                <c:pt idx="184">
                  <c:v>15.293342000000001</c:v>
                </c:pt>
                <c:pt idx="185">
                  <c:v>15.313582</c:v>
                </c:pt>
                <c:pt idx="186">
                  <c:v>15.333864</c:v>
                </c:pt>
                <c:pt idx="187">
                  <c:v>15.354174</c:v>
                </c:pt>
                <c:pt idx="188">
                  <c:v>15.374497</c:v>
                </c:pt>
                <c:pt idx="189">
                  <c:v>15.394821</c:v>
                </c:pt>
                <c:pt idx="190">
                  <c:v>15.41513</c:v>
                </c:pt>
                <c:pt idx="191">
                  <c:v>15.435411999999999</c:v>
                </c:pt>
                <c:pt idx="192">
                  <c:v>15.455652000000001</c:v>
                </c:pt>
                <c:pt idx="193">
                  <c:v>15.475837</c:v>
                </c:pt>
                <c:pt idx="194">
                  <c:v>15.495952000000001</c:v>
                </c:pt>
                <c:pt idx="195">
                  <c:v>15.515984</c:v>
                </c:pt>
                <c:pt idx="196">
                  <c:v>15.535918000000001</c:v>
                </c:pt>
                <c:pt idx="197">
                  <c:v>15.555743</c:v>
                </c:pt>
                <c:pt idx="198">
                  <c:v>15.575443</c:v>
                </c:pt>
                <c:pt idx="199">
                  <c:v>15.595005</c:v>
                </c:pt>
                <c:pt idx="200">
                  <c:v>15.614416</c:v>
                </c:pt>
                <c:pt idx="201">
                  <c:v>15.633604999999999</c:v>
                </c:pt>
                <c:pt idx="202">
                  <c:v>15.652483</c:v>
                </c:pt>
                <c:pt idx="203">
                  <c:v>15.671158</c:v>
                </c:pt>
                <c:pt idx="204">
                  <c:v>15.689615999999999</c:v>
                </c:pt>
                <c:pt idx="205">
                  <c:v>15.707845000000001</c:v>
                </c:pt>
                <c:pt idx="206">
                  <c:v>15.725833</c:v>
                </c:pt>
                <c:pt idx="207">
                  <c:v>15.743567000000001</c:v>
                </c:pt>
                <c:pt idx="208">
                  <c:v>15.761035</c:v>
                </c:pt>
                <c:pt idx="209">
                  <c:v>15.778224</c:v>
                </c:pt>
                <c:pt idx="210">
                  <c:v>15.795121</c:v>
                </c:pt>
                <c:pt idx="211">
                  <c:v>15.811406</c:v>
                </c:pt>
                <c:pt idx="212">
                  <c:v>15.827368</c:v>
                </c:pt>
                <c:pt idx="213">
                  <c:v>15.842995</c:v>
                </c:pt>
                <c:pt idx="214">
                  <c:v>15.858276999999999</c:v>
                </c:pt>
                <c:pt idx="215">
                  <c:v>15.873201999999999</c:v>
                </c:pt>
                <c:pt idx="216">
                  <c:v>15.887760999999999</c:v>
                </c:pt>
                <c:pt idx="217">
                  <c:v>15.901674</c:v>
                </c:pt>
                <c:pt idx="218">
                  <c:v>15.915075</c:v>
                </c:pt>
                <c:pt idx="219">
                  <c:v>15.928072</c:v>
                </c:pt>
                <c:pt idx="220">
                  <c:v>15.940656000000001</c:v>
                </c:pt>
                <c:pt idx="221">
                  <c:v>15.952817</c:v>
                </c:pt>
                <c:pt idx="222">
                  <c:v>15.964318</c:v>
                </c:pt>
                <c:pt idx="223">
                  <c:v>15.975163999999999</c:v>
                </c:pt>
                <c:pt idx="224">
                  <c:v>15.985556000000001</c:v>
                </c:pt>
                <c:pt idx="225">
                  <c:v>15.995487000000001</c:v>
                </c:pt>
                <c:pt idx="226">
                  <c:v>16.004950999999998</c:v>
                </c:pt>
                <c:pt idx="227">
                  <c:v>16.013480999999999</c:v>
                </c:pt>
                <c:pt idx="228">
                  <c:v>16.021504</c:v>
                </c:pt>
                <c:pt idx="229">
                  <c:v>16.029036000000001</c:v>
                </c:pt>
                <c:pt idx="230">
                  <c:v>16.036071</c:v>
                </c:pt>
                <c:pt idx="231">
                  <c:v>16.042221000000001</c:v>
                </c:pt>
                <c:pt idx="232">
                  <c:v>16.047737999999999</c:v>
                </c:pt>
                <c:pt idx="233">
                  <c:v>16.052741000000001</c:v>
                </c:pt>
                <c:pt idx="234">
                  <c:v>16.057227000000001</c:v>
                </c:pt>
                <c:pt idx="235">
                  <c:v>16.060786</c:v>
                </c:pt>
                <c:pt idx="236">
                  <c:v>16.063701999999999</c:v>
                </c:pt>
                <c:pt idx="237">
                  <c:v>16.066091</c:v>
                </c:pt>
                <c:pt idx="238">
                  <c:v>16.067951000000001</c:v>
                </c:pt>
                <c:pt idx="239">
                  <c:v>16.068795000000001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E7-2A46-A035-3C702C040D13}"/>
            </c:ext>
          </c:extLst>
        </c:ser>
        <c:ser>
          <c:idx val="7"/>
          <c:order val="7"/>
          <c:tx>
            <c:strRef>
              <c:f>Ekxy!$Q$1</c:f>
              <c:strCache>
                <c:ptCount val="1"/>
                <c:pt idx="0">
                  <c:v>FT_upperB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Ekxy!$Q$2:$Q$241</c:f>
              <c:numCache>
                <c:formatCode>General</c:formatCode>
                <c:ptCount val="240"/>
                <c:pt idx="0">
                  <c:v>22.093983999999999</c:v>
                </c:pt>
                <c:pt idx="1">
                  <c:v>22.094249999999999</c:v>
                </c:pt>
                <c:pt idx="2">
                  <c:v>22.095063</c:v>
                </c:pt>
                <c:pt idx="3">
                  <c:v>22.096923</c:v>
                </c:pt>
                <c:pt idx="4">
                  <c:v>22.099312000000001</c:v>
                </c:pt>
                <c:pt idx="5">
                  <c:v>22.102229000000001</c:v>
                </c:pt>
                <c:pt idx="6">
                  <c:v>22.105695999999998</c:v>
                </c:pt>
                <c:pt idx="7">
                  <c:v>22.110181999999998</c:v>
                </c:pt>
                <c:pt idx="8">
                  <c:v>22.115185</c:v>
                </c:pt>
                <c:pt idx="9">
                  <c:v>22.120702000000001</c:v>
                </c:pt>
                <c:pt idx="10">
                  <c:v>22.126729000000001</c:v>
                </c:pt>
                <c:pt idx="11">
                  <c:v>22.133734</c:v>
                </c:pt>
                <c:pt idx="12">
                  <c:v>22.141266000000002</c:v>
                </c:pt>
                <c:pt idx="13">
                  <c:v>22.149289</c:v>
                </c:pt>
                <c:pt idx="14">
                  <c:v>22.157798</c:v>
                </c:pt>
                <c:pt idx="15">
                  <c:v>22.167069000000001</c:v>
                </c:pt>
                <c:pt idx="16">
                  <c:v>22.177001000000001</c:v>
                </c:pt>
                <c:pt idx="17">
                  <c:v>22.187393</c:v>
                </c:pt>
                <c:pt idx="18">
                  <c:v>22.198239000000001</c:v>
                </c:pt>
                <c:pt idx="19">
                  <c:v>22.209530999999998</c:v>
                </c:pt>
                <c:pt idx="20">
                  <c:v>22.221627999999999</c:v>
                </c:pt>
                <c:pt idx="21">
                  <c:v>22.234210999999998</c:v>
                </c:pt>
                <c:pt idx="22">
                  <c:v>22.247208000000001</c:v>
                </c:pt>
                <c:pt idx="23">
                  <c:v>22.260608999999999</c:v>
                </c:pt>
                <c:pt idx="24">
                  <c:v>22.274405999999999</c:v>
                </c:pt>
                <c:pt idx="25">
                  <c:v>22.288748999999999</c:v>
                </c:pt>
                <c:pt idx="26">
                  <c:v>22.303674000000001</c:v>
                </c:pt>
                <c:pt idx="27">
                  <c:v>22.318956</c:v>
                </c:pt>
                <c:pt idx="28">
                  <c:v>22.334582999999999</c:v>
                </c:pt>
                <c:pt idx="29">
                  <c:v>22.350543999999999</c:v>
                </c:pt>
                <c:pt idx="30">
                  <c:v>22.36683</c:v>
                </c:pt>
                <c:pt idx="31">
                  <c:v>22.383429</c:v>
                </c:pt>
                <c:pt idx="32">
                  <c:v>22.400524999999998</c:v>
                </c:pt>
                <c:pt idx="33">
                  <c:v>22.417992999999999</c:v>
                </c:pt>
                <c:pt idx="34">
                  <c:v>22.435727</c:v>
                </c:pt>
                <c:pt idx="35">
                  <c:v>22.453714999999999</c:v>
                </c:pt>
                <c:pt idx="36">
                  <c:v>22.471944000000001</c:v>
                </c:pt>
                <c:pt idx="37">
                  <c:v>22.490402</c:v>
                </c:pt>
                <c:pt idx="38">
                  <c:v>22.509077000000001</c:v>
                </c:pt>
                <c:pt idx="39">
                  <c:v>22.527954999999999</c:v>
                </c:pt>
                <c:pt idx="40">
                  <c:v>22.547024</c:v>
                </c:pt>
                <c:pt idx="41">
                  <c:v>22.566271</c:v>
                </c:pt>
                <c:pt idx="42">
                  <c:v>22.585681999999998</c:v>
                </c:pt>
                <c:pt idx="43">
                  <c:v>22.605369</c:v>
                </c:pt>
                <c:pt idx="44">
                  <c:v>22.625194</c:v>
                </c:pt>
                <c:pt idx="45">
                  <c:v>22.645128</c:v>
                </c:pt>
                <c:pt idx="46">
                  <c:v>22.66516</c:v>
                </c:pt>
                <c:pt idx="47">
                  <c:v>22.685275000000001</c:v>
                </c:pt>
                <c:pt idx="48">
                  <c:v>22.705459999999999</c:v>
                </c:pt>
                <c:pt idx="49">
                  <c:v>22.7257</c:v>
                </c:pt>
                <c:pt idx="50">
                  <c:v>22.745982000000001</c:v>
                </c:pt>
                <c:pt idx="51">
                  <c:v>22.766290999999999</c:v>
                </c:pt>
                <c:pt idx="52">
                  <c:v>22.786615000000001</c:v>
                </c:pt>
                <c:pt idx="53">
                  <c:v>22.806937999999999</c:v>
                </c:pt>
                <c:pt idx="54">
                  <c:v>22.827248000000001</c:v>
                </c:pt>
                <c:pt idx="55">
                  <c:v>22.847529999999999</c:v>
                </c:pt>
                <c:pt idx="56">
                  <c:v>22.86777</c:v>
                </c:pt>
                <c:pt idx="57">
                  <c:v>22.887954000000001</c:v>
                </c:pt>
                <c:pt idx="58">
                  <c:v>22.908069000000001</c:v>
                </c:pt>
                <c:pt idx="59">
                  <c:v>22.928101000000002</c:v>
                </c:pt>
                <c:pt idx="60">
                  <c:v>22.948035999999998</c:v>
                </c:pt>
                <c:pt idx="61">
                  <c:v>22.967860000000002</c:v>
                </c:pt>
                <c:pt idx="62">
                  <c:v>22.987559999999998</c:v>
                </c:pt>
                <c:pt idx="63">
                  <c:v>23.007135000000002</c:v>
                </c:pt>
                <c:pt idx="64">
                  <c:v>23.026696999999999</c:v>
                </c:pt>
                <c:pt idx="65">
                  <c:v>23.046108</c:v>
                </c:pt>
                <c:pt idx="66">
                  <c:v>23.065355</c:v>
                </c:pt>
                <c:pt idx="67">
                  <c:v>23.084423999999999</c:v>
                </c:pt>
                <c:pt idx="68">
                  <c:v>23.103301999999999</c:v>
                </c:pt>
                <c:pt idx="69">
                  <c:v>23.121977000000001</c:v>
                </c:pt>
                <c:pt idx="70">
                  <c:v>23.140436000000001</c:v>
                </c:pt>
                <c:pt idx="71">
                  <c:v>23.158664999999999</c:v>
                </c:pt>
                <c:pt idx="72">
                  <c:v>23.176652000000001</c:v>
                </c:pt>
                <c:pt idx="73">
                  <c:v>23.194386000000002</c:v>
                </c:pt>
                <c:pt idx="74">
                  <c:v>23.211853999999999</c:v>
                </c:pt>
                <c:pt idx="75">
                  <c:v>23.229043999999998</c:v>
                </c:pt>
                <c:pt idx="76">
                  <c:v>23.246037000000001</c:v>
                </c:pt>
                <c:pt idx="77">
                  <c:v>23.262937000000001</c:v>
                </c:pt>
                <c:pt idx="78">
                  <c:v>23.279534999999999</c:v>
                </c:pt>
                <c:pt idx="79">
                  <c:v>23.295821</c:v>
                </c:pt>
                <c:pt idx="80">
                  <c:v>23.311782999999998</c:v>
                </c:pt>
                <c:pt idx="81">
                  <c:v>23.32741</c:v>
                </c:pt>
                <c:pt idx="82">
                  <c:v>23.342690999999999</c:v>
                </c:pt>
                <c:pt idx="83">
                  <c:v>23.357617000000001</c:v>
                </c:pt>
                <c:pt idx="84">
                  <c:v>23.372176</c:v>
                </c:pt>
                <c:pt idx="85">
                  <c:v>23.386575000000001</c:v>
                </c:pt>
                <c:pt idx="86">
                  <c:v>23.400758</c:v>
                </c:pt>
                <c:pt idx="87">
                  <c:v>23.414553999999999</c:v>
                </c:pt>
                <c:pt idx="88">
                  <c:v>23.427955999999998</c:v>
                </c:pt>
                <c:pt idx="89">
                  <c:v>23.440953</c:v>
                </c:pt>
                <c:pt idx="90">
                  <c:v>23.453536</c:v>
                </c:pt>
                <c:pt idx="91">
                  <c:v>23.465696999999999</c:v>
                </c:pt>
                <c:pt idx="92">
                  <c:v>23.477492000000002</c:v>
                </c:pt>
                <c:pt idx="93">
                  <c:v>23.489222999999999</c:v>
                </c:pt>
                <c:pt idx="94">
                  <c:v>23.500515</c:v>
                </c:pt>
                <c:pt idx="95">
                  <c:v>23.511361000000001</c:v>
                </c:pt>
                <c:pt idx="96">
                  <c:v>23.521753</c:v>
                </c:pt>
                <c:pt idx="97">
                  <c:v>23.531685</c:v>
                </c:pt>
                <c:pt idx="98">
                  <c:v>23.541148</c:v>
                </c:pt>
                <c:pt idx="99">
                  <c:v>23.550331</c:v>
                </c:pt>
                <c:pt idx="100">
                  <c:v>23.559321000000001</c:v>
                </c:pt>
                <c:pt idx="101">
                  <c:v>23.567830000000001</c:v>
                </c:pt>
                <c:pt idx="102">
                  <c:v>23.575852999999999</c:v>
                </c:pt>
                <c:pt idx="103">
                  <c:v>23.583385</c:v>
                </c:pt>
                <c:pt idx="104">
                  <c:v>23.590420000000002</c:v>
                </c:pt>
                <c:pt idx="105">
                  <c:v>23.596983999999999</c:v>
                </c:pt>
                <c:pt idx="106">
                  <c:v>23.603517</c:v>
                </c:pt>
                <c:pt idx="107">
                  <c:v>23.609544</c:v>
                </c:pt>
                <c:pt idx="108">
                  <c:v>23.615061000000001</c:v>
                </c:pt>
                <c:pt idx="109">
                  <c:v>23.620065</c:v>
                </c:pt>
                <c:pt idx="110">
                  <c:v>23.624549999999999</c:v>
                </c:pt>
                <c:pt idx="111">
                  <c:v>23.628516000000001</c:v>
                </c:pt>
                <c:pt idx="112">
                  <c:v>23.632456000000001</c:v>
                </c:pt>
                <c:pt idx="113">
                  <c:v>23.635898000000001</c:v>
                </c:pt>
                <c:pt idx="114">
                  <c:v>23.638814</c:v>
                </c:pt>
                <c:pt idx="115">
                  <c:v>23.641203000000001</c:v>
                </c:pt>
                <c:pt idx="116">
                  <c:v>23.643063000000001</c:v>
                </c:pt>
                <c:pt idx="117">
                  <c:v>23.644392</c:v>
                </c:pt>
                <c:pt idx="118">
                  <c:v>23.645706000000001</c:v>
                </c:pt>
                <c:pt idx="119">
                  <c:v>23.646504</c:v>
                </c:pt>
                <c:pt idx="120">
                  <c:v>23.64677</c:v>
                </c:pt>
                <c:pt idx="121">
                  <c:v>23.646504</c:v>
                </c:pt>
                <c:pt idx="122">
                  <c:v>23.645706000000001</c:v>
                </c:pt>
                <c:pt idx="123">
                  <c:v>23.644392</c:v>
                </c:pt>
                <c:pt idx="124">
                  <c:v>23.643063000000001</c:v>
                </c:pt>
                <c:pt idx="125">
                  <c:v>23.641203000000001</c:v>
                </c:pt>
                <c:pt idx="126">
                  <c:v>23.638814</c:v>
                </c:pt>
                <c:pt idx="127">
                  <c:v>23.635898000000001</c:v>
                </c:pt>
                <c:pt idx="128">
                  <c:v>23.632456000000001</c:v>
                </c:pt>
                <c:pt idx="129">
                  <c:v>23.628516000000001</c:v>
                </c:pt>
                <c:pt idx="130">
                  <c:v>23.624549999999999</c:v>
                </c:pt>
                <c:pt idx="131">
                  <c:v>23.620065</c:v>
                </c:pt>
                <c:pt idx="132">
                  <c:v>23.615061000000001</c:v>
                </c:pt>
                <c:pt idx="133">
                  <c:v>23.609544</c:v>
                </c:pt>
                <c:pt idx="134">
                  <c:v>23.603517</c:v>
                </c:pt>
                <c:pt idx="135">
                  <c:v>23.596983999999999</c:v>
                </c:pt>
                <c:pt idx="136">
                  <c:v>23.590420000000002</c:v>
                </c:pt>
                <c:pt idx="137">
                  <c:v>23.583385</c:v>
                </c:pt>
                <c:pt idx="138">
                  <c:v>23.575852999999999</c:v>
                </c:pt>
                <c:pt idx="139">
                  <c:v>23.567830000000001</c:v>
                </c:pt>
                <c:pt idx="140">
                  <c:v>23.559321000000001</c:v>
                </c:pt>
                <c:pt idx="141">
                  <c:v>23.550331</c:v>
                </c:pt>
                <c:pt idx="142">
                  <c:v>23.541148</c:v>
                </c:pt>
                <c:pt idx="143">
                  <c:v>23.531685</c:v>
                </c:pt>
                <c:pt idx="144">
                  <c:v>23.521753</c:v>
                </c:pt>
                <c:pt idx="145">
                  <c:v>23.511361000000001</c:v>
                </c:pt>
                <c:pt idx="146">
                  <c:v>23.500515</c:v>
                </c:pt>
                <c:pt idx="147">
                  <c:v>23.489222999999999</c:v>
                </c:pt>
                <c:pt idx="148">
                  <c:v>23.477492000000002</c:v>
                </c:pt>
                <c:pt idx="149">
                  <c:v>23.465696999999999</c:v>
                </c:pt>
                <c:pt idx="150">
                  <c:v>23.453536</c:v>
                </c:pt>
                <c:pt idx="151">
                  <c:v>23.440953</c:v>
                </c:pt>
                <c:pt idx="152">
                  <c:v>23.427955999999998</c:v>
                </c:pt>
                <c:pt idx="153">
                  <c:v>23.414553999999999</c:v>
                </c:pt>
                <c:pt idx="154">
                  <c:v>23.400758</c:v>
                </c:pt>
                <c:pt idx="155">
                  <c:v>23.386575000000001</c:v>
                </c:pt>
                <c:pt idx="156">
                  <c:v>23.372176</c:v>
                </c:pt>
                <c:pt idx="157">
                  <c:v>23.357617000000001</c:v>
                </c:pt>
                <c:pt idx="158">
                  <c:v>23.342690999999999</c:v>
                </c:pt>
                <c:pt idx="159">
                  <c:v>23.32741</c:v>
                </c:pt>
                <c:pt idx="160">
                  <c:v>23.311782999999998</c:v>
                </c:pt>
                <c:pt idx="161">
                  <c:v>23.295821</c:v>
                </c:pt>
                <c:pt idx="162">
                  <c:v>23.279534999999999</c:v>
                </c:pt>
                <c:pt idx="163">
                  <c:v>23.262937000000001</c:v>
                </c:pt>
                <c:pt idx="164">
                  <c:v>23.246037000000001</c:v>
                </c:pt>
                <c:pt idx="165">
                  <c:v>23.229043999999998</c:v>
                </c:pt>
                <c:pt idx="166">
                  <c:v>23.211853999999999</c:v>
                </c:pt>
                <c:pt idx="167">
                  <c:v>23.194386000000002</c:v>
                </c:pt>
                <c:pt idx="168">
                  <c:v>23.176652000000001</c:v>
                </c:pt>
                <c:pt idx="169">
                  <c:v>23.158664999999999</c:v>
                </c:pt>
                <c:pt idx="170">
                  <c:v>23.140436000000001</c:v>
                </c:pt>
                <c:pt idx="171">
                  <c:v>23.121977000000001</c:v>
                </c:pt>
                <c:pt idx="172">
                  <c:v>23.103301999999999</c:v>
                </c:pt>
                <c:pt idx="173">
                  <c:v>23.084423999999999</c:v>
                </c:pt>
                <c:pt idx="174">
                  <c:v>23.065355</c:v>
                </c:pt>
                <c:pt idx="175">
                  <c:v>23.046108</c:v>
                </c:pt>
                <c:pt idx="176">
                  <c:v>23.026696999999999</c:v>
                </c:pt>
                <c:pt idx="177">
                  <c:v>23.007135000000002</c:v>
                </c:pt>
                <c:pt idx="178">
                  <c:v>22.987559999999998</c:v>
                </c:pt>
                <c:pt idx="179">
                  <c:v>22.967860000000002</c:v>
                </c:pt>
                <c:pt idx="180">
                  <c:v>22.948035999999998</c:v>
                </c:pt>
                <c:pt idx="181">
                  <c:v>22.928101000000002</c:v>
                </c:pt>
                <c:pt idx="182">
                  <c:v>22.908069000000001</c:v>
                </c:pt>
                <c:pt idx="183">
                  <c:v>22.887954000000001</c:v>
                </c:pt>
                <c:pt idx="184">
                  <c:v>22.86777</c:v>
                </c:pt>
                <c:pt idx="185">
                  <c:v>22.847529999999999</c:v>
                </c:pt>
                <c:pt idx="186">
                  <c:v>22.827248000000001</c:v>
                </c:pt>
                <c:pt idx="187">
                  <c:v>22.806937999999999</c:v>
                </c:pt>
                <c:pt idx="188">
                  <c:v>22.786615000000001</c:v>
                </c:pt>
                <c:pt idx="189">
                  <c:v>22.766290999999999</c:v>
                </c:pt>
                <c:pt idx="190">
                  <c:v>22.745982000000001</c:v>
                </c:pt>
                <c:pt idx="191">
                  <c:v>22.7257</c:v>
                </c:pt>
                <c:pt idx="192">
                  <c:v>22.705459999999999</c:v>
                </c:pt>
                <c:pt idx="193">
                  <c:v>22.685275000000001</c:v>
                </c:pt>
                <c:pt idx="194">
                  <c:v>22.66516</c:v>
                </c:pt>
                <c:pt idx="195">
                  <c:v>22.645128</c:v>
                </c:pt>
                <c:pt idx="196">
                  <c:v>22.625194</c:v>
                </c:pt>
                <c:pt idx="197">
                  <c:v>22.605369</c:v>
                </c:pt>
                <c:pt idx="198">
                  <c:v>22.585681999999998</c:v>
                </c:pt>
                <c:pt idx="199">
                  <c:v>22.566271</c:v>
                </c:pt>
                <c:pt idx="200">
                  <c:v>22.547024</c:v>
                </c:pt>
                <c:pt idx="201">
                  <c:v>22.527954999999999</c:v>
                </c:pt>
                <c:pt idx="202">
                  <c:v>22.509077000000001</c:v>
                </c:pt>
                <c:pt idx="203">
                  <c:v>22.490402</c:v>
                </c:pt>
                <c:pt idx="204">
                  <c:v>22.471944000000001</c:v>
                </c:pt>
                <c:pt idx="205">
                  <c:v>22.453714999999999</c:v>
                </c:pt>
                <c:pt idx="206">
                  <c:v>22.435727</c:v>
                </c:pt>
                <c:pt idx="207">
                  <c:v>22.417992999999999</c:v>
                </c:pt>
                <c:pt idx="208">
                  <c:v>22.400524999999998</c:v>
                </c:pt>
                <c:pt idx="209">
                  <c:v>22.383429</c:v>
                </c:pt>
                <c:pt idx="210">
                  <c:v>22.36683</c:v>
                </c:pt>
                <c:pt idx="211">
                  <c:v>22.350543999999999</c:v>
                </c:pt>
                <c:pt idx="212">
                  <c:v>22.334582999999999</c:v>
                </c:pt>
                <c:pt idx="213">
                  <c:v>22.318956</c:v>
                </c:pt>
                <c:pt idx="214">
                  <c:v>22.303674000000001</c:v>
                </c:pt>
                <c:pt idx="215">
                  <c:v>22.288748999999999</c:v>
                </c:pt>
                <c:pt idx="216">
                  <c:v>22.274405999999999</c:v>
                </c:pt>
                <c:pt idx="217">
                  <c:v>22.260608999999999</c:v>
                </c:pt>
                <c:pt idx="218">
                  <c:v>22.247208000000001</c:v>
                </c:pt>
                <c:pt idx="219">
                  <c:v>22.234210999999998</c:v>
                </c:pt>
                <c:pt idx="220">
                  <c:v>22.221627999999999</c:v>
                </c:pt>
                <c:pt idx="221">
                  <c:v>22.209530999999998</c:v>
                </c:pt>
                <c:pt idx="222">
                  <c:v>22.198239000000001</c:v>
                </c:pt>
                <c:pt idx="223">
                  <c:v>22.187393</c:v>
                </c:pt>
                <c:pt idx="224">
                  <c:v>22.177001000000001</c:v>
                </c:pt>
                <c:pt idx="225">
                  <c:v>22.167069000000001</c:v>
                </c:pt>
                <c:pt idx="226">
                  <c:v>22.157798</c:v>
                </c:pt>
                <c:pt idx="227">
                  <c:v>22.149289</c:v>
                </c:pt>
                <c:pt idx="228">
                  <c:v>22.141266000000002</c:v>
                </c:pt>
                <c:pt idx="229">
                  <c:v>22.133734</c:v>
                </c:pt>
                <c:pt idx="230">
                  <c:v>22.126729000000001</c:v>
                </c:pt>
                <c:pt idx="231">
                  <c:v>22.120702000000001</c:v>
                </c:pt>
                <c:pt idx="232">
                  <c:v>22.115185</c:v>
                </c:pt>
                <c:pt idx="233">
                  <c:v>22.110181999999998</c:v>
                </c:pt>
                <c:pt idx="234">
                  <c:v>22.105695999999998</c:v>
                </c:pt>
                <c:pt idx="235">
                  <c:v>22.102229000000001</c:v>
                </c:pt>
                <c:pt idx="236">
                  <c:v>22.099312000000001</c:v>
                </c:pt>
                <c:pt idx="237">
                  <c:v>22.096923</c:v>
                </c:pt>
                <c:pt idx="238">
                  <c:v>22.095063</c:v>
                </c:pt>
                <c:pt idx="239">
                  <c:v>22.094249999999999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E7-2A46-A035-3C702C040D13}"/>
            </c:ext>
          </c:extLst>
        </c:ser>
        <c:ser>
          <c:idx val="8"/>
          <c:order val="8"/>
          <c:tx>
            <c:strRef>
              <c:f>Ekxy!$R$1</c:f>
              <c:strCache>
                <c:ptCount val="1"/>
                <c:pt idx="0">
                  <c:v>BT_lowerB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Ekxy!$R$2:$R$241</c:f>
              <c:numCache>
                <c:formatCode>General</c:formatCode>
                <c:ptCount val="240"/>
                <c:pt idx="0">
                  <c:v>-23.64677</c:v>
                </c:pt>
                <c:pt idx="1">
                  <c:v>-23.646504</c:v>
                </c:pt>
                <c:pt idx="2">
                  <c:v>-23.645706000000001</c:v>
                </c:pt>
                <c:pt idx="3">
                  <c:v>-23.644392</c:v>
                </c:pt>
                <c:pt idx="4">
                  <c:v>-23.643063000000001</c:v>
                </c:pt>
                <c:pt idx="5">
                  <c:v>-23.641203000000001</c:v>
                </c:pt>
                <c:pt idx="6">
                  <c:v>-23.638814</c:v>
                </c:pt>
                <c:pt idx="7">
                  <c:v>-23.635898000000001</c:v>
                </c:pt>
                <c:pt idx="8">
                  <c:v>-23.632456000000001</c:v>
                </c:pt>
                <c:pt idx="9">
                  <c:v>-23.628516000000001</c:v>
                </c:pt>
                <c:pt idx="10">
                  <c:v>-23.624549999999999</c:v>
                </c:pt>
                <c:pt idx="11">
                  <c:v>-23.620065</c:v>
                </c:pt>
                <c:pt idx="12">
                  <c:v>-23.615061000000001</c:v>
                </c:pt>
                <c:pt idx="13">
                  <c:v>-23.609544</c:v>
                </c:pt>
                <c:pt idx="14">
                  <c:v>-23.603517</c:v>
                </c:pt>
                <c:pt idx="15">
                  <c:v>-23.596983999999999</c:v>
                </c:pt>
                <c:pt idx="16">
                  <c:v>-23.590420000000002</c:v>
                </c:pt>
                <c:pt idx="17">
                  <c:v>-23.583385</c:v>
                </c:pt>
                <c:pt idx="18">
                  <c:v>-23.575852999999999</c:v>
                </c:pt>
                <c:pt idx="19">
                  <c:v>-23.567830000000001</c:v>
                </c:pt>
                <c:pt idx="20">
                  <c:v>-23.559321000000001</c:v>
                </c:pt>
                <c:pt idx="21">
                  <c:v>-23.550331</c:v>
                </c:pt>
                <c:pt idx="22">
                  <c:v>-23.541148</c:v>
                </c:pt>
                <c:pt idx="23">
                  <c:v>-23.531685</c:v>
                </c:pt>
                <c:pt idx="24">
                  <c:v>-23.521753</c:v>
                </c:pt>
                <c:pt idx="25">
                  <c:v>-23.511361000000001</c:v>
                </c:pt>
                <c:pt idx="26">
                  <c:v>-23.500515</c:v>
                </c:pt>
                <c:pt idx="27">
                  <c:v>-23.489222999999999</c:v>
                </c:pt>
                <c:pt idx="28">
                  <c:v>-23.477492000000002</c:v>
                </c:pt>
                <c:pt idx="29">
                  <c:v>-23.465696999999999</c:v>
                </c:pt>
                <c:pt idx="30">
                  <c:v>-23.453536</c:v>
                </c:pt>
                <c:pt idx="31">
                  <c:v>-23.440953</c:v>
                </c:pt>
                <c:pt idx="32">
                  <c:v>-23.427955999999998</c:v>
                </c:pt>
                <c:pt idx="33">
                  <c:v>-23.414553999999999</c:v>
                </c:pt>
                <c:pt idx="34">
                  <c:v>-23.400758</c:v>
                </c:pt>
                <c:pt idx="35">
                  <c:v>-23.386575000000001</c:v>
                </c:pt>
                <c:pt idx="36">
                  <c:v>-23.372176</c:v>
                </c:pt>
                <c:pt idx="37">
                  <c:v>-23.357617000000001</c:v>
                </c:pt>
                <c:pt idx="38">
                  <c:v>-23.342690999999999</c:v>
                </c:pt>
                <c:pt idx="39">
                  <c:v>-23.32741</c:v>
                </c:pt>
                <c:pt idx="40">
                  <c:v>-23.311782999999998</c:v>
                </c:pt>
                <c:pt idx="41">
                  <c:v>-23.295821</c:v>
                </c:pt>
                <c:pt idx="42">
                  <c:v>-23.279534999999999</c:v>
                </c:pt>
                <c:pt idx="43">
                  <c:v>-23.262937000000001</c:v>
                </c:pt>
                <c:pt idx="44">
                  <c:v>-23.246037000000001</c:v>
                </c:pt>
                <c:pt idx="45">
                  <c:v>-23.229043999999998</c:v>
                </c:pt>
                <c:pt idx="46">
                  <c:v>-23.211853999999999</c:v>
                </c:pt>
                <c:pt idx="47">
                  <c:v>-23.194386000000002</c:v>
                </c:pt>
                <c:pt idx="48">
                  <c:v>-23.176652000000001</c:v>
                </c:pt>
                <c:pt idx="49">
                  <c:v>-23.158664999999999</c:v>
                </c:pt>
                <c:pt idx="50">
                  <c:v>-23.140436000000001</c:v>
                </c:pt>
                <c:pt idx="51">
                  <c:v>-23.121977000000001</c:v>
                </c:pt>
                <c:pt idx="52">
                  <c:v>-23.103301999999999</c:v>
                </c:pt>
                <c:pt idx="53">
                  <c:v>-23.084423999999999</c:v>
                </c:pt>
                <c:pt idx="54">
                  <c:v>-23.065355</c:v>
                </c:pt>
                <c:pt idx="55">
                  <c:v>-23.046108</c:v>
                </c:pt>
                <c:pt idx="56">
                  <c:v>-23.026696999999999</c:v>
                </c:pt>
                <c:pt idx="57">
                  <c:v>-23.007135000000002</c:v>
                </c:pt>
                <c:pt idx="58">
                  <c:v>-22.987559999999998</c:v>
                </c:pt>
                <c:pt idx="59">
                  <c:v>-22.967860000000002</c:v>
                </c:pt>
                <c:pt idx="60">
                  <c:v>-22.948035999999998</c:v>
                </c:pt>
                <c:pt idx="61">
                  <c:v>-22.928101000000002</c:v>
                </c:pt>
                <c:pt idx="62">
                  <c:v>-22.908069000000001</c:v>
                </c:pt>
                <c:pt idx="63">
                  <c:v>-22.887954000000001</c:v>
                </c:pt>
                <c:pt idx="64">
                  <c:v>-22.86777</c:v>
                </c:pt>
                <c:pt idx="65">
                  <c:v>-22.847529999999999</c:v>
                </c:pt>
                <c:pt idx="66">
                  <c:v>-22.827248000000001</c:v>
                </c:pt>
                <c:pt idx="67">
                  <c:v>-22.806937999999999</c:v>
                </c:pt>
                <c:pt idx="68">
                  <c:v>-22.786615000000001</c:v>
                </c:pt>
                <c:pt idx="69">
                  <c:v>-22.766290999999999</c:v>
                </c:pt>
                <c:pt idx="70">
                  <c:v>-22.745982000000001</c:v>
                </c:pt>
                <c:pt idx="71">
                  <c:v>-22.7257</c:v>
                </c:pt>
                <c:pt idx="72">
                  <c:v>-22.705459999999999</c:v>
                </c:pt>
                <c:pt idx="73">
                  <c:v>-22.685275000000001</c:v>
                </c:pt>
                <c:pt idx="74">
                  <c:v>-22.66516</c:v>
                </c:pt>
                <c:pt idx="75">
                  <c:v>-22.645128</c:v>
                </c:pt>
                <c:pt idx="76">
                  <c:v>-22.625194</c:v>
                </c:pt>
                <c:pt idx="77">
                  <c:v>-22.605369</c:v>
                </c:pt>
                <c:pt idx="78">
                  <c:v>-22.585681999999998</c:v>
                </c:pt>
                <c:pt idx="79">
                  <c:v>-22.566271</c:v>
                </c:pt>
                <c:pt idx="80">
                  <c:v>-22.547024</c:v>
                </c:pt>
                <c:pt idx="81">
                  <c:v>-22.527954999999999</c:v>
                </c:pt>
                <c:pt idx="82">
                  <c:v>-22.509077000000001</c:v>
                </c:pt>
                <c:pt idx="83">
                  <c:v>-22.490402</c:v>
                </c:pt>
                <c:pt idx="84">
                  <c:v>-22.471944000000001</c:v>
                </c:pt>
                <c:pt idx="85">
                  <c:v>-22.453714999999999</c:v>
                </c:pt>
                <c:pt idx="86">
                  <c:v>-22.435727</c:v>
                </c:pt>
                <c:pt idx="87">
                  <c:v>-22.417992999999999</c:v>
                </c:pt>
                <c:pt idx="88">
                  <c:v>-22.400524999999998</c:v>
                </c:pt>
                <c:pt idx="89">
                  <c:v>-22.383429</c:v>
                </c:pt>
                <c:pt idx="90">
                  <c:v>-22.36683</c:v>
                </c:pt>
                <c:pt idx="91">
                  <c:v>-22.350543999999999</c:v>
                </c:pt>
                <c:pt idx="92">
                  <c:v>-22.334582999999999</c:v>
                </c:pt>
                <c:pt idx="93">
                  <c:v>-22.318956</c:v>
                </c:pt>
                <c:pt idx="94">
                  <c:v>-22.303674000000001</c:v>
                </c:pt>
                <c:pt idx="95">
                  <c:v>-22.288748999999999</c:v>
                </c:pt>
                <c:pt idx="96">
                  <c:v>-22.274405999999999</c:v>
                </c:pt>
                <c:pt idx="97">
                  <c:v>-22.260608999999999</c:v>
                </c:pt>
                <c:pt idx="98">
                  <c:v>-22.247208000000001</c:v>
                </c:pt>
                <c:pt idx="99">
                  <c:v>-22.234210999999998</c:v>
                </c:pt>
                <c:pt idx="100">
                  <c:v>-22.221627999999999</c:v>
                </c:pt>
                <c:pt idx="101">
                  <c:v>-22.209530999999998</c:v>
                </c:pt>
                <c:pt idx="102">
                  <c:v>-22.198239000000001</c:v>
                </c:pt>
                <c:pt idx="103">
                  <c:v>-22.187393</c:v>
                </c:pt>
                <c:pt idx="104">
                  <c:v>-22.177001000000001</c:v>
                </c:pt>
                <c:pt idx="105">
                  <c:v>-22.167069000000001</c:v>
                </c:pt>
                <c:pt idx="106">
                  <c:v>-22.157798</c:v>
                </c:pt>
                <c:pt idx="107">
                  <c:v>-22.149289</c:v>
                </c:pt>
                <c:pt idx="108">
                  <c:v>-22.141266000000002</c:v>
                </c:pt>
                <c:pt idx="109">
                  <c:v>-22.133734</c:v>
                </c:pt>
                <c:pt idx="110">
                  <c:v>-22.126729000000001</c:v>
                </c:pt>
                <c:pt idx="111">
                  <c:v>-22.120702000000001</c:v>
                </c:pt>
                <c:pt idx="112">
                  <c:v>-22.115185</c:v>
                </c:pt>
                <c:pt idx="113">
                  <c:v>-22.110181999999998</c:v>
                </c:pt>
                <c:pt idx="114">
                  <c:v>-22.105695999999998</c:v>
                </c:pt>
                <c:pt idx="115">
                  <c:v>-22.102229000000001</c:v>
                </c:pt>
                <c:pt idx="116">
                  <c:v>-22.099312000000001</c:v>
                </c:pt>
                <c:pt idx="117">
                  <c:v>-22.096923</c:v>
                </c:pt>
                <c:pt idx="118">
                  <c:v>-22.095063</c:v>
                </c:pt>
                <c:pt idx="119">
                  <c:v>-22.094249999999999</c:v>
                </c:pt>
                <c:pt idx="120">
                  <c:v>-22.093983999999999</c:v>
                </c:pt>
                <c:pt idx="121">
                  <c:v>-22.094249999999999</c:v>
                </c:pt>
                <c:pt idx="122">
                  <c:v>-22.095063</c:v>
                </c:pt>
                <c:pt idx="123">
                  <c:v>-22.096923</c:v>
                </c:pt>
                <c:pt idx="124">
                  <c:v>-22.099312000000001</c:v>
                </c:pt>
                <c:pt idx="125">
                  <c:v>-22.102229000000001</c:v>
                </c:pt>
                <c:pt idx="126">
                  <c:v>-22.105695999999998</c:v>
                </c:pt>
                <c:pt idx="127">
                  <c:v>-22.110181999999998</c:v>
                </c:pt>
                <c:pt idx="128">
                  <c:v>-22.115185</c:v>
                </c:pt>
                <c:pt idx="129">
                  <c:v>-22.120702000000001</c:v>
                </c:pt>
                <c:pt idx="130">
                  <c:v>-22.126729000000001</c:v>
                </c:pt>
                <c:pt idx="131">
                  <c:v>-22.133734</c:v>
                </c:pt>
                <c:pt idx="132">
                  <c:v>-22.141266000000002</c:v>
                </c:pt>
                <c:pt idx="133">
                  <c:v>-22.149289</c:v>
                </c:pt>
                <c:pt idx="134">
                  <c:v>-22.157798</c:v>
                </c:pt>
                <c:pt idx="135">
                  <c:v>-22.167069000000001</c:v>
                </c:pt>
                <c:pt idx="136">
                  <c:v>-22.177001000000001</c:v>
                </c:pt>
                <c:pt idx="137">
                  <c:v>-22.187393</c:v>
                </c:pt>
                <c:pt idx="138">
                  <c:v>-22.198239000000001</c:v>
                </c:pt>
                <c:pt idx="139">
                  <c:v>-22.209530999999998</c:v>
                </c:pt>
                <c:pt idx="140">
                  <c:v>-22.221627999999999</c:v>
                </c:pt>
                <c:pt idx="141">
                  <c:v>-22.234210999999998</c:v>
                </c:pt>
                <c:pt idx="142">
                  <c:v>-22.247208000000001</c:v>
                </c:pt>
                <c:pt idx="143">
                  <c:v>-22.260608999999999</c:v>
                </c:pt>
                <c:pt idx="144">
                  <c:v>-22.274405999999999</c:v>
                </c:pt>
                <c:pt idx="145">
                  <c:v>-22.288748999999999</c:v>
                </c:pt>
                <c:pt idx="146">
                  <c:v>-22.303674000000001</c:v>
                </c:pt>
                <c:pt idx="147">
                  <c:v>-22.318956</c:v>
                </c:pt>
                <c:pt idx="148">
                  <c:v>-22.334582999999999</c:v>
                </c:pt>
                <c:pt idx="149">
                  <c:v>-22.350543999999999</c:v>
                </c:pt>
                <c:pt idx="150">
                  <c:v>-22.36683</c:v>
                </c:pt>
                <c:pt idx="151">
                  <c:v>-22.383429</c:v>
                </c:pt>
                <c:pt idx="152">
                  <c:v>-22.400524999999998</c:v>
                </c:pt>
                <c:pt idx="153">
                  <c:v>-22.417992999999999</c:v>
                </c:pt>
                <c:pt idx="154">
                  <c:v>-22.435727</c:v>
                </c:pt>
                <c:pt idx="155">
                  <c:v>-22.453714999999999</c:v>
                </c:pt>
                <c:pt idx="156">
                  <c:v>-22.471944000000001</c:v>
                </c:pt>
                <c:pt idx="157">
                  <c:v>-22.490402</c:v>
                </c:pt>
                <c:pt idx="158">
                  <c:v>-22.509077000000001</c:v>
                </c:pt>
                <c:pt idx="159">
                  <c:v>-22.527954999999999</c:v>
                </c:pt>
                <c:pt idx="160">
                  <c:v>-22.547024</c:v>
                </c:pt>
                <c:pt idx="161">
                  <c:v>-22.566271</c:v>
                </c:pt>
                <c:pt idx="162">
                  <c:v>-22.585681999999998</c:v>
                </c:pt>
                <c:pt idx="163">
                  <c:v>-22.605369</c:v>
                </c:pt>
                <c:pt idx="164">
                  <c:v>-22.625194</c:v>
                </c:pt>
                <c:pt idx="165">
                  <c:v>-22.645128</c:v>
                </c:pt>
                <c:pt idx="166">
                  <c:v>-22.66516</c:v>
                </c:pt>
                <c:pt idx="167">
                  <c:v>-22.685275000000001</c:v>
                </c:pt>
                <c:pt idx="168">
                  <c:v>-22.705459999999999</c:v>
                </c:pt>
                <c:pt idx="169">
                  <c:v>-22.7257</c:v>
                </c:pt>
                <c:pt idx="170">
                  <c:v>-22.745982000000001</c:v>
                </c:pt>
                <c:pt idx="171">
                  <c:v>-22.766290999999999</c:v>
                </c:pt>
                <c:pt idx="172">
                  <c:v>-22.786615000000001</c:v>
                </c:pt>
                <c:pt idx="173">
                  <c:v>-22.806937999999999</c:v>
                </c:pt>
                <c:pt idx="174">
                  <c:v>-22.827248000000001</c:v>
                </c:pt>
                <c:pt idx="175">
                  <c:v>-22.847529999999999</c:v>
                </c:pt>
                <c:pt idx="176">
                  <c:v>-22.86777</c:v>
                </c:pt>
                <c:pt idx="177">
                  <c:v>-22.887954000000001</c:v>
                </c:pt>
                <c:pt idx="178">
                  <c:v>-22.908069000000001</c:v>
                </c:pt>
                <c:pt idx="179">
                  <c:v>-22.928101000000002</c:v>
                </c:pt>
                <c:pt idx="180">
                  <c:v>-22.948035999999998</c:v>
                </c:pt>
                <c:pt idx="181">
                  <c:v>-22.967860000000002</c:v>
                </c:pt>
                <c:pt idx="182">
                  <c:v>-22.987559999999998</c:v>
                </c:pt>
                <c:pt idx="183">
                  <c:v>-23.007135000000002</c:v>
                </c:pt>
                <c:pt idx="184">
                  <c:v>-23.026696999999999</c:v>
                </c:pt>
                <c:pt idx="185">
                  <c:v>-23.046108</c:v>
                </c:pt>
                <c:pt idx="186">
                  <c:v>-23.065355</c:v>
                </c:pt>
                <c:pt idx="187">
                  <c:v>-23.084423999999999</c:v>
                </c:pt>
                <c:pt idx="188">
                  <c:v>-23.103301999999999</c:v>
                </c:pt>
                <c:pt idx="189">
                  <c:v>-23.121977000000001</c:v>
                </c:pt>
                <c:pt idx="190">
                  <c:v>-23.140436000000001</c:v>
                </c:pt>
                <c:pt idx="191">
                  <c:v>-23.158664999999999</c:v>
                </c:pt>
                <c:pt idx="192">
                  <c:v>-23.176652000000001</c:v>
                </c:pt>
                <c:pt idx="193">
                  <c:v>-23.194386000000002</c:v>
                </c:pt>
                <c:pt idx="194">
                  <c:v>-23.211853999999999</c:v>
                </c:pt>
                <c:pt idx="195">
                  <c:v>-23.229043999999998</c:v>
                </c:pt>
                <c:pt idx="196">
                  <c:v>-23.246037000000001</c:v>
                </c:pt>
                <c:pt idx="197">
                  <c:v>-23.262937000000001</c:v>
                </c:pt>
                <c:pt idx="198">
                  <c:v>-23.279534999999999</c:v>
                </c:pt>
                <c:pt idx="199">
                  <c:v>-23.295821</c:v>
                </c:pt>
                <c:pt idx="200">
                  <c:v>-23.311782999999998</c:v>
                </c:pt>
                <c:pt idx="201">
                  <c:v>-23.32741</c:v>
                </c:pt>
                <c:pt idx="202">
                  <c:v>-23.342690999999999</c:v>
                </c:pt>
                <c:pt idx="203">
                  <c:v>-23.357617000000001</c:v>
                </c:pt>
                <c:pt idx="204">
                  <c:v>-23.372176</c:v>
                </c:pt>
                <c:pt idx="205">
                  <c:v>-23.386575000000001</c:v>
                </c:pt>
                <c:pt idx="206">
                  <c:v>-23.400758</c:v>
                </c:pt>
                <c:pt idx="207">
                  <c:v>-23.414553999999999</c:v>
                </c:pt>
                <c:pt idx="208">
                  <c:v>-23.427955999999998</c:v>
                </c:pt>
                <c:pt idx="209">
                  <c:v>-23.440953</c:v>
                </c:pt>
                <c:pt idx="210">
                  <c:v>-23.453536</c:v>
                </c:pt>
                <c:pt idx="211">
                  <c:v>-23.465696999999999</c:v>
                </c:pt>
                <c:pt idx="212">
                  <c:v>-23.477492000000002</c:v>
                </c:pt>
                <c:pt idx="213">
                  <c:v>-23.489222999999999</c:v>
                </c:pt>
                <c:pt idx="214">
                  <c:v>-23.500515</c:v>
                </c:pt>
                <c:pt idx="215">
                  <c:v>-23.511361000000001</c:v>
                </c:pt>
                <c:pt idx="216">
                  <c:v>-23.521753</c:v>
                </c:pt>
                <c:pt idx="217">
                  <c:v>-23.531685</c:v>
                </c:pt>
                <c:pt idx="218">
                  <c:v>-23.541148</c:v>
                </c:pt>
                <c:pt idx="219">
                  <c:v>-23.550331</c:v>
                </c:pt>
                <c:pt idx="220">
                  <c:v>-23.559321000000001</c:v>
                </c:pt>
                <c:pt idx="221">
                  <c:v>-23.567830000000001</c:v>
                </c:pt>
                <c:pt idx="222">
                  <c:v>-23.575852999999999</c:v>
                </c:pt>
                <c:pt idx="223">
                  <c:v>-23.583385</c:v>
                </c:pt>
                <c:pt idx="224">
                  <c:v>-23.590420000000002</c:v>
                </c:pt>
                <c:pt idx="225">
                  <c:v>-23.596983999999999</c:v>
                </c:pt>
                <c:pt idx="226">
                  <c:v>-23.603517</c:v>
                </c:pt>
                <c:pt idx="227">
                  <c:v>-23.609544</c:v>
                </c:pt>
                <c:pt idx="228">
                  <c:v>-23.615061000000001</c:v>
                </c:pt>
                <c:pt idx="229">
                  <c:v>-23.620065</c:v>
                </c:pt>
                <c:pt idx="230">
                  <c:v>-23.624549999999999</c:v>
                </c:pt>
                <c:pt idx="231">
                  <c:v>-23.628516000000001</c:v>
                </c:pt>
                <c:pt idx="232">
                  <c:v>-23.632456000000001</c:v>
                </c:pt>
                <c:pt idx="233">
                  <c:v>-23.635898000000001</c:v>
                </c:pt>
                <c:pt idx="234">
                  <c:v>-23.638814</c:v>
                </c:pt>
                <c:pt idx="235">
                  <c:v>-23.641203000000001</c:v>
                </c:pt>
                <c:pt idx="236">
                  <c:v>-23.643063000000001</c:v>
                </c:pt>
                <c:pt idx="237">
                  <c:v>-23.644392</c:v>
                </c:pt>
                <c:pt idx="238">
                  <c:v>-23.645706000000001</c:v>
                </c:pt>
                <c:pt idx="239">
                  <c:v>-23.646504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E7-2A46-A035-3C702C040D13}"/>
            </c:ext>
          </c:extLst>
        </c:ser>
        <c:ser>
          <c:idx val="9"/>
          <c:order val="9"/>
          <c:tx>
            <c:strRef>
              <c:f>Ekxy!$S$1</c:f>
              <c:strCache>
                <c:ptCount val="1"/>
                <c:pt idx="0">
                  <c:v>BT_upperB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Ekxy!$S$2:$S$241</c:f>
              <c:numCache>
                <c:formatCode>General</c:formatCode>
                <c:ptCount val="240"/>
                <c:pt idx="0">
                  <c:v>-14.516275</c:v>
                </c:pt>
                <c:pt idx="1">
                  <c:v>-14.516541</c:v>
                </c:pt>
                <c:pt idx="2">
                  <c:v>-14.517339</c:v>
                </c:pt>
                <c:pt idx="3">
                  <c:v>-14.518622000000001</c:v>
                </c:pt>
                <c:pt idx="4">
                  <c:v>-14.519951000000001</c:v>
                </c:pt>
                <c:pt idx="5">
                  <c:v>-14.521811</c:v>
                </c:pt>
                <c:pt idx="6">
                  <c:v>-14.5242</c:v>
                </c:pt>
                <c:pt idx="7">
                  <c:v>-14.527117000000001</c:v>
                </c:pt>
                <c:pt idx="8">
                  <c:v>-14.530559</c:v>
                </c:pt>
                <c:pt idx="9">
                  <c:v>-14.534407</c:v>
                </c:pt>
                <c:pt idx="10">
                  <c:v>-14.538372000000001</c:v>
                </c:pt>
                <c:pt idx="11">
                  <c:v>-14.542858000000001</c:v>
                </c:pt>
                <c:pt idx="12">
                  <c:v>-14.547860999999999</c:v>
                </c:pt>
                <c:pt idx="13">
                  <c:v>-14.553378</c:v>
                </c:pt>
                <c:pt idx="14">
                  <c:v>-14.559405999999999</c:v>
                </c:pt>
                <c:pt idx="15">
                  <c:v>-14.565816999999999</c:v>
                </c:pt>
                <c:pt idx="16">
                  <c:v>-14.57235</c:v>
                </c:pt>
                <c:pt idx="17">
                  <c:v>-14.579385</c:v>
                </c:pt>
                <c:pt idx="18">
                  <c:v>-14.586917</c:v>
                </c:pt>
                <c:pt idx="19">
                  <c:v>-14.594939999999999</c:v>
                </c:pt>
                <c:pt idx="20">
                  <c:v>-14.603448999999999</c:v>
                </c:pt>
                <c:pt idx="21">
                  <c:v>-14.612418999999999</c:v>
                </c:pt>
                <c:pt idx="22">
                  <c:v>-14.621408000000001</c:v>
                </c:pt>
                <c:pt idx="23">
                  <c:v>-14.630872</c:v>
                </c:pt>
                <c:pt idx="24">
                  <c:v>-14.640803</c:v>
                </c:pt>
                <c:pt idx="25">
                  <c:v>-14.651196000000001</c:v>
                </c:pt>
                <c:pt idx="26">
                  <c:v>-14.662042</c:v>
                </c:pt>
                <c:pt idx="27">
                  <c:v>-14.673334000000001</c:v>
                </c:pt>
                <c:pt idx="28">
                  <c:v>-14.684855000000001</c:v>
                </c:pt>
                <c:pt idx="29">
                  <c:v>-14.696586</c:v>
                </c:pt>
                <c:pt idx="30">
                  <c:v>-14.708747000000001</c:v>
                </c:pt>
                <c:pt idx="31">
                  <c:v>-14.721330999999999</c:v>
                </c:pt>
                <c:pt idx="32">
                  <c:v>-14.734327</c:v>
                </c:pt>
                <c:pt idx="33">
                  <c:v>-14.747729</c:v>
                </c:pt>
                <c:pt idx="34">
                  <c:v>-14.761526</c:v>
                </c:pt>
                <c:pt idx="35">
                  <c:v>-14.775592</c:v>
                </c:pt>
                <c:pt idx="36">
                  <c:v>-14.789775000000001</c:v>
                </c:pt>
                <c:pt idx="37">
                  <c:v>-14.804334000000001</c:v>
                </c:pt>
                <c:pt idx="38">
                  <c:v>-14.81926</c:v>
                </c:pt>
                <c:pt idx="39">
                  <c:v>-14.834541</c:v>
                </c:pt>
                <c:pt idx="40">
                  <c:v>-14.850168</c:v>
                </c:pt>
                <c:pt idx="41">
                  <c:v>-14.86613</c:v>
                </c:pt>
                <c:pt idx="42">
                  <c:v>-14.882415999999999</c:v>
                </c:pt>
                <c:pt idx="43">
                  <c:v>-14.899013999999999</c:v>
                </c:pt>
                <c:pt idx="44">
                  <c:v>-14.915616</c:v>
                </c:pt>
                <c:pt idx="45">
                  <c:v>-14.932516</c:v>
                </c:pt>
                <c:pt idx="46">
                  <c:v>-14.949706000000001</c:v>
                </c:pt>
                <c:pt idx="47">
                  <c:v>-14.967174</c:v>
                </c:pt>
                <c:pt idx="48">
                  <c:v>-14.984908000000001</c:v>
                </c:pt>
                <c:pt idx="49">
                  <c:v>-15.002895000000001</c:v>
                </c:pt>
                <c:pt idx="50">
                  <c:v>-15.021124</c:v>
                </c:pt>
                <c:pt idx="51">
                  <c:v>-15.039583</c:v>
                </c:pt>
                <c:pt idx="52">
                  <c:v>-15.058258</c:v>
                </c:pt>
                <c:pt idx="53">
                  <c:v>-15.077135999999999</c:v>
                </c:pt>
                <c:pt idx="54">
                  <c:v>-15.096204999999999</c:v>
                </c:pt>
                <c:pt idx="55">
                  <c:v>-15.115332</c:v>
                </c:pt>
                <c:pt idx="56">
                  <c:v>-15.134577999999999</c:v>
                </c:pt>
                <c:pt idx="57">
                  <c:v>-15.15399</c:v>
                </c:pt>
                <c:pt idx="58">
                  <c:v>-15.173552000000001</c:v>
                </c:pt>
                <c:pt idx="59">
                  <c:v>-15.193251999999999</c:v>
                </c:pt>
                <c:pt idx="60">
                  <c:v>-15.213075999999999</c:v>
                </c:pt>
                <c:pt idx="61">
                  <c:v>-15.233010999999999</c:v>
                </c:pt>
                <c:pt idx="62">
                  <c:v>-15.253043</c:v>
                </c:pt>
                <c:pt idx="63">
                  <c:v>-15.273158</c:v>
                </c:pt>
                <c:pt idx="64">
                  <c:v>-15.293342000000001</c:v>
                </c:pt>
                <c:pt idx="65">
                  <c:v>-15.313582</c:v>
                </c:pt>
                <c:pt idx="66">
                  <c:v>-15.333864</c:v>
                </c:pt>
                <c:pt idx="67">
                  <c:v>-15.354174</c:v>
                </c:pt>
                <c:pt idx="68">
                  <c:v>-15.374497</c:v>
                </c:pt>
                <c:pt idx="69">
                  <c:v>-15.394821</c:v>
                </c:pt>
                <c:pt idx="70">
                  <c:v>-15.41513</c:v>
                </c:pt>
                <c:pt idx="71">
                  <c:v>-15.435411999999999</c:v>
                </c:pt>
                <c:pt idx="72">
                  <c:v>-15.455652000000001</c:v>
                </c:pt>
                <c:pt idx="73">
                  <c:v>-15.475837</c:v>
                </c:pt>
                <c:pt idx="74">
                  <c:v>-15.495952000000001</c:v>
                </c:pt>
                <c:pt idx="75">
                  <c:v>-15.515984</c:v>
                </c:pt>
                <c:pt idx="76">
                  <c:v>-15.535918000000001</c:v>
                </c:pt>
                <c:pt idx="77">
                  <c:v>-15.555743</c:v>
                </c:pt>
                <c:pt idx="78">
                  <c:v>-15.575443</c:v>
                </c:pt>
                <c:pt idx="79">
                  <c:v>-15.595005</c:v>
                </c:pt>
                <c:pt idx="80">
                  <c:v>-15.614416</c:v>
                </c:pt>
                <c:pt idx="81">
                  <c:v>-15.633604999999999</c:v>
                </c:pt>
                <c:pt idx="82">
                  <c:v>-15.652483</c:v>
                </c:pt>
                <c:pt idx="83">
                  <c:v>-15.671158</c:v>
                </c:pt>
                <c:pt idx="84">
                  <c:v>-15.689615999999999</c:v>
                </c:pt>
                <c:pt idx="85">
                  <c:v>-15.707845000000001</c:v>
                </c:pt>
                <c:pt idx="86">
                  <c:v>-15.725833</c:v>
                </c:pt>
                <c:pt idx="87">
                  <c:v>-15.743567000000001</c:v>
                </c:pt>
                <c:pt idx="88">
                  <c:v>-15.761035</c:v>
                </c:pt>
                <c:pt idx="89">
                  <c:v>-15.778224</c:v>
                </c:pt>
                <c:pt idx="90">
                  <c:v>-15.795121</c:v>
                </c:pt>
                <c:pt idx="91">
                  <c:v>-15.811406</c:v>
                </c:pt>
                <c:pt idx="92">
                  <c:v>-15.827368</c:v>
                </c:pt>
                <c:pt idx="93">
                  <c:v>-15.842995</c:v>
                </c:pt>
                <c:pt idx="94">
                  <c:v>-15.858276999999999</c:v>
                </c:pt>
                <c:pt idx="95">
                  <c:v>-15.873201999999999</c:v>
                </c:pt>
                <c:pt idx="96">
                  <c:v>-15.887760999999999</c:v>
                </c:pt>
                <c:pt idx="97">
                  <c:v>-15.901674</c:v>
                </c:pt>
                <c:pt idx="98">
                  <c:v>-15.915075</c:v>
                </c:pt>
                <c:pt idx="99">
                  <c:v>-15.928072</c:v>
                </c:pt>
                <c:pt idx="100">
                  <c:v>-15.940656000000001</c:v>
                </c:pt>
                <c:pt idx="101">
                  <c:v>-15.952817</c:v>
                </c:pt>
                <c:pt idx="102">
                  <c:v>-15.964318</c:v>
                </c:pt>
                <c:pt idx="103">
                  <c:v>-15.975163999999999</c:v>
                </c:pt>
                <c:pt idx="104">
                  <c:v>-15.985556000000001</c:v>
                </c:pt>
                <c:pt idx="105">
                  <c:v>-15.995487000000001</c:v>
                </c:pt>
                <c:pt idx="106">
                  <c:v>-16.004950999999998</c:v>
                </c:pt>
                <c:pt idx="107">
                  <c:v>-16.013480999999999</c:v>
                </c:pt>
                <c:pt idx="108">
                  <c:v>-16.021504</c:v>
                </c:pt>
                <c:pt idx="109">
                  <c:v>-16.029036000000001</c:v>
                </c:pt>
                <c:pt idx="110">
                  <c:v>-16.036071</c:v>
                </c:pt>
                <c:pt idx="111">
                  <c:v>-16.042221000000001</c:v>
                </c:pt>
                <c:pt idx="112">
                  <c:v>-16.047737999999999</c:v>
                </c:pt>
                <c:pt idx="113">
                  <c:v>-16.052741000000001</c:v>
                </c:pt>
                <c:pt idx="114">
                  <c:v>-16.057227000000001</c:v>
                </c:pt>
                <c:pt idx="115">
                  <c:v>-16.060786</c:v>
                </c:pt>
                <c:pt idx="116">
                  <c:v>-16.063701999999999</c:v>
                </c:pt>
                <c:pt idx="117">
                  <c:v>-16.066091</c:v>
                </c:pt>
                <c:pt idx="118">
                  <c:v>-16.067951000000001</c:v>
                </c:pt>
                <c:pt idx="119">
                  <c:v>-16.068795000000001</c:v>
                </c:pt>
                <c:pt idx="120">
                  <c:v>-16.069061000000001</c:v>
                </c:pt>
                <c:pt idx="121">
                  <c:v>-16.068795000000001</c:v>
                </c:pt>
                <c:pt idx="122">
                  <c:v>-16.067951000000001</c:v>
                </c:pt>
                <c:pt idx="123">
                  <c:v>-16.066091</c:v>
                </c:pt>
                <c:pt idx="124">
                  <c:v>-16.063701999999999</c:v>
                </c:pt>
                <c:pt idx="125">
                  <c:v>-16.060786</c:v>
                </c:pt>
                <c:pt idx="126">
                  <c:v>-16.057227000000001</c:v>
                </c:pt>
                <c:pt idx="127">
                  <c:v>-16.052741000000001</c:v>
                </c:pt>
                <c:pt idx="128">
                  <c:v>-16.047737999999999</c:v>
                </c:pt>
                <c:pt idx="129">
                  <c:v>-16.042221000000001</c:v>
                </c:pt>
                <c:pt idx="130">
                  <c:v>-16.036071</c:v>
                </c:pt>
                <c:pt idx="131">
                  <c:v>-16.029036000000001</c:v>
                </c:pt>
                <c:pt idx="132">
                  <c:v>-16.021504</c:v>
                </c:pt>
                <c:pt idx="133">
                  <c:v>-16.013480999999999</c:v>
                </c:pt>
                <c:pt idx="134">
                  <c:v>-16.004950999999998</c:v>
                </c:pt>
                <c:pt idx="135">
                  <c:v>-15.995487000000001</c:v>
                </c:pt>
                <c:pt idx="136">
                  <c:v>-15.985556000000001</c:v>
                </c:pt>
                <c:pt idx="137">
                  <c:v>-15.975163999999999</c:v>
                </c:pt>
                <c:pt idx="138">
                  <c:v>-15.964318</c:v>
                </c:pt>
                <c:pt idx="139">
                  <c:v>-15.952817</c:v>
                </c:pt>
                <c:pt idx="140">
                  <c:v>-15.940656000000001</c:v>
                </c:pt>
                <c:pt idx="141">
                  <c:v>-15.928072</c:v>
                </c:pt>
                <c:pt idx="142">
                  <c:v>-15.915075</c:v>
                </c:pt>
                <c:pt idx="143">
                  <c:v>-15.901674</c:v>
                </c:pt>
                <c:pt idx="144">
                  <c:v>-15.887760999999999</c:v>
                </c:pt>
                <c:pt idx="145">
                  <c:v>-15.873201999999999</c:v>
                </c:pt>
                <c:pt idx="146">
                  <c:v>-15.858276999999999</c:v>
                </c:pt>
                <c:pt idx="147">
                  <c:v>-15.842995</c:v>
                </c:pt>
                <c:pt idx="148">
                  <c:v>-15.827368</c:v>
                </c:pt>
                <c:pt idx="149">
                  <c:v>-15.811406</c:v>
                </c:pt>
                <c:pt idx="150">
                  <c:v>-15.795121</c:v>
                </c:pt>
                <c:pt idx="151">
                  <c:v>-15.778224</c:v>
                </c:pt>
                <c:pt idx="152">
                  <c:v>-15.761035</c:v>
                </c:pt>
                <c:pt idx="153">
                  <c:v>-15.743567000000001</c:v>
                </c:pt>
                <c:pt idx="154">
                  <c:v>-15.725833</c:v>
                </c:pt>
                <c:pt idx="155">
                  <c:v>-15.707845000000001</c:v>
                </c:pt>
                <c:pt idx="156">
                  <c:v>-15.689615999999999</c:v>
                </c:pt>
                <c:pt idx="157">
                  <c:v>-15.671158</c:v>
                </c:pt>
                <c:pt idx="158">
                  <c:v>-15.652483</c:v>
                </c:pt>
                <c:pt idx="159">
                  <c:v>-15.633604999999999</c:v>
                </c:pt>
                <c:pt idx="160">
                  <c:v>-15.614416</c:v>
                </c:pt>
                <c:pt idx="161">
                  <c:v>-15.595005</c:v>
                </c:pt>
                <c:pt idx="162">
                  <c:v>-15.575443</c:v>
                </c:pt>
                <c:pt idx="163">
                  <c:v>-15.555743</c:v>
                </c:pt>
                <c:pt idx="164">
                  <c:v>-15.535918000000001</c:v>
                </c:pt>
                <c:pt idx="165">
                  <c:v>-15.515984</c:v>
                </c:pt>
                <c:pt idx="166">
                  <c:v>-15.495952000000001</c:v>
                </c:pt>
                <c:pt idx="167">
                  <c:v>-15.475837</c:v>
                </c:pt>
                <c:pt idx="168">
                  <c:v>-15.455652000000001</c:v>
                </c:pt>
                <c:pt idx="169">
                  <c:v>-15.435411999999999</c:v>
                </c:pt>
                <c:pt idx="170">
                  <c:v>-15.41513</c:v>
                </c:pt>
                <c:pt idx="171">
                  <c:v>-15.394821</c:v>
                </c:pt>
                <c:pt idx="172">
                  <c:v>-15.374497</c:v>
                </c:pt>
                <c:pt idx="173">
                  <c:v>-15.354174</c:v>
                </c:pt>
                <c:pt idx="174">
                  <c:v>-15.333864</c:v>
                </c:pt>
                <c:pt idx="175">
                  <c:v>-15.313582</c:v>
                </c:pt>
                <c:pt idx="176">
                  <c:v>-15.293342000000001</c:v>
                </c:pt>
                <c:pt idx="177">
                  <c:v>-15.273158</c:v>
                </c:pt>
                <c:pt idx="178">
                  <c:v>-15.253043</c:v>
                </c:pt>
                <c:pt idx="179">
                  <c:v>-15.233010999999999</c:v>
                </c:pt>
                <c:pt idx="180">
                  <c:v>-15.213075999999999</c:v>
                </c:pt>
                <c:pt idx="181">
                  <c:v>-15.193251999999999</c:v>
                </c:pt>
                <c:pt idx="182">
                  <c:v>-15.173552000000001</c:v>
                </c:pt>
                <c:pt idx="183">
                  <c:v>-15.15399</c:v>
                </c:pt>
                <c:pt idx="184">
                  <c:v>-15.134577999999999</c:v>
                </c:pt>
                <c:pt idx="185">
                  <c:v>-15.115332</c:v>
                </c:pt>
                <c:pt idx="186">
                  <c:v>-15.096204999999999</c:v>
                </c:pt>
                <c:pt idx="187">
                  <c:v>-15.077135999999999</c:v>
                </c:pt>
                <c:pt idx="188">
                  <c:v>-15.058258</c:v>
                </c:pt>
                <c:pt idx="189">
                  <c:v>-15.039583</c:v>
                </c:pt>
                <c:pt idx="190">
                  <c:v>-15.021124</c:v>
                </c:pt>
                <c:pt idx="191">
                  <c:v>-15.002895000000001</c:v>
                </c:pt>
                <c:pt idx="192">
                  <c:v>-14.984908000000001</c:v>
                </c:pt>
                <c:pt idx="193">
                  <c:v>-14.967174</c:v>
                </c:pt>
                <c:pt idx="194">
                  <c:v>-14.949706000000001</c:v>
                </c:pt>
                <c:pt idx="195">
                  <c:v>-14.932516</c:v>
                </c:pt>
                <c:pt idx="196">
                  <c:v>-14.915616</c:v>
                </c:pt>
                <c:pt idx="197">
                  <c:v>-14.899013999999999</c:v>
                </c:pt>
                <c:pt idx="198">
                  <c:v>-14.882415999999999</c:v>
                </c:pt>
                <c:pt idx="199">
                  <c:v>-14.86613</c:v>
                </c:pt>
                <c:pt idx="200">
                  <c:v>-14.850168</c:v>
                </c:pt>
                <c:pt idx="201">
                  <c:v>-14.834541</c:v>
                </c:pt>
                <c:pt idx="202">
                  <c:v>-14.81926</c:v>
                </c:pt>
                <c:pt idx="203">
                  <c:v>-14.804334000000001</c:v>
                </c:pt>
                <c:pt idx="204">
                  <c:v>-14.789775000000001</c:v>
                </c:pt>
                <c:pt idx="205">
                  <c:v>-14.775592</c:v>
                </c:pt>
                <c:pt idx="206">
                  <c:v>-14.761526</c:v>
                </c:pt>
                <c:pt idx="207">
                  <c:v>-14.747729</c:v>
                </c:pt>
                <c:pt idx="208">
                  <c:v>-14.734327</c:v>
                </c:pt>
                <c:pt idx="209">
                  <c:v>-14.721330999999999</c:v>
                </c:pt>
                <c:pt idx="210">
                  <c:v>-14.708747000000001</c:v>
                </c:pt>
                <c:pt idx="211">
                  <c:v>-14.696586</c:v>
                </c:pt>
                <c:pt idx="212">
                  <c:v>-14.684855000000001</c:v>
                </c:pt>
                <c:pt idx="213">
                  <c:v>-14.673334000000001</c:v>
                </c:pt>
                <c:pt idx="214">
                  <c:v>-14.662042</c:v>
                </c:pt>
                <c:pt idx="215">
                  <c:v>-14.651196000000001</c:v>
                </c:pt>
                <c:pt idx="216">
                  <c:v>-14.640803</c:v>
                </c:pt>
                <c:pt idx="217">
                  <c:v>-14.630872</c:v>
                </c:pt>
                <c:pt idx="218">
                  <c:v>-14.621408000000001</c:v>
                </c:pt>
                <c:pt idx="219">
                  <c:v>-14.612418999999999</c:v>
                </c:pt>
                <c:pt idx="220">
                  <c:v>-14.603448999999999</c:v>
                </c:pt>
                <c:pt idx="221">
                  <c:v>-14.594939999999999</c:v>
                </c:pt>
                <c:pt idx="222">
                  <c:v>-14.586917</c:v>
                </c:pt>
                <c:pt idx="223">
                  <c:v>-14.579385</c:v>
                </c:pt>
                <c:pt idx="224">
                  <c:v>-14.57235</c:v>
                </c:pt>
                <c:pt idx="225">
                  <c:v>-14.565816999999999</c:v>
                </c:pt>
                <c:pt idx="226">
                  <c:v>-14.559405999999999</c:v>
                </c:pt>
                <c:pt idx="227">
                  <c:v>-14.553378</c:v>
                </c:pt>
                <c:pt idx="228">
                  <c:v>-14.547860999999999</c:v>
                </c:pt>
                <c:pt idx="229">
                  <c:v>-14.542858000000001</c:v>
                </c:pt>
                <c:pt idx="230">
                  <c:v>-14.538372000000001</c:v>
                </c:pt>
                <c:pt idx="231">
                  <c:v>-14.534407</c:v>
                </c:pt>
                <c:pt idx="232">
                  <c:v>-14.530559</c:v>
                </c:pt>
                <c:pt idx="233">
                  <c:v>-14.527117000000001</c:v>
                </c:pt>
                <c:pt idx="234">
                  <c:v>-14.5242</c:v>
                </c:pt>
                <c:pt idx="235">
                  <c:v>-14.521811</c:v>
                </c:pt>
                <c:pt idx="236">
                  <c:v>-14.519951000000001</c:v>
                </c:pt>
                <c:pt idx="237">
                  <c:v>-14.518622000000001</c:v>
                </c:pt>
                <c:pt idx="238">
                  <c:v>-14.517339</c:v>
                </c:pt>
                <c:pt idx="239">
                  <c:v>-14.516541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E7-2A46-A035-3C702C0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Eky0!$B$1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Eky0!$B$2:$B$241</c:f>
              <c:numCache>
                <c:formatCode>General</c:formatCode>
                <c:ptCount val="240"/>
                <c:pt idx="0">
                  <c:v>-13.713505</c:v>
                </c:pt>
                <c:pt idx="1">
                  <c:v>-13.712847999999999</c:v>
                </c:pt>
                <c:pt idx="2">
                  <c:v>-13.710877999999999</c:v>
                </c:pt>
                <c:pt idx="3">
                  <c:v>-13.707596000000001</c:v>
                </c:pt>
                <c:pt idx="4">
                  <c:v>-13.703004999999999</c:v>
                </c:pt>
                <c:pt idx="5">
                  <c:v>-13.697107000000001</c:v>
                </c:pt>
                <c:pt idx="6">
                  <c:v>-13.689907</c:v>
                </c:pt>
                <c:pt idx="7">
                  <c:v>-13.68141</c:v>
                </c:pt>
                <c:pt idx="8">
                  <c:v>-13.671621</c:v>
                </c:pt>
                <c:pt idx="9">
                  <c:v>-13.660548</c:v>
                </c:pt>
                <c:pt idx="10">
                  <c:v>-13.648199</c:v>
                </c:pt>
                <c:pt idx="11">
                  <c:v>-13.634581000000001</c:v>
                </c:pt>
                <c:pt idx="12">
                  <c:v>-13.619704</c:v>
                </c:pt>
                <c:pt idx="13">
                  <c:v>-13.603579</c:v>
                </c:pt>
                <c:pt idx="14">
                  <c:v>-13.586217</c:v>
                </c:pt>
                <c:pt idx="15">
                  <c:v>-13.567631</c:v>
                </c:pt>
                <c:pt idx="16">
                  <c:v>-13.547832</c:v>
                </c:pt>
                <c:pt idx="17">
                  <c:v>-13.526835</c:v>
                </c:pt>
                <c:pt idx="18">
                  <c:v>-13.504654</c:v>
                </c:pt>
                <c:pt idx="19">
                  <c:v>-13.481305000000001</c:v>
                </c:pt>
                <c:pt idx="20">
                  <c:v>-13.456804</c:v>
                </c:pt>
                <c:pt idx="21">
                  <c:v>-13.431169000000001</c:v>
                </c:pt>
                <c:pt idx="22">
                  <c:v>-13.404415999999999</c:v>
                </c:pt>
                <c:pt idx="23">
                  <c:v>-13.376564999999999</c:v>
                </c:pt>
                <c:pt idx="24">
                  <c:v>-13.347635</c:v>
                </c:pt>
                <c:pt idx="25">
                  <c:v>-13.317646</c:v>
                </c:pt>
                <c:pt idx="26">
                  <c:v>-13.286619</c:v>
                </c:pt>
                <c:pt idx="27">
                  <c:v>-13.254575000000001</c:v>
                </c:pt>
                <c:pt idx="28">
                  <c:v>-13.221537</c:v>
                </c:pt>
                <c:pt idx="29">
                  <c:v>-13.187528</c:v>
                </c:pt>
                <c:pt idx="30">
                  <c:v>-13.152570000000001</c:v>
                </c:pt>
                <c:pt idx="31">
                  <c:v>-13.11669</c:v>
                </c:pt>
                <c:pt idx="32">
                  <c:v>-13.079910999999999</c:v>
                </c:pt>
                <c:pt idx="33">
                  <c:v>-13.042258</c:v>
                </c:pt>
                <c:pt idx="34">
                  <c:v>-13.003759000000001</c:v>
                </c:pt>
                <c:pt idx="35">
                  <c:v>-12.964439</c:v>
                </c:pt>
                <c:pt idx="36">
                  <c:v>-12.924327</c:v>
                </c:pt>
                <c:pt idx="37">
                  <c:v>-12.883449000000001</c:v>
                </c:pt>
                <c:pt idx="38">
                  <c:v>-12.841834</c:v>
                </c:pt>
                <c:pt idx="39">
                  <c:v>-12.799511000000001</c:v>
                </c:pt>
                <c:pt idx="40">
                  <c:v>-12.756508999999999</c:v>
                </c:pt>
                <c:pt idx="41">
                  <c:v>-12.712857</c:v>
                </c:pt>
                <c:pt idx="42">
                  <c:v>-12.668587</c:v>
                </c:pt>
                <c:pt idx="43">
                  <c:v>-12.623729000000001</c:v>
                </c:pt>
                <c:pt idx="44">
                  <c:v>-12.578313</c:v>
                </c:pt>
                <c:pt idx="45">
                  <c:v>-12.53237</c:v>
                </c:pt>
                <c:pt idx="46">
                  <c:v>-12.485934</c:v>
                </c:pt>
                <c:pt idx="47">
                  <c:v>-12.439035000000001</c:v>
                </c:pt>
                <c:pt idx="48">
                  <c:v>-12.391705999999999</c:v>
                </c:pt>
                <c:pt idx="49">
                  <c:v>-12.34398</c:v>
                </c:pt>
                <c:pt idx="50">
                  <c:v>-12.295889000000001</c:v>
                </c:pt>
                <c:pt idx="51">
                  <c:v>-12.247467</c:v>
                </c:pt>
                <c:pt idx="52">
                  <c:v>-12.198746999999999</c:v>
                </c:pt>
                <c:pt idx="53">
                  <c:v>-12.149762000000001</c:v>
                </c:pt>
                <c:pt idx="54">
                  <c:v>-12.100547000000001</c:v>
                </c:pt>
                <c:pt idx="55">
                  <c:v>-12.051133999999999</c:v>
                </c:pt>
                <c:pt idx="56">
                  <c:v>-12.001559</c:v>
                </c:pt>
                <c:pt idx="57">
                  <c:v>-11.951854000000001</c:v>
                </c:pt>
                <c:pt idx="58">
                  <c:v>-11.902054</c:v>
                </c:pt>
                <c:pt idx="59">
                  <c:v>-11.852194000000001</c:v>
                </c:pt>
                <c:pt idx="60">
                  <c:v>-11.802307000000001</c:v>
                </c:pt>
                <c:pt idx="61">
                  <c:v>-11.752428</c:v>
                </c:pt>
                <c:pt idx="62">
                  <c:v>-11.702591</c:v>
                </c:pt>
                <c:pt idx="63">
                  <c:v>-11.652829000000001</c:v>
                </c:pt>
                <c:pt idx="64">
                  <c:v>-11.603178</c:v>
                </c:pt>
                <c:pt idx="65">
                  <c:v>-11.553671</c:v>
                </c:pt>
                <c:pt idx="66">
                  <c:v>-11.504341</c:v>
                </c:pt>
                <c:pt idx="67">
                  <c:v>-11.455223999999999</c:v>
                </c:pt>
                <c:pt idx="68">
                  <c:v>-11.406351000000001</c:v>
                </c:pt>
                <c:pt idx="69">
                  <c:v>-11.357756999999999</c:v>
                </c:pt>
                <c:pt idx="70">
                  <c:v>-11.309474</c:v>
                </c:pt>
                <c:pt idx="71">
                  <c:v>-11.261536</c:v>
                </c:pt>
                <c:pt idx="72">
                  <c:v>-11.213976000000001</c:v>
                </c:pt>
                <c:pt idx="73">
                  <c:v>-11.166824999999999</c:v>
                </c:pt>
                <c:pt idx="74">
                  <c:v>-11.120117</c:v>
                </c:pt>
                <c:pt idx="75">
                  <c:v>-11.073881999999999</c:v>
                </c:pt>
                <c:pt idx="76">
                  <c:v>-11.028152</c:v>
                </c:pt>
                <c:pt idx="77">
                  <c:v>-10.982958</c:v>
                </c:pt>
                <c:pt idx="78">
                  <c:v>-10.938332000000001</c:v>
                </c:pt>
                <c:pt idx="79">
                  <c:v>-10.894303000000001</c:v>
                </c:pt>
                <c:pt idx="80">
                  <c:v>-10.850901</c:v>
                </c:pt>
                <c:pt idx="81">
                  <c:v>-10.808156</c:v>
                </c:pt>
                <c:pt idx="82">
                  <c:v>-10.766097</c:v>
                </c:pt>
                <c:pt idx="83">
                  <c:v>-10.724753</c:v>
                </c:pt>
                <c:pt idx="84">
                  <c:v>-10.684151</c:v>
                </c:pt>
                <c:pt idx="85">
                  <c:v>-10.644318999999999</c:v>
                </c:pt>
                <c:pt idx="86">
                  <c:v>-10.605283999999999</c:v>
                </c:pt>
                <c:pt idx="87">
                  <c:v>-10.567072</c:v>
                </c:pt>
                <c:pt idx="88">
                  <c:v>-10.52971</c:v>
                </c:pt>
                <c:pt idx="89">
                  <c:v>-10.493221999999999</c:v>
                </c:pt>
                <c:pt idx="90">
                  <c:v>-10.457634000000001</c:v>
                </c:pt>
                <c:pt idx="91">
                  <c:v>-10.422969999999999</c:v>
                </c:pt>
                <c:pt idx="92">
                  <c:v>-10.389252000000001</c:v>
                </c:pt>
                <c:pt idx="93">
                  <c:v>-10.356503999999999</c:v>
                </c:pt>
                <c:pt idx="94">
                  <c:v>-10.324748</c:v>
                </c:pt>
                <c:pt idx="95">
                  <c:v>-10.294006</c:v>
                </c:pt>
                <c:pt idx="96">
                  <c:v>-10.264296999999999</c:v>
                </c:pt>
                <c:pt idx="97">
                  <c:v>-10.235643</c:v>
                </c:pt>
                <c:pt idx="98">
                  <c:v>-10.208062</c:v>
                </c:pt>
                <c:pt idx="99">
                  <c:v>-10.181573999999999</c:v>
                </c:pt>
                <c:pt idx="100">
                  <c:v>-10.156195</c:v>
                </c:pt>
                <c:pt idx="101">
                  <c:v>-10.131944000000001</c:v>
                </c:pt>
                <c:pt idx="102">
                  <c:v>-10.108836999999999</c:v>
                </c:pt>
                <c:pt idx="103">
                  <c:v>-10.086888</c:v>
                </c:pt>
                <c:pt idx="104">
                  <c:v>-10.066114000000001</c:v>
                </c:pt>
                <c:pt idx="105">
                  <c:v>-10.046526999999999</c:v>
                </c:pt>
                <c:pt idx="106">
                  <c:v>-10.028142000000001</c:v>
                </c:pt>
                <c:pt idx="107">
                  <c:v>-10.01097</c:v>
                </c:pt>
                <c:pt idx="108">
                  <c:v>-9.9950232000000003</c:v>
                </c:pt>
                <c:pt idx="109">
                  <c:v>-9.9803124000000007</c:v>
                </c:pt>
                <c:pt idx="110">
                  <c:v>-9.9668475000000001</c:v>
                </c:pt>
                <c:pt idx="111">
                  <c:v>-9.9546373999999993</c:v>
                </c:pt>
                <c:pt idx="112">
                  <c:v>-9.9436903999999995</c:v>
                </c:pt>
                <c:pt idx="113">
                  <c:v>-9.9340139000000001</c:v>
                </c:pt>
                <c:pt idx="114">
                  <c:v>-9.9256142999999994</c:v>
                </c:pt>
                <c:pt idx="115">
                  <c:v>-9.9184973999999997</c:v>
                </c:pt>
                <c:pt idx="116">
                  <c:v>-9.912668</c:v>
                </c:pt>
                <c:pt idx="117">
                  <c:v>-9.9081299000000005</c:v>
                </c:pt>
                <c:pt idx="118">
                  <c:v>-9.9048862</c:v>
                </c:pt>
                <c:pt idx="119">
                  <c:v>-9.9029390999999993</c:v>
                </c:pt>
                <c:pt idx="120">
                  <c:v>-9.9022898999999995</c:v>
                </c:pt>
                <c:pt idx="121">
                  <c:v>-9.9029390999999993</c:v>
                </c:pt>
                <c:pt idx="122">
                  <c:v>-9.9048862</c:v>
                </c:pt>
                <c:pt idx="123">
                  <c:v>-9.9081299000000005</c:v>
                </c:pt>
                <c:pt idx="124">
                  <c:v>-9.912668</c:v>
                </c:pt>
                <c:pt idx="125">
                  <c:v>-9.9184973999999997</c:v>
                </c:pt>
                <c:pt idx="126">
                  <c:v>-9.9256142999999994</c:v>
                </c:pt>
                <c:pt idx="127">
                  <c:v>-9.9340139000000001</c:v>
                </c:pt>
                <c:pt idx="128">
                  <c:v>-9.9436903999999995</c:v>
                </c:pt>
                <c:pt idx="129">
                  <c:v>-9.9546373999999993</c:v>
                </c:pt>
                <c:pt idx="130">
                  <c:v>-9.9668475000000001</c:v>
                </c:pt>
                <c:pt idx="131">
                  <c:v>-9.9803124000000007</c:v>
                </c:pt>
                <c:pt idx="132">
                  <c:v>-9.9950232000000003</c:v>
                </c:pt>
                <c:pt idx="133">
                  <c:v>-10.01097</c:v>
                </c:pt>
                <c:pt idx="134">
                  <c:v>-10.028142000000001</c:v>
                </c:pt>
                <c:pt idx="135">
                  <c:v>-10.046526999999999</c:v>
                </c:pt>
                <c:pt idx="136">
                  <c:v>-10.066114000000001</c:v>
                </c:pt>
                <c:pt idx="137">
                  <c:v>-10.086888</c:v>
                </c:pt>
                <c:pt idx="138">
                  <c:v>-10.108836999999999</c:v>
                </c:pt>
                <c:pt idx="139">
                  <c:v>-10.131944000000001</c:v>
                </c:pt>
                <c:pt idx="140">
                  <c:v>-10.156195</c:v>
                </c:pt>
                <c:pt idx="141">
                  <c:v>-10.181573999999999</c:v>
                </c:pt>
                <c:pt idx="142">
                  <c:v>-10.208062</c:v>
                </c:pt>
                <c:pt idx="143">
                  <c:v>-10.235643</c:v>
                </c:pt>
                <c:pt idx="144">
                  <c:v>-10.264296999999999</c:v>
                </c:pt>
                <c:pt idx="145">
                  <c:v>-10.294006</c:v>
                </c:pt>
                <c:pt idx="146">
                  <c:v>-10.324748</c:v>
                </c:pt>
                <c:pt idx="147">
                  <c:v>-10.356503999999999</c:v>
                </c:pt>
                <c:pt idx="148">
                  <c:v>-10.389252000000001</c:v>
                </c:pt>
                <c:pt idx="149">
                  <c:v>-10.422969999999999</c:v>
                </c:pt>
                <c:pt idx="150">
                  <c:v>-10.457634000000001</c:v>
                </c:pt>
                <c:pt idx="151">
                  <c:v>-10.493221999999999</c:v>
                </c:pt>
                <c:pt idx="152">
                  <c:v>-10.52971</c:v>
                </c:pt>
                <c:pt idx="153">
                  <c:v>-10.567072</c:v>
                </c:pt>
                <c:pt idx="154">
                  <c:v>-10.605283999999999</c:v>
                </c:pt>
                <c:pt idx="155">
                  <c:v>-10.644318999999999</c:v>
                </c:pt>
                <c:pt idx="156">
                  <c:v>-10.684151</c:v>
                </c:pt>
                <c:pt idx="157">
                  <c:v>-10.724753</c:v>
                </c:pt>
                <c:pt idx="158">
                  <c:v>-10.766097</c:v>
                </c:pt>
                <c:pt idx="159">
                  <c:v>-10.808156</c:v>
                </c:pt>
                <c:pt idx="160">
                  <c:v>-10.850901</c:v>
                </c:pt>
                <c:pt idx="161">
                  <c:v>-10.894303000000001</c:v>
                </c:pt>
                <c:pt idx="162">
                  <c:v>-10.938332000000001</c:v>
                </c:pt>
                <c:pt idx="163">
                  <c:v>-10.982958</c:v>
                </c:pt>
                <c:pt idx="164">
                  <c:v>-11.028152</c:v>
                </c:pt>
                <c:pt idx="165">
                  <c:v>-11.073881999999999</c:v>
                </c:pt>
                <c:pt idx="166">
                  <c:v>-11.120117</c:v>
                </c:pt>
                <c:pt idx="167">
                  <c:v>-11.166824999999999</c:v>
                </c:pt>
                <c:pt idx="168">
                  <c:v>-11.213976000000001</c:v>
                </c:pt>
                <c:pt idx="169">
                  <c:v>-11.261536</c:v>
                </c:pt>
                <c:pt idx="170">
                  <c:v>-11.309474</c:v>
                </c:pt>
                <c:pt idx="171">
                  <c:v>-11.357756999999999</c:v>
                </c:pt>
                <c:pt idx="172">
                  <c:v>-11.406351000000001</c:v>
                </c:pt>
                <c:pt idx="173">
                  <c:v>-11.455223999999999</c:v>
                </c:pt>
                <c:pt idx="174">
                  <c:v>-11.504341</c:v>
                </c:pt>
                <c:pt idx="175">
                  <c:v>-11.553671</c:v>
                </c:pt>
                <c:pt idx="176">
                  <c:v>-11.603178</c:v>
                </c:pt>
                <c:pt idx="177">
                  <c:v>-11.652829000000001</c:v>
                </c:pt>
                <c:pt idx="178">
                  <c:v>-11.702591</c:v>
                </c:pt>
                <c:pt idx="179">
                  <c:v>-11.752428</c:v>
                </c:pt>
                <c:pt idx="180">
                  <c:v>-11.802307000000001</c:v>
                </c:pt>
                <c:pt idx="181">
                  <c:v>-11.852194000000001</c:v>
                </c:pt>
                <c:pt idx="182">
                  <c:v>-11.902054</c:v>
                </c:pt>
                <c:pt idx="183">
                  <c:v>-11.951854000000001</c:v>
                </c:pt>
                <c:pt idx="184">
                  <c:v>-12.001559</c:v>
                </c:pt>
                <c:pt idx="185">
                  <c:v>-12.051133999999999</c:v>
                </c:pt>
                <c:pt idx="186">
                  <c:v>-12.100547000000001</c:v>
                </c:pt>
                <c:pt idx="187">
                  <c:v>-12.149762000000001</c:v>
                </c:pt>
                <c:pt idx="188">
                  <c:v>-12.198746999999999</c:v>
                </c:pt>
                <c:pt idx="189">
                  <c:v>-12.247467</c:v>
                </c:pt>
                <c:pt idx="190">
                  <c:v>-12.295889000000001</c:v>
                </c:pt>
                <c:pt idx="191">
                  <c:v>-12.34398</c:v>
                </c:pt>
                <c:pt idx="192">
                  <c:v>-12.391705999999999</c:v>
                </c:pt>
                <c:pt idx="193">
                  <c:v>-12.439035000000001</c:v>
                </c:pt>
                <c:pt idx="194">
                  <c:v>-12.485934</c:v>
                </c:pt>
                <c:pt idx="195">
                  <c:v>-12.53237</c:v>
                </c:pt>
                <c:pt idx="196">
                  <c:v>-12.578313</c:v>
                </c:pt>
                <c:pt idx="197">
                  <c:v>-12.623729000000001</c:v>
                </c:pt>
                <c:pt idx="198">
                  <c:v>-12.668587</c:v>
                </c:pt>
                <c:pt idx="199">
                  <c:v>-12.712857</c:v>
                </c:pt>
                <c:pt idx="200">
                  <c:v>-12.756508999999999</c:v>
                </c:pt>
                <c:pt idx="201">
                  <c:v>-12.799511000000001</c:v>
                </c:pt>
                <c:pt idx="202">
                  <c:v>-12.841834</c:v>
                </c:pt>
                <c:pt idx="203">
                  <c:v>-12.883449000000001</c:v>
                </c:pt>
                <c:pt idx="204">
                  <c:v>-12.924327</c:v>
                </c:pt>
                <c:pt idx="205">
                  <c:v>-12.964439</c:v>
                </c:pt>
                <c:pt idx="206">
                  <c:v>-13.003759000000001</c:v>
                </c:pt>
                <c:pt idx="207">
                  <c:v>-13.042258</c:v>
                </c:pt>
                <c:pt idx="208">
                  <c:v>-13.079910999999999</c:v>
                </c:pt>
                <c:pt idx="209">
                  <c:v>-13.11669</c:v>
                </c:pt>
                <c:pt idx="210">
                  <c:v>-13.152570000000001</c:v>
                </c:pt>
                <c:pt idx="211">
                  <c:v>-13.187528</c:v>
                </c:pt>
                <c:pt idx="212">
                  <c:v>-13.221537</c:v>
                </c:pt>
                <c:pt idx="213">
                  <c:v>-13.254575000000001</c:v>
                </c:pt>
                <c:pt idx="214">
                  <c:v>-13.286619</c:v>
                </c:pt>
                <c:pt idx="215">
                  <c:v>-13.317646</c:v>
                </c:pt>
                <c:pt idx="216">
                  <c:v>-13.347635</c:v>
                </c:pt>
                <c:pt idx="217">
                  <c:v>-13.376564999999999</c:v>
                </c:pt>
                <c:pt idx="218">
                  <c:v>-13.404415999999999</c:v>
                </c:pt>
                <c:pt idx="219">
                  <c:v>-13.431169000000001</c:v>
                </c:pt>
                <c:pt idx="220">
                  <c:v>-13.456804</c:v>
                </c:pt>
                <c:pt idx="221">
                  <c:v>-13.481305000000001</c:v>
                </c:pt>
                <c:pt idx="222">
                  <c:v>-13.504654</c:v>
                </c:pt>
                <c:pt idx="223">
                  <c:v>-13.526835</c:v>
                </c:pt>
                <c:pt idx="224">
                  <c:v>-13.547832</c:v>
                </c:pt>
                <c:pt idx="225">
                  <c:v>-13.567631</c:v>
                </c:pt>
                <c:pt idx="226">
                  <c:v>-13.586217</c:v>
                </c:pt>
                <c:pt idx="227">
                  <c:v>-13.603579</c:v>
                </c:pt>
                <c:pt idx="228">
                  <c:v>-13.619704</c:v>
                </c:pt>
                <c:pt idx="229">
                  <c:v>-13.634581000000001</c:v>
                </c:pt>
                <c:pt idx="230">
                  <c:v>-13.648199</c:v>
                </c:pt>
                <c:pt idx="231">
                  <c:v>-13.660548</c:v>
                </c:pt>
                <c:pt idx="232">
                  <c:v>-13.671621</c:v>
                </c:pt>
                <c:pt idx="233">
                  <c:v>-13.68141</c:v>
                </c:pt>
                <c:pt idx="234">
                  <c:v>-13.689907</c:v>
                </c:pt>
                <c:pt idx="235">
                  <c:v>-13.697107000000001</c:v>
                </c:pt>
                <c:pt idx="236">
                  <c:v>-13.703004999999999</c:v>
                </c:pt>
                <c:pt idx="237">
                  <c:v>-13.707596000000001</c:v>
                </c:pt>
                <c:pt idx="238">
                  <c:v>-13.710877999999999</c:v>
                </c:pt>
                <c:pt idx="239">
                  <c:v>-13.712847999999999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D-9440-B58D-C09BECF2C8F7}"/>
            </c:ext>
          </c:extLst>
        </c:ser>
        <c:ser>
          <c:idx val="1"/>
          <c:order val="1"/>
          <c:tx>
            <c:strRef>
              <c:f>Eky0!$C$1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Eky0!$C$2:$C$241</c:f>
              <c:numCache>
                <c:formatCode>General</c:formatCode>
                <c:ptCount val="240"/>
                <c:pt idx="0">
                  <c:v>6.1357961999999997</c:v>
                </c:pt>
                <c:pt idx="1">
                  <c:v>6.1364377000000001</c:v>
                </c:pt>
                <c:pt idx="2">
                  <c:v>6.1383618000000002</c:v>
                </c:pt>
                <c:pt idx="3">
                  <c:v>6.1415671999999999</c:v>
                </c:pt>
                <c:pt idx="4">
                  <c:v>6.1460518000000004</c:v>
                </c:pt>
                <c:pt idx="5">
                  <c:v>6.1518123999999998</c:v>
                </c:pt>
                <c:pt idx="6">
                  <c:v>6.1588453000000003</c:v>
                </c:pt>
                <c:pt idx="7">
                  <c:v>6.1671456999999998</c:v>
                </c:pt>
                <c:pt idx="8">
                  <c:v>6.1767080999999999</c:v>
                </c:pt>
                <c:pt idx="9">
                  <c:v>6.1875258999999998</c:v>
                </c:pt>
                <c:pt idx="10">
                  <c:v>6.1995918000000003</c:v>
                </c:pt>
                <c:pt idx="11">
                  <c:v>6.2128978999999998</c:v>
                </c:pt>
                <c:pt idx="12">
                  <c:v>6.2274351000000001</c:v>
                </c:pt>
                <c:pt idx="13">
                  <c:v>6.2431935999999997</c:v>
                </c:pt>
                <c:pt idx="14">
                  <c:v>6.2601627999999998</c:v>
                </c:pt>
                <c:pt idx="15">
                  <c:v>6.2783312000000002</c:v>
                </c:pt>
                <c:pt idx="16">
                  <c:v>6.2976866999999999</c:v>
                </c:pt>
                <c:pt idx="17">
                  <c:v>6.3182160999999999</c:v>
                </c:pt>
                <c:pt idx="18">
                  <c:v>6.3399057000000001</c:v>
                </c:pt>
                <c:pt idx="19">
                  <c:v>6.3627408000000001</c:v>
                </c:pt>
                <c:pt idx="20">
                  <c:v>6.3867058999999999</c:v>
                </c:pt>
                <c:pt idx="21">
                  <c:v>6.4117850000000001</c:v>
                </c:pt>
                <c:pt idx="22">
                  <c:v>6.4379612000000002</c:v>
                </c:pt>
                <c:pt idx="23">
                  <c:v>6.4652165999999998</c:v>
                </c:pt>
                <c:pt idx="24">
                  <c:v>6.4935330000000002</c:v>
                </c:pt>
                <c:pt idx="25">
                  <c:v>6.5228912000000001</c:v>
                </c:pt>
                <c:pt idx="26">
                  <c:v>6.5532713999999999</c:v>
                </c:pt>
                <c:pt idx="27">
                  <c:v>6.5846530999999997</c:v>
                </c:pt>
                <c:pt idx="28">
                  <c:v>6.6170150000000003</c:v>
                </c:pt>
                <c:pt idx="29">
                  <c:v>6.6503353000000001</c:v>
                </c:pt>
                <c:pt idx="30">
                  <c:v>6.6845914000000004</c:v>
                </c:pt>
                <c:pt idx="31">
                  <c:v>6.7197601000000002</c:v>
                </c:pt>
                <c:pt idx="32">
                  <c:v>6.7558176999999997</c:v>
                </c:pt>
                <c:pt idx="33">
                  <c:v>6.7927397999999997</c:v>
                </c:pt>
                <c:pt idx="34">
                  <c:v>6.8305011999999996</c:v>
                </c:pt>
                <c:pt idx="35">
                  <c:v>6.8690765000000003</c:v>
                </c:pt>
                <c:pt idx="36">
                  <c:v>6.9084395000000001</c:v>
                </c:pt>
                <c:pt idx="37">
                  <c:v>6.9485636</c:v>
                </c:pt>
                <c:pt idx="38">
                  <c:v>6.9894214000000003</c:v>
                </c:pt>
                <c:pt idx="39">
                  <c:v>7.0309853000000002</c:v>
                </c:pt>
                <c:pt idx="40">
                  <c:v>7.0732270000000002</c:v>
                </c:pt>
                <c:pt idx="41">
                  <c:v>7.1161180000000002</c:v>
                </c:pt>
                <c:pt idx="42">
                  <c:v>7.1596289000000004</c:v>
                </c:pt>
                <c:pt idx="43">
                  <c:v>7.2037303000000001</c:v>
                </c:pt>
                <c:pt idx="44">
                  <c:v>7.2483921999999996</c:v>
                </c:pt>
                <c:pt idx="45">
                  <c:v>7.2935841999999997</c:v>
                </c:pt>
                <c:pt idx="46">
                  <c:v>7.3392755000000003</c:v>
                </c:pt>
                <c:pt idx="47">
                  <c:v>7.3854350999999996</c:v>
                </c:pt>
                <c:pt idx="48">
                  <c:v>7.4320313999999996</c:v>
                </c:pt>
                <c:pt idx="49">
                  <c:v>7.4790327999999997</c:v>
                </c:pt>
                <c:pt idx="50">
                  <c:v>7.5264072000000004</c:v>
                </c:pt>
                <c:pt idx="51">
                  <c:v>7.5741223</c:v>
                </c:pt>
                <c:pt idx="52">
                  <c:v>7.6221455000000002</c:v>
                </c:pt>
                <c:pt idx="53">
                  <c:v>7.6704441000000001</c:v>
                </c:pt>
                <c:pt idx="54">
                  <c:v>7.718985</c:v>
                </c:pt>
                <c:pt idx="55">
                  <c:v>7.7677351000000003</c:v>
                </c:pt>
                <c:pt idx="56">
                  <c:v>7.8166611000000001</c:v>
                </c:pt>
                <c:pt idx="57">
                  <c:v>7.8657294999999996</c:v>
                </c:pt>
                <c:pt idx="58">
                  <c:v>7.9149067000000004</c:v>
                </c:pt>
                <c:pt idx="59">
                  <c:v>7.9641590999999998</c:v>
                </c:pt>
                <c:pt idx="60">
                  <c:v>8.0134529000000008</c:v>
                </c:pt>
                <c:pt idx="61">
                  <c:v>8.0627543999999993</c:v>
                </c:pt>
                <c:pt idx="62">
                  <c:v>8.1120298000000002</c:v>
                </c:pt>
                <c:pt idx="63">
                  <c:v>8.1612451999999998</c:v>
                </c:pt>
                <c:pt idx="64">
                  <c:v>8.2103669000000004</c:v>
                </c:pt>
                <c:pt idx="65">
                  <c:v>8.2593612000000007</c:v>
                </c:pt>
                <c:pt idx="66">
                  <c:v>8.3081943999999996</c:v>
                </c:pt>
                <c:pt idx="67">
                  <c:v>8.356833</c:v>
                </c:pt>
                <c:pt idx="68">
                  <c:v>8.4052436000000004</c:v>
                </c:pt>
                <c:pt idx="69">
                  <c:v>8.4533927999999996</c:v>
                </c:pt>
                <c:pt idx="70">
                  <c:v>8.5012474999999998</c:v>
                </c:pt>
                <c:pt idx="71">
                  <c:v>8.5487748000000003</c:v>
                </c:pt>
                <c:pt idx="72">
                  <c:v>8.5959420000000009</c:v>
                </c:pt>
                <c:pt idx="73">
                  <c:v>8.6427165000000006</c:v>
                </c:pt>
                <c:pt idx="74">
                  <c:v>8.6890661999999992</c:v>
                </c:pt>
                <c:pt idx="75">
                  <c:v>8.7349589000000005</c:v>
                </c:pt>
                <c:pt idx="76">
                  <c:v>8.7803632</c:v>
                </c:pt>
                <c:pt idx="77">
                  <c:v>8.8252477000000003</c:v>
                </c:pt>
                <c:pt idx="78">
                  <c:v>8.8695813000000001</c:v>
                </c:pt>
                <c:pt idx="79">
                  <c:v>8.9133334000000009</c:v>
                </c:pt>
                <c:pt idx="80">
                  <c:v>8.9564739000000007</c:v>
                </c:pt>
                <c:pt idx="81">
                  <c:v>8.9989728000000007</c:v>
                </c:pt>
                <c:pt idx="82">
                  <c:v>9.0408009000000007</c:v>
                </c:pt>
                <c:pt idx="83">
                  <c:v>9.0819291</c:v>
                </c:pt>
                <c:pt idx="84">
                  <c:v>9.1223290000000006</c:v>
                </c:pt>
                <c:pt idx="85">
                  <c:v>9.1619726000000004</c:v>
                </c:pt>
                <c:pt idx="86">
                  <c:v>9.2008325000000006</c:v>
                </c:pt>
                <c:pt idx="87">
                  <c:v>9.2388817000000003</c:v>
                </c:pt>
                <c:pt idx="88">
                  <c:v>9.2760938999999993</c:v>
                </c:pt>
                <c:pt idx="89">
                  <c:v>9.3124433</c:v>
                </c:pt>
                <c:pt idx="90">
                  <c:v>9.3479045999999997</c:v>
                </c:pt>
                <c:pt idx="91">
                  <c:v>9.3824532999999999</c:v>
                </c:pt>
                <c:pt idx="92">
                  <c:v>9.4160652999999996</c:v>
                </c:pt>
                <c:pt idx="93">
                  <c:v>9.4487173999999996</c:v>
                </c:pt>
                <c:pt idx="94">
                  <c:v>9.4803867999999998</c:v>
                </c:pt>
                <c:pt idx="95">
                  <c:v>9.5110516000000001</c:v>
                </c:pt>
                <c:pt idx="96">
                  <c:v>9.5406904000000008</c:v>
                </c:pt>
                <c:pt idx="97">
                  <c:v>9.5692827000000005</c:v>
                </c:pt>
                <c:pt idx="98">
                  <c:v>9.5968085999999992</c:v>
                </c:pt>
                <c:pt idx="99">
                  <c:v>9.6232488000000007</c:v>
                </c:pt>
                <c:pt idx="100">
                  <c:v>9.6485851999999994</c:v>
                </c:pt>
                <c:pt idx="101">
                  <c:v>9.6727998999999993</c:v>
                </c:pt>
                <c:pt idx="102">
                  <c:v>9.6958760999999996</c:v>
                </c:pt>
                <c:pt idx="103">
                  <c:v>9.7177979000000008</c:v>
                </c:pt>
                <c:pt idx="104">
                  <c:v>9.7385499000000006</c:v>
                </c:pt>
                <c:pt idx="105">
                  <c:v>9.7581176000000003</c:v>
                </c:pt>
                <c:pt idx="106">
                  <c:v>9.7764875999999994</c:v>
                </c:pt>
                <c:pt idx="107">
                  <c:v>9.7936467999999994</c:v>
                </c:pt>
                <c:pt idx="108">
                  <c:v>9.8095835000000005</c:v>
                </c:pt>
                <c:pt idx="109">
                  <c:v>9.8242864000000001</c:v>
                </c:pt>
                <c:pt idx="110">
                  <c:v>9.8377453999999993</c:v>
                </c:pt>
                <c:pt idx="111">
                  <c:v>9.8499510000000008</c:v>
                </c:pt>
                <c:pt idx="112">
                  <c:v>9.8608948000000005</c:v>
                </c:pt>
                <c:pt idx="113">
                  <c:v>9.8705691000000009</c:v>
                </c:pt>
                <c:pt idx="114">
                  <c:v>9.8789671999999999</c:v>
                </c:pt>
                <c:pt idx="115">
                  <c:v>9.8860832999999992</c:v>
                </c:pt>
                <c:pt idx="116">
                  <c:v>9.8919122000000002</c:v>
                </c:pt>
                <c:pt idx="117">
                  <c:v>9.8964500999999991</c:v>
                </c:pt>
                <c:pt idx="118">
                  <c:v>9.8996937000000003</c:v>
                </c:pt>
                <c:pt idx="119">
                  <c:v>9.9016407999999991</c:v>
                </c:pt>
                <c:pt idx="120">
                  <c:v>9.9022898999999995</c:v>
                </c:pt>
                <c:pt idx="121">
                  <c:v>9.9016407999999991</c:v>
                </c:pt>
                <c:pt idx="122">
                  <c:v>9.8996937000000003</c:v>
                </c:pt>
                <c:pt idx="123">
                  <c:v>9.8964500999999991</c:v>
                </c:pt>
                <c:pt idx="124">
                  <c:v>9.8919122000000002</c:v>
                </c:pt>
                <c:pt idx="125">
                  <c:v>9.8860832999999992</c:v>
                </c:pt>
                <c:pt idx="126">
                  <c:v>9.8789671999999999</c:v>
                </c:pt>
                <c:pt idx="127">
                  <c:v>9.8705691000000009</c:v>
                </c:pt>
                <c:pt idx="128">
                  <c:v>9.8608948000000005</c:v>
                </c:pt>
                <c:pt idx="129">
                  <c:v>9.8499510000000008</c:v>
                </c:pt>
                <c:pt idx="130">
                  <c:v>9.8377453999999993</c:v>
                </c:pt>
                <c:pt idx="131">
                  <c:v>9.8242864000000001</c:v>
                </c:pt>
                <c:pt idx="132">
                  <c:v>9.8095835000000005</c:v>
                </c:pt>
                <c:pt idx="133">
                  <c:v>9.7936467999999994</c:v>
                </c:pt>
                <c:pt idx="134">
                  <c:v>9.7764875999999994</c:v>
                </c:pt>
                <c:pt idx="135">
                  <c:v>9.7581176000000003</c:v>
                </c:pt>
                <c:pt idx="136">
                  <c:v>9.7385499000000006</c:v>
                </c:pt>
                <c:pt idx="137">
                  <c:v>9.7177979000000008</c:v>
                </c:pt>
                <c:pt idx="138">
                  <c:v>9.6958760999999996</c:v>
                </c:pt>
                <c:pt idx="139">
                  <c:v>9.6727998999999993</c:v>
                </c:pt>
                <c:pt idx="140">
                  <c:v>9.6485851999999994</c:v>
                </c:pt>
                <c:pt idx="141">
                  <c:v>9.6232488000000007</c:v>
                </c:pt>
                <c:pt idx="142">
                  <c:v>9.5968085999999992</c:v>
                </c:pt>
                <c:pt idx="143">
                  <c:v>9.5692827000000005</c:v>
                </c:pt>
                <c:pt idx="144">
                  <c:v>9.5406904000000008</c:v>
                </c:pt>
                <c:pt idx="145">
                  <c:v>9.5110516000000001</c:v>
                </c:pt>
                <c:pt idx="146">
                  <c:v>9.4803867999999998</c:v>
                </c:pt>
                <c:pt idx="147">
                  <c:v>9.4487173999999996</c:v>
                </c:pt>
                <c:pt idx="148">
                  <c:v>9.4160652999999996</c:v>
                </c:pt>
                <c:pt idx="149">
                  <c:v>9.3824532999999999</c:v>
                </c:pt>
                <c:pt idx="150">
                  <c:v>9.3479045999999997</c:v>
                </c:pt>
                <c:pt idx="151">
                  <c:v>9.3124433</c:v>
                </c:pt>
                <c:pt idx="152">
                  <c:v>9.2760938999999993</c:v>
                </c:pt>
                <c:pt idx="153">
                  <c:v>9.2388817000000003</c:v>
                </c:pt>
                <c:pt idx="154">
                  <c:v>9.2008325000000006</c:v>
                </c:pt>
                <c:pt idx="155">
                  <c:v>9.1619726000000004</c:v>
                </c:pt>
                <c:pt idx="156">
                  <c:v>9.1223290000000006</c:v>
                </c:pt>
                <c:pt idx="157">
                  <c:v>9.0819291</c:v>
                </c:pt>
                <c:pt idx="158">
                  <c:v>9.0408009000000007</c:v>
                </c:pt>
                <c:pt idx="159">
                  <c:v>8.9989728000000007</c:v>
                </c:pt>
                <c:pt idx="160">
                  <c:v>8.9564739000000007</c:v>
                </c:pt>
                <c:pt idx="161">
                  <c:v>8.9133334000000009</c:v>
                </c:pt>
                <c:pt idx="162">
                  <c:v>8.8695813000000001</c:v>
                </c:pt>
                <c:pt idx="163">
                  <c:v>8.8252477000000003</c:v>
                </c:pt>
                <c:pt idx="164">
                  <c:v>8.7803632</c:v>
                </c:pt>
                <c:pt idx="165">
                  <c:v>8.7349589000000005</c:v>
                </c:pt>
                <c:pt idx="166">
                  <c:v>8.6890661999999992</c:v>
                </c:pt>
                <c:pt idx="167">
                  <c:v>8.6427165000000006</c:v>
                </c:pt>
                <c:pt idx="168">
                  <c:v>8.5959420000000009</c:v>
                </c:pt>
                <c:pt idx="169">
                  <c:v>8.5487748000000003</c:v>
                </c:pt>
                <c:pt idx="170">
                  <c:v>8.5012474999999998</c:v>
                </c:pt>
                <c:pt idx="171">
                  <c:v>8.4533927999999996</c:v>
                </c:pt>
                <c:pt idx="172">
                  <c:v>8.4052436000000004</c:v>
                </c:pt>
                <c:pt idx="173">
                  <c:v>8.356833</c:v>
                </c:pt>
                <c:pt idx="174">
                  <c:v>8.3081943999999996</c:v>
                </c:pt>
                <c:pt idx="175">
                  <c:v>8.2593612000000007</c:v>
                </c:pt>
                <c:pt idx="176">
                  <c:v>8.2103669000000004</c:v>
                </c:pt>
                <c:pt idx="177">
                  <c:v>8.1612451999999998</c:v>
                </c:pt>
                <c:pt idx="178">
                  <c:v>8.1120298000000002</c:v>
                </c:pt>
                <c:pt idx="179">
                  <c:v>8.0627543999999993</c:v>
                </c:pt>
                <c:pt idx="180">
                  <c:v>8.0134529000000008</c:v>
                </c:pt>
                <c:pt idx="181">
                  <c:v>7.9641590999999998</c:v>
                </c:pt>
                <c:pt idx="182">
                  <c:v>7.9149067000000004</c:v>
                </c:pt>
                <c:pt idx="183">
                  <c:v>7.8657294999999996</c:v>
                </c:pt>
                <c:pt idx="184">
                  <c:v>7.8166611000000001</c:v>
                </c:pt>
                <c:pt idx="185">
                  <c:v>7.7677351000000003</c:v>
                </c:pt>
                <c:pt idx="186">
                  <c:v>7.718985</c:v>
                </c:pt>
                <c:pt idx="187">
                  <c:v>7.6704441000000001</c:v>
                </c:pt>
                <c:pt idx="188">
                  <c:v>7.6221455000000002</c:v>
                </c:pt>
                <c:pt idx="189">
                  <c:v>7.5741223</c:v>
                </c:pt>
                <c:pt idx="190">
                  <c:v>7.5264072000000004</c:v>
                </c:pt>
                <c:pt idx="191">
                  <c:v>7.4790327999999997</c:v>
                </c:pt>
                <c:pt idx="192">
                  <c:v>7.4320313999999996</c:v>
                </c:pt>
                <c:pt idx="193">
                  <c:v>7.3854350999999996</c:v>
                </c:pt>
                <c:pt idx="194">
                  <c:v>7.3392755000000003</c:v>
                </c:pt>
                <c:pt idx="195">
                  <c:v>7.2935841999999997</c:v>
                </c:pt>
                <c:pt idx="196">
                  <c:v>7.2483921999999996</c:v>
                </c:pt>
                <c:pt idx="197">
                  <c:v>7.2037303000000001</c:v>
                </c:pt>
                <c:pt idx="198">
                  <c:v>7.1596289000000004</c:v>
                </c:pt>
                <c:pt idx="199">
                  <c:v>7.1161180000000002</c:v>
                </c:pt>
                <c:pt idx="200">
                  <c:v>7.0732270000000002</c:v>
                </c:pt>
                <c:pt idx="201">
                  <c:v>7.0309853000000002</c:v>
                </c:pt>
                <c:pt idx="202">
                  <c:v>6.9894214000000003</c:v>
                </c:pt>
                <c:pt idx="203">
                  <c:v>6.9485636</c:v>
                </c:pt>
                <c:pt idx="204">
                  <c:v>6.9084395000000001</c:v>
                </c:pt>
                <c:pt idx="205">
                  <c:v>6.8690765000000003</c:v>
                </c:pt>
                <c:pt idx="206">
                  <c:v>6.8305011999999996</c:v>
                </c:pt>
                <c:pt idx="207">
                  <c:v>6.7927397999999997</c:v>
                </c:pt>
                <c:pt idx="208">
                  <c:v>6.7558176999999997</c:v>
                </c:pt>
                <c:pt idx="209">
                  <c:v>6.7197601000000002</c:v>
                </c:pt>
                <c:pt idx="210">
                  <c:v>6.6845914000000004</c:v>
                </c:pt>
                <c:pt idx="211">
                  <c:v>6.6503353000000001</c:v>
                </c:pt>
                <c:pt idx="212">
                  <c:v>6.6170150000000003</c:v>
                </c:pt>
                <c:pt idx="213">
                  <c:v>6.5846530999999997</c:v>
                </c:pt>
                <c:pt idx="214">
                  <c:v>6.5532713999999999</c:v>
                </c:pt>
                <c:pt idx="215">
                  <c:v>6.5228912000000001</c:v>
                </c:pt>
                <c:pt idx="216">
                  <c:v>6.4935330000000002</c:v>
                </c:pt>
                <c:pt idx="217">
                  <c:v>6.4652165999999998</c:v>
                </c:pt>
                <c:pt idx="218">
                  <c:v>6.4379612000000002</c:v>
                </c:pt>
                <c:pt idx="219">
                  <c:v>6.4117850000000001</c:v>
                </c:pt>
                <c:pt idx="220">
                  <c:v>6.3867058999999999</c:v>
                </c:pt>
                <c:pt idx="221">
                  <c:v>6.3627408000000001</c:v>
                </c:pt>
                <c:pt idx="222">
                  <c:v>6.3399057000000001</c:v>
                </c:pt>
                <c:pt idx="223">
                  <c:v>6.3182160999999999</c:v>
                </c:pt>
                <c:pt idx="224">
                  <c:v>6.2976866999999999</c:v>
                </c:pt>
                <c:pt idx="225">
                  <c:v>6.2783312000000002</c:v>
                </c:pt>
                <c:pt idx="226">
                  <c:v>6.2601627999999998</c:v>
                </c:pt>
                <c:pt idx="227">
                  <c:v>6.2431935999999997</c:v>
                </c:pt>
                <c:pt idx="228">
                  <c:v>6.2274351000000001</c:v>
                </c:pt>
                <c:pt idx="229">
                  <c:v>6.2128978999999998</c:v>
                </c:pt>
                <c:pt idx="230">
                  <c:v>6.1995918000000003</c:v>
                </c:pt>
                <c:pt idx="231">
                  <c:v>6.1875258999999998</c:v>
                </c:pt>
                <c:pt idx="232">
                  <c:v>6.1767080999999999</c:v>
                </c:pt>
                <c:pt idx="233">
                  <c:v>6.1671456999999998</c:v>
                </c:pt>
                <c:pt idx="234">
                  <c:v>6.1588453000000003</c:v>
                </c:pt>
                <c:pt idx="235">
                  <c:v>6.1518123999999998</c:v>
                </c:pt>
                <c:pt idx="236">
                  <c:v>6.1460518000000004</c:v>
                </c:pt>
                <c:pt idx="237">
                  <c:v>6.1415671999999999</c:v>
                </c:pt>
                <c:pt idx="238">
                  <c:v>6.1383618000000002</c:v>
                </c:pt>
                <c:pt idx="239">
                  <c:v>6.1364377000000001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D-9440-B58D-C09BECF2C8F7}"/>
            </c:ext>
          </c:extLst>
        </c:ser>
        <c:ser>
          <c:idx val="2"/>
          <c:order val="2"/>
          <c:tx>
            <c:strRef>
              <c:f>Eky0!$L$1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Eky0!$L$2:$L$241</c:f>
              <c:numCache>
                <c:formatCode>General</c:formatCode>
                <c:ptCount val="240"/>
                <c:pt idx="0">
                  <c:v>2.2446826000000009</c:v>
                </c:pt>
                <c:pt idx="1">
                  <c:v>2.2448156000000008</c:v>
                </c:pt>
                <c:pt idx="2">
                  <c:v>2.2452146000000006</c:v>
                </c:pt>
                <c:pt idx="3">
                  <c:v>2.2458793000000004</c:v>
                </c:pt>
                <c:pt idx="4">
                  <c:v>2.2468091999999995</c:v>
                </c:pt>
                <c:pt idx="5">
                  <c:v>2.2480036999999999</c:v>
                </c:pt>
                <c:pt idx="6">
                  <c:v>2.2494619</c:v>
                </c:pt>
                <c:pt idx="7">
                  <c:v>2.251183000000001</c:v>
                </c:pt>
                <c:pt idx="8">
                  <c:v>2.2531656000000009</c:v>
                </c:pt>
                <c:pt idx="9">
                  <c:v>2.2554084999999997</c:v>
                </c:pt>
                <c:pt idx="10">
                  <c:v>2.2579101000000001</c:v>
                </c:pt>
                <c:pt idx="11">
                  <c:v>2.2606686000000007</c:v>
                </c:pt>
                <c:pt idx="12">
                  <c:v>2.263682300000001</c:v>
                </c:pt>
                <c:pt idx="13">
                  <c:v>2.2669490000000003</c:v>
                </c:pt>
                <c:pt idx="14">
                  <c:v>2.2704664000000001</c:v>
                </c:pt>
                <c:pt idx="15">
                  <c:v>2.2742322999999995</c:v>
                </c:pt>
                <c:pt idx="16">
                  <c:v>2.2782438999999997</c:v>
                </c:pt>
                <c:pt idx="17">
                  <c:v>2.2824986000000003</c:v>
                </c:pt>
                <c:pt idx="18">
                  <c:v>2.2869934999999995</c:v>
                </c:pt>
                <c:pt idx="19">
                  <c:v>2.2917254000000007</c:v>
                </c:pt>
                <c:pt idx="20">
                  <c:v>2.2966911000000003</c:v>
                </c:pt>
                <c:pt idx="21">
                  <c:v>2.3018871999999995</c:v>
                </c:pt>
                <c:pt idx="22">
                  <c:v>2.3073101000000005</c:v>
                </c:pt>
                <c:pt idx="23">
                  <c:v>2.3129562000000004</c:v>
                </c:pt>
                <c:pt idx="24">
                  <c:v>2.3188215000000003</c:v>
                </c:pt>
                <c:pt idx="25">
                  <c:v>2.324902100000001</c:v>
                </c:pt>
                <c:pt idx="26">
                  <c:v>2.3311937999999994</c:v>
                </c:pt>
                <c:pt idx="27">
                  <c:v>2.3376922000000011</c:v>
                </c:pt>
                <c:pt idx="28">
                  <c:v>2.3443929000000008</c:v>
                </c:pt>
                <c:pt idx="29">
                  <c:v>2.3512912999999998</c:v>
                </c:pt>
                <c:pt idx="30">
                  <c:v>2.3583826999999999</c:v>
                </c:pt>
                <c:pt idx="31">
                  <c:v>2.3656623000000003</c:v>
                </c:pt>
                <c:pt idx="32">
                  <c:v>2.3731249000000005</c:v>
                </c:pt>
                <c:pt idx="33">
                  <c:v>2.3807656999999995</c:v>
                </c:pt>
                <c:pt idx="34">
                  <c:v>2.3885791000000012</c:v>
                </c:pt>
                <c:pt idx="35">
                  <c:v>2.3965601000000003</c:v>
                </c:pt>
                <c:pt idx="36">
                  <c:v>2.4047029000000002</c:v>
                </c:pt>
                <c:pt idx="37">
                  <c:v>2.4130022000000011</c:v>
                </c:pt>
                <c:pt idx="38">
                  <c:v>2.4214522000000009</c:v>
                </c:pt>
                <c:pt idx="39">
                  <c:v>2.4300470000000001</c:v>
                </c:pt>
                <c:pt idx="40">
                  <c:v>2.4387809000000011</c:v>
                </c:pt>
                <c:pt idx="41">
                  <c:v>2.4476478000000004</c:v>
                </c:pt>
                <c:pt idx="42">
                  <c:v>2.4566416000000011</c:v>
                </c:pt>
                <c:pt idx="43">
                  <c:v>2.4657561999999995</c:v>
                </c:pt>
                <c:pt idx="44">
                  <c:v>2.4749853999999996</c:v>
                </c:pt>
                <c:pt idx="45">
                  <c:v>2.4843228000000011</c:v>
                </c:pt>
                <c:pt idx="46">
                  <c:v>2.4937620000000003</c:v>
                </c:pt>
                <c:pt idx="47">
                  <c:v>2.5032965000000011</c:v>
                </c:pt>
                <c:pt idx="48">
                  <c:v>2.5129198000000006</c:v>
                </c:pt>
                <c:pt idx="49">
                  <c:v>2.5226254000000008</c:v>
                </c:pt>
                <c:pt idx="50">
                  <c:v>2.5324065000000004</c:v>
                </c:pt>
                <c:pt idx="51">
                  <c:v>2.5422565000000006</c:v>
                </c:pt>
                <c:pt idx="52">
                  <c:v>2.5521685999999999</c:v>
                </c:pt>
                <c:pt idx="53">
                  <c:v>2.5621360000000006</c:v>
                </c:pt>
                <c:pt idx="54">
                  <c:v>2.5721518000000003</c:v>
                </c:pt>
                <c:pt idx="55">
                  <c:v>2.5822094</c:v>
                </c:pt>
                <c:pt idx="56">
                  <c:v>2.5923016000000008</c:v>
                </c:pt>
                <c:pt idx="57">
                  <c:v>2.6024215999999996</c:v>
                </c:pt>
                <c:pt idx="58">
                  <c:v>2.612562500000001</c:v>
                </c:pt>
                <c:pt idx="59">
                  <c:v>2.6227174000000009</c:v>
                </c:pt>
                <c:pt idx="60">
                  <c:v>2.6328791999999996</c:v>
                </c:pt>
                <c:pt idx="61">
                  <c:v>2.6430410000000002</c:v>
                </c:pt>
                <c:pt idx="62">
                  <c:v>2.6531958000000007</c:v>
                </c:pt>
                <c:pt idx="63">
                  <c:v>2.6633367000000003</c:v>
                </c:pt>
                <c:pt idx="64">
                  <c:v>2.6734568000000003</c:v>
                </c:pt>
                <c:pt idx="65">
                  <c:v>2.6835490000000011</c:v>
                </c:pt>
                <c:pt idx="66">
                  <c:v>2.6936064999999996</c:v>
                </c:pt>
                <c:pt idx="67">
                  <c:v>2.7036224000000004</c:v>
                </c:pt>
                <c:pt idx="68">
                  <c:v>2.7135898000000012</c:v>
                </c:pt>
                <c:pt idx="69">
                  <c:v>2.7235019000000005</c:v>
                </c:pt>
                <c:pt idx="70">
                  <c:v>2.7333517999999994</c:v>
                </c:pt>
                <c:pt idx="71">
                  <c:v>2.7431330000000003</c:v>
                </c:pt>
                <c:pt idx="72">
                  <c:v>2.7528385000000011</c:v>
                </c:pt>
                <c:pt idx="73">
                  <c:v>2.7624618999999999</c:v>
                </c:pt>
                <c:pt idx="74">
                  <c:v>2.7719964000000008</c:v>
                </c:pt>
                <c:pt idx="75">
                  <c:v>2.7814356</c:v>
                </c:pt>
                <c:pt idx="76">
                  <c:v>2.7907729999999997</c:v>
                </c:pt>
                <c:pt idx="77">
                  <c:v>2.8000021000000004</c:v>
                </c:pt>
                <c:pt idx="78">
                  <c:v>2.8091167000000006</c:v>
                </c:pt>
                <c:pt idx="79">
                  <c:v>2.8181106000000007</c:v>
                </c:pt>
                <c:pt idx="80">
                  <c:v>2.8269774999999999</c:v>
                </c:pt>
                <c:pt idx="81">
                  <c:v>2.8357112999999998</c:v>
                </c:pt>
                <c:pt idx="82">
                  <c:v>2.8443062000000001</c:v>
                </c:pt>
                <c:pt idx="83">
                  <c:v>2.8527562</c:v>
                </c:pt>
                <c:pt idx="84">
                  <c:v>2.8610553999999997</c:v>
                </c:pt>
                <c:pt idx="85">
                  <c:v>2.8691983000000008</c:v>
                </c:pt>
                <c:pt idx="86">
                  <c:v>2.8771792000000005</c:v>
                </c:pt>
                <c:pt idx="87">
                  <c:v>2.8849926999999997</c:v>
                </c:pt>
                <c:pt idx="88">
                  <c:v>2.8926334000000011</c:v>
                </c:pt>
                <c:pt idx="89">
                  <c:v>2.9000961000000007</c:v>
                </c:pt>
                <c:pt idx="90">
                  <c:v>2.9073755999999999</c:v>
                </c:pt>
                <c:pt idx="91">
                  <c:v>2.9144670000000001</c:v>
                </c:pt>
                <c:pt idx="92">
                  <c:v>2.9213655000000003</c:v>
                </c:pt>
                <c:pt idx="93">
                  <c:v>2.9280662</c:v>
                </c:pt>
                <c:pt idx="94">
                  <c:v>2.9345645999999999</c:v>
                </c:pt>
                <c:pt idx="95">
                  <c:v>2.9408562000000007</c:v>
                </c:pt>
                <c:pt idx="96">
                  <c:v>2.9469367999999996</c:v>
                </c:pt>
                <c:pt idx="97">
                  <c:v>2.9528022000000007</c:v>
                </c:pt>
                <c:pt idx="98">
                  <c:v>2.9584481999999994</c:v>
                </c:pt>
                <c:pt idx="99">
                  <c:v>2.9638711999999998</c:v>
                </c:pt>
                <c:pt idx="100">
                  <c:v>2.9690673000000007</c:v>
                </c:pt>
                <c:pt idx="101">
                  <c:v>2.9740330000000004</c:v>
                </c:pt>
                <c:pt idx="102">
                  <c:v>2.9787648999999998</c:v>
                </c:pt>
                <c:pt idx="103">
                  <c:v>2.9832596999999996</c:v>
                </c:pt>
                <c:pt idx="104">
                  <c:v>2.9875144000000002</c:v>
                </c:pt>
                <c:pt idx="105">
                  <c:v>2.9915260999999997</c:v>
                </c:pt>
                <c:pt idx="106">
                  <c:v>2.9952918999999998</c:v>
                </c:pt>
                <c:pt idx="107">
                  <c:v>2.9988094000000007</c:v>
                </c:pt>
                <c:pt idx="108">
                  <c:v>3.0020761</c:v>
                </c:pt>
                <c:pt idx="109">
                  <c:v>3.005089700000001</c:v>
                </c:pt>
                <c:pt idx="110">
                  <c:v>3.0078483000000009</c:v>
                </c:pt>
                <c:pt idx="111">
                  <c:v>3.0103498999999996</c:v>
                </c:pt>
                <c:pt idx="112">
                  <c:v>3.0125928000000002</c:v>
                </c:pt>
                <c:pt idx="113">
                  <c:v>3.0145754</c:v>
                </c:pt>
                <c:pt idx="114">
                  <c:v>3.0162963999999999</c:v>
                </c:pt>
                <c:pt idx="115">
                  <c:v>3.0177547000000011</c:v>
                </c:pt>
                <c:pt idx="116">
                  <c:v>3.0189491999999998</c:v>
                </c:pt>
                <c:pt idx="117">
                  <c:v>3.0198791000000007</c:v>
                </c:pt>
                <c:pt idx="118">
                  <c:v>3.0205438000000004</c:v>
                </c:pt>
                <c:pt idx="119">
                  <c:v>3.0209428000000003</c:v>
                </c:pt>
                <c:pt idx="120">
                  <c:v>3.0210758000000002</c:v>
                </c:pt>
                <c:pt idx="121">
                  <c:v>3.0209428000000003</c:v>
                </c:pt>
                <c:pt idx="122">
                  <c:v>3.0205438000000004</c:v>
                </c:pt>
                <c:pt idx="123">
                  <c:v>3.0198791000000007</c:v>
                </c:pt>
                <c:pt idx="124">
                  <c:v>3.0189491999999998</c:v>
                </c:pt>
                <c:pt idx="125">
                  <c:v>3.0177547000000011</c:v>
                </c:pt>
                <c:pt idx="126">
                  <c:v>3.0162963999999999</c:v>
                </c:pt>
                <c:pt idx="127">
                  <c:v>3.0145754</c:v>
                </c:pt>
                <c:pt idx="128">
                  <c:v>3.0125928000000002</c:v>
                </c:pt>
                <c:pt idx="129">
                  <c:v>3.0103498999999996</c:v>
                </c:pt>
                <c:pt idx="130">
                  <c:v>3.0078483000000009</c:v>
                </c:pt>
                <c:pt idx="131">
                  <c:v>3.005089700000001</c:v>
                </c:pt>
                <c:pt idx="132">
                  <c:v>3.0020761</c:v>
                </c:pt>
                <c:pt idx="133">
                  <c:v>2.9988094000000007</c:v>
                </c:pt>
                <c:pt idx="134">
                  <c:v>2.9952918999999998</c:v>
                </c:pt>
                <c:pt idx="135">
                  <c:v>2.9915260999999997</c:v>
                </c:pt>
                <c:pt idx="136">
                  <c:v>2.9875144000000002</c:v>
                </c:pt>
                <c:pt idx="137">
                  <c:v>2.9832596999999996</c:v>
                </c:pt>
                <c:pt idx="138">
                  <c:v>2.9787648999999998</c:v>
                </c:pt>
                <c:pt idx="139">
                  <c:v>2.9740330000000004</c:v>
                </c:pt>
                <c:pt idx="140">
                  <c:v>2.9690673000000007</c:v>
                </c:pt>
                <c:pt idx="141">
                  <c:v>2.9638711999999998</c:v>
                </c:pt>
                <c:pt idx="142">
                  <c:v>2.9584481999999994</c:v>
                </c:pt>
                <c:pt idx="143">
                  <c:v>2.9528022000000007</c:v>
                </c:pt>
                <c:pt idx="144">
                  <c:v>2.9469367999999996</c:v>
                </c:pt>
                <c:pt idx="145">
                  <c:v>2.9408562000000007</c:v>
                </c:pt>
                <c:pt idx="146">
                  <c:v>2.9345645999999999</c:v>
                </c:pt>
                <c:pt idx="147">
                  <c:v>2.9280662</c:v>
                </c:pt>
                <c:pt idx="148">
                  <c:v>2.9213655000000003</c:v>
                </c:pt>
                <c:pt idx="149">
                  <c:v>2.9144670000000001</c:v>
                </c:pt>
                <c:pt idx="150">
                  <c:v>2.9073755999999999</c:v>
                </c:pt>
                <c:pt idx="151">
                  <c:v>2.9000961000000007</c:v>
                </c:pt>
                <c:pt idx="152">
                  <c:v>2.8926334000000011</c:v>
                </c:pt>
                <c:pt idx="153">
                  <c:v>2.8849926999999997</c:v>
                </c:pt>
                <c:pt idx="154">
                  <c:v>2.8771792000000005</c:v>
                </c:pt>
                <c:pt idx="155">
                  <c:v>2.8691983000000008</c:v>
                </c:pt>
                <c:pt idx="156">
                  <c:v>2.8610553999999997</c:v>
                </c:pt>
                <c:pt idx="157">
                  <c:v>2.8527562</c:v>
                </c:pt>
                <c:pt idx="158">
                  <c:v>2.8443062000000001</c:v>
                </c:pt>
                <c:pt idx="159">
                  <c:v>2.8357112999999998</c:v>
                </c:pt>
                <c:pt idx="160">
                  <c:v>2.8269774999999999</c:v>
                </c:pt>
                <c:pt idx="161">
                  <c:v>2.8181106000000007</c:v>
                </c:pt>
                <c:pt idx="162">
                  <c:v>2.8091167000000006</c:v>
                </c:pt>
                <c:pt idx="163">
                  <c:v>2.8000021000000004</c:v>
                </c:pt>
                <c:pt idx="164">
                  <c:v>2.7907729999999997</c:v>
                </c:pt>
                <c:pt idx="165">
                  <c:v>2.7814356</c:v>
                </c:pt>
                <c:pt idx="166">
                  <c:v>2.7719964000000008</c:v>
                </c:pt>
                <c:pt idx="167">
                  <c:v>2.7624618999999999</c:v>
                </c:pt>
                <c:pt idx="168">
                  <c:v>2.7528385000000011</c:v>
                </c:pt>
                <c:pt idx="169">
                  <c:v>2.7431330000000003</c:v>
                </c:pt>
                <c:pt idx="170">
                  <c:v>2.7333517999999994</c:v>
                </c:pt>
                <c:pt idx="171">
                  <c:v>2.7235019000000005</c:v>
                </c:pt>
                <c:pt idx="172">
                  <c:v>2.7135898000000012</c:v>
                </c:pt>
                <c:pt idx="173">
                  <c:v>2.7036224000000004</c:v>
                </c:pt>
                <c:pt idx="174">
                  <c:v>2.6936064999999996</c:v>
                </c:pt>
                <c:pt idx="175">
                  <c:v>2.6835490000000011</c:v>
                </c:pt>
                <c:pt idx="176">
                  <c:v>2.6734568000000003</c:v>
                </c:pt>
                <c:pt idx="177">
                  <c:v>2.6633367000000003</c:v>
                </c:pt>
                <c:pt idx="178">
                  <c:v>2.6531958000000007</c:v>
                </c:pt>
                <c:pt idx="179">
                  <c:v>2.6430410000000002</c:v>
                </c:pt>
                <c:pt idx="180">
                  <c:v>2.6328791999999996</c:v>
                </c:pt>
                <c:pt idx="181">
                  <c:v>2.6227174000000009</c:v>
                </c:pt>
                <c:pt idx="182">
                  <c:v>2.612562500000001</c:v>
                </c:pt>
                <c:pt idx="183">
                  <c:v>2.6024215999999996</c:v>
                </c:pt>
                <c:pt idx="184">
                  <c:v>2.5923016000000008</c:v>
                </c:pt>
                <c:pt idx="185">
                  <c:v>2.5822094</c:v>
                </c:pt>
                <c:pt idx="186">
                  <c:v>2.5721518000000003</c:v>
                </c:pt>
                <c:pt idx="187">
                  <c:v>2.5621360000000006</c:v>
                </c:pt>
                <c:pt idx="188">
                  <c:v>2.5521685999999999</c:v>
                </c:pt>
                <c:pt idx="189">
                  <c:v>2.5422565000000006</c:v>
                </c:pt>
                <c:pt idx="190">
                  <c:v>2.5324065000000004</c:v>
                </c:pt>
                <c:pt idx="191">
                  <c:v>2.5226254000000008</c:v>
                </c:pt>
                <c:pt idx="192">
                  <c:v>2.5129198000000006</c:v>
                </c:pt>
                <c:pt idx="193">
                  <c:v>2.5032965000000011</c:v>
                </c:pt>
                <c:pt idx="194">
                  <c:v>2.4937620000000003</c:v>
                </c:pt>
                <c:pt idx="195">
                  <c:v>2.4843228000000011</c:v>
                </c:pt>
                <c:pt idx="196">
                  <c:v>2.4749853999999996</c:v>
                </c:pt>
                <c:pt idx="197">
                  <c:v>2.4657561999999995</c:v>
                </c:pt>
                <c:pt idx="198">
                  <c:v>2.4566416000000011</c:v>
                </c:pt>
                <c:pt idx="199">
                  <c:v>2.4476478000000004</c:v>
                </c:pt>
                <c:pt idx="200">
                  <c:v>2.4387809000000011</c:v>
                </c:pt>
                <c:pt idx="201">
                  <c:v>2.4300470000000001</c:v>
                </c:pt>
                <c:pt idx="202">
                  <c:v>2.4214522000000009</c:v>
                </c:pt>
                <c:pt idx="203">
                  <c:v>2.4130022000000011</c:v>
                </c:pt>
                <c:pt idx="204">
                  <c:v>2.4047029000000002</c:v>
                </c:pt>
                <c:pt idx="205">
                  <c:v>2.3965601000000003</c:v>
                </c:pt>
                <c:pt idx="206">
                  <c:v>2.3885791000000012</c:v>
                </c:pt>
                <c:pt idx="207">
                  <c:v>2.3807656999999995</c:v>
                </c:pt>
                <c:pt idx="208">
                  <c:v>2.3731249000000005</c:v>
                </c:pt>
                <c:pt idx="209">
                  <c:v>2.3656623000000003</c:v>
                </c:pt>
                <c:pt idx="210">
                  <c:v>2.3583826999999999</c:v>
                </c:pt>
                <c:pt idx="211">
                  <c:v>2.3512912999999998</c:v>
                </c:pt>
                <c:pt idx="212">
                  <c:v>2.3443929000000008</c:v>
                </c:pt>
                <c:pt idx="213">
                  <c:v>2.3376922000000011</c:v>
                </c:pt>
                <c:pt idx="214">
                  <c:v>2.3311937999999994</c:v>
                </c:pt>
                <c:pt idx="215">
                  <c:v>2.324902100000001</c:v>
                </c:pt>
                <c:pt idx="216">
                  <c:v>2.3188215000000003</c:v>
                </c:pt>
                <c:pt idx="217">
                  <c:v>2.3129562000000004</c:v>
                </c:pt>
                <c:pt idx="218">
                  <c:v>2.3073101000000005</c:v>
                </c:pt>
                <c:pt idx="219">
                  <c:v>2.3018871999999995</c:v>
                </c:pt>
                <c:pt idx="220">
                  <c:v>2.2966911000000003</c:v>
                </c:pt>
                <c:pt idx="221">
                  <c:v>2.2917254000000007</c:v>
                </c:pt>
                <c:pt idx="222">
                  <c:v>2.2869934999999995</c:v>
                </c:pt>
                <c:pt idx="223">
                  <c:v>2.2824986000000003</c:v>
                </c:pt>
                <c:pt idx="224">
                  <c:v>2.2782438999999997</c:v>
                </c:pt>
                <c:pt idx="225">
                  <c:v>2.2742322999999995</c:v>
                </c:pt>
                <c:pt idx="226">
                  <c:v>2.2704664000000001</c:v>
                </c:pt>
                <c:pt idx="227">
                  <c:v>2.2669490000000003</c:v>
                </c:pt>
                <c:pt idx="228">
                  <c:v>2.263682300000001</c:v>
                </c:pt>
                <c:pt idx="229">
                  <c:v>2.2606686000000007</c:v>
                </c:pt>
                <c:pt idx="230">
                  <c:v>2.2579101000000001</c:v>
                </c:pt>
                <c:pt idx="231">
                  <c:v>2.2554084999999997</c:v>
                </c:pt>
                <c:pt idx="232">
                  <c:v>2.2531656000000009</c:v>
                </c:pt>
                <c:pt idx="233">
                  <c:v>2.251183000000001</c:v>
                </c:pt>
                <c:pt idx="234">
                  <c:v>2.2494619</c:v>
                </c:pt>
                <c:pt idx="235">
                  <c:v>2.2480036999999999</c:v>
                </c:pt>
                <c:pt idx="236">
                  <c:v>2.2468091999999995</c:v>
                </c:pt>
                <c:pt idx="237">
                  <c:v>2.2458793000000004</c:v>
                </c:pt>
                <c:pt idx="238">
                  <c:v>2.2452146000000006</c:v>
                </c:pt>
                <c:pt idx="239">
                  <c:v>2.2448156000000008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D-9440-B58D-C09BECF2C8F7}"/>
            </c:ext>
          </c:extLst>
        </c:ser>
        <c:ser>
          <c:idx val="3"/>
          <c:order val="3"/>
          <c:tx>
            <c:strRef>
              <c:f>Eky0!$M$1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Eky0!$M$2:$M$241</c:f>
              <c:numCache>
                <c:formatCode>General</c:formatCode>
                <c:ptCount val="240"/>
                <c:pt idx="0">
                  <c:v>-3.7974689999999995</c:v>
                </c:pt>
                <c:pt idx="1">
                  <c:v>-3.7973359999999996</c:v>
                </c:pt>
                <c:pt idx="2">
                  <c:v>-3.7969369999999998</c:v>
                </c:pt>
                <c:pt idx="3">
                  <c:v>-3.7962723</c:v>
                </c:pt>
                <c:pt idx="4">
                  <c:v>-3.7953424000000009</c:v>
                </c:pt>
                <c:pt idx="5">
                  <c:v>-3.7941479000000005</c:v>
                </c:pt>
                <c:pt idx="6">
                  <c:v>-3.792689600000001</c:v>
                </c:pt>
                <c:pt idx="7">
                  <c:v>-3.7909686000000011</c:v>
                </c:pt>
                <c:pt idx="8">
                  <c:v>-3.7889859999999995</c:v>
                </c:pt>
                <c:pt idx="9">
                  <c:v>-3.7867431000000007</c:v>
                </c:pt>
                <c:pt idx="10">
                  <c:v>-3.7842415000000003</c:v>
                </c:pt>
                <c:pt idx="11">
                  <c:v>-3.7814829000000003</c:v>
                </c:pt>
                <c:pt idx="12">
                  <c:v>-3.7784693000000011</c:v>
                </c:pt>
                <c:pt idx="13">
                  <c:v>-3.7752026000000001</c:v>
                </c:pt>
                <c:pt idx="14">
                  <c:v>-3.7716851000000009</c:v>
                </c:pt>
                <c:pt idx="15">
                  <c:v>-3.7679193000000009</c:v>
                </c:pt>
                <c:pt idx="16">
                  <c:v>-3.7639075999999996</c:v>
                </c:pt>
                <c:pt idx="17">
                  <c:v>-3.7596529000000007</c:v>
                </c:pt>
                <c:pt idx="18">
                  <c:v>-3.7551581000000009</c:v>
                </c:pt>
                <c:pt idx="19">
                  <c:v>-3.7504261999999997</c:v>
                </c:pt>
                <c:pt idx="20">
                  <c:v>-3.7454605000000001</c:v>
                </c:pt>
                <c:pt idx="21">
                  <c:v>-3.7402644000000009</c:v>
                </c:pt>
                <c:pt idx="22">
                  <c:v>-3.7348414000000005</c:v>
                </c:pt>
                <c:pt idx="23">
                  <c:v>-3.7291954</c:v>
                </c:pt>
                <c:pt idx="24">
                  <c:v>-3.7233300000000007</c:v>
                </c:pt>
                <c:pt idx="25">
                  <c:v>-3.7172494</c:v>
                </c:pt>
                <c:pt idx="26">
                  <c:v>-3.710957800000001</c:v>
                </c:pt>
                <c:pt idx="27">
                  <c:v>-3.7044594000000011</c:v>
                </c:pt>
                <c:pt idx="28">
                  <c:v>-3.6977586999999996</c:v>
                </c:pt>
                <c:pt idx="29">
                  <c:v>-3.6908601999999995</c:v>
                </c:pt>
                <c:pt idx="30">
                  <c:v>-3.6837688000000011</c:v>
                </c:pt>
                <c:pt idx="31">
                  <c:v>-3.6764893000000001</c:v>
                </c:pt>
                <c:pt idx="32">
                  <c:v>-3.6690266000000005</c:v>
                </c:pt>
                <c:pt idx="33">
                  <c:v>-3.6613859000000009</c:v>
                </c:pt>
                <c:pt idx="34">
                  <c:v>-3.6535723999999998</c:v>
                </c:pt>
                <c:pt idx="35">
                  <c:v>-3.6455915000000001</c:v>
                </c:pt>
                <c:pt idx="36">
                  <c:v>-3.6374486000000008</c:v>
                </c:pt>
                <c:pt idx="37">
                  <c:v>-3.6291494000000011</c:v>
                </c:pt>
                <c:pt idx="38">
                  <c:v>-3.6206993999999995</c:v>
                </c:pt>
                <c:pt idx="39">
                  <c:v>-3.6121045000000009</c:v>
                </c:pt>
                <c:pt idx="40">
                  <c:v>-3.603370700000001</c:v>
                </c:pt>
                <c:pt idx="41">
                  <c:v>-3.5945038</c:v>
                </c:pt>
                <c:pt idx="42">
                  <c:v>-3.5855098999999999</c:v>
                </c:pt>
                <c:pt idx="43">
                  <c:v>-3.5763952999999997</c:v>
                </c:pt>
                <c:pt idx="44">
                  <c:v>-3.5671662000000008</c:v>
                </c:pt>
                <c:pt idx="45">
                  <c:v>-3.5578288000000011</c:v>
                </c:pt>
                <c:pt idx="46">
                  <c:v>-3.5483896000000001</c:v>
                </c:pt>
                <c:pt idx="47">
                  <c:v>-3.538855100000001</c:v>
                </c:pt>
                <c:pt idx="48">
                  <c:v>-3.5292317000000004</c:v>
                </c:pt>
                <c:pt idx="49">
                  <c:v>-3.5195261999999996</c:v>
                </c:pt>
                <c:pt idx="50">
                  <c:v>-3.5097451</c:v>
                </c:pt>
                <c:pt idx="51">
                  <c:v>-3.4998950999999998</c:v>
                </c:pt>
                <c:pt idx="52">
                  <c:v>-3.4899830000000005</c:v>
                </c:pt>
                <c:pt idx="53">
                  <c:v>-3.4800155999999998</c:v>
                </c:pt>
                <c:pt idx="54">
                  <c:v>-3.4699997000000007</c:v>
                </c:pt>
                <c:pt idx="55">
                  <c:v>-3.4599422000000004</c:v>
                </c:pt>
                <c:pt idx="56">
                  <c:v>-3.4498499999999996</c:v>
                </c:pt>
                <c:pt idx="57">
                  <c:v>-3.4397298999999997</c:v>
                </c:pt>
                <c:pt idx="58">
                  <c:v>-3.429589</c:v>
                </c:pt>
                <c:pt idx="59">
                  <c:v>-3.4194341999999995</c:v>
                </c:pt>
                <c:pt idx="60">
                  <c:v>-3.4092724000000008</c:v>
                </c:pt>
                <c:pt idx="61">
                  <c:v>-3.3991106000000002</c:v>
                </c:pt>
                <c:pt idx="62">
                  <c:v>-3.3889557000000003</c:v>
                </c:pt>
                <c:pt idx="63">
                  <c:v>-3.3788148000000007</c:v>
                </c:pt>
                <c:pt idx="64">
                  <c:v>-3.3686948000000001</c:v>
                </c:pt>
                <c:pt idx="65">
                  <c:v>-3.3586026000000011</c:v>
                </c:pt>
                <c:pt idx="66">
                  <c:v>-3.3485451000000008</c:v>
                </c:pt>
                <c:pt idx="67">
                  <c:v>-3.3385292</c:v>
                </c:pt>
                <c:pt idx="68">
                  <c:v>-3.328561800000001</c:v>
                </c:pt>
                <c:pt idx="69">
                  <c:v>-3.3186496999999999</c:v>
                </c:pt>
                <c:pt idx="70">
                  <c:v>-3.3087996999999998</c:v>
                </c:pt>
                <c:pt idx="71">
                  <c:v>-3.2990186000000001</c:v>
                </c:pt>
                <c:pt idx="72">
                  <c:v>-3.2893129999999999</c:v>
                </c:pt>
                <c:pt idx="73">
                  <c:v>-3.2796897000000005</c:v>
                </c:pt>
                <c:pt idx="74">
                  <c:v>-3.2701551999999996</c:v>
                </c:pt>
                <c:pt idx="75">
                  <c:v>-3.2607160000000004</c:v>
                </c:pt>
                <c:pt idx="76">
                  <c:v>-3.2513786000000007</c:v>
                </c:pt>
                <c:pt idx="77">
                  <c:v>-3.2421494000000006</c:v>
                </c:pt>
                <c:pt idx="78">
                  <c:v>-3.2330348000000004</c:v>
                </c:pt>
                <c:pt idx="79">
                  <c:v>-3.2240409999999997</c:v>
                </c:pt>
                <c:pt idx="80">
                  <c:v>-3.2151741000000005</c:v>
                </c:pt>
                <c:pt idx="81">
                  <c:v>-3.2064402000000012</c:v>
                </c:pt>
                <c:pt idx="82">
                  <c:v>-3.1978454000000003</c:v>
                </c:pt>
                <c:pt idx="83">
                  <c:v>-3.1893954000000004</c:v>
                </c:pt>
                <c:pt idx="84">
                  <c:v>-3.1810960999999995</c:v>
                </c:pt>
                <c:pt idx="85">
                  <c:v>-3.1729532999999996</c:v>
                </c:pt>
                <c:pt idx="86">
                  <c:v>-3.1649723000000005</c:v>
                </c:pt>
                <c:pt idx="87">
                  <c:v>-3.1571589000000007</c:v>
                </c:pt>
                <c:pt idx="88">
                  <c:v>-3.149518200000001</c:v>
                </c:pt>
                <c:pt idx="89">
                  <c:v>-3.1420554999999997</c:v>
                </c:pt>
                <c:pt idx="90">
                  <c:v>-3.1347759000000011</c:v>
                </c:pt>
                <c:pt idx="91">
                  <c:v>-3.1276845000000009</c:v>
                </c:pt>
                <c:pt idx="92">
                  <c:v>-3.1207861000000001</c:v>
                </c:pt>
                <c:pt idx="93">
                  <c:v>-3.1140854000000004</c:v>
                </c:pt>
                <c:pt idx="94">
                  <c:v>-3.1075870000000005</c:v>
                </c:pt>
                <c:pt idx="95">
                  <c:v>-3.1012953000000003</c:v>
                </c:pt>
                <c:pt idx="96">
                  <c:v>-3.0952146999999997</c:v>
                </c:pt>
                <c:pt idx="97">
                  <c:v>-3.0893493999999997</c:v>
                </c:pt>
                <c:pt idx="98">
                  <c:v>-3.0837032999999998</c:v>
                </c:pt>
                <c:pt idx="99">
                  <c:v>-3.0782804000000006</c:v>
                </c:pt>
                <c:pt idx="100">
                  <c:v>-3.0730842999999997</c:v>
                </c:pt>
                <c:pt idx="101">
                  <c:v>-3.0681186</c:v>
                </c:pt>
                <c:pt idx="102">
                  <c:v>-3.0633867000000006</c:v>
                </c:pt>
                <c:pt idx="103">
                  <c:v>-3.0588917999999996</c:v>
                </c:pt>
                <c:pt idx="104">
                  <c:v>-3.0546371000000008</c:v>
                </c:pt>
                <c:pt idx="105">
                  <c:v>-3.0506255000000007</c:v>
                </c:pt>
                <c:pt idx="106">
                  <c:v>-3.0468595999999994</c:v>
                </c:pt>
                <c:pt idx="107">
                  <c:v>-3.0433421999999997</c:v>
                </c:pt>
                <c:pt idx="108">
                  <c:v>-3.0400755000000004</c:v>
                </c:pt>
                <c:pt idx="109">
                  <c:v>-3.0370618</c:v>
                </c:pt>
                <c:pt idx="110">
                  <c:v>-3.0343032999999995</c:v>
                </c:pt>
                <c:pt idx="111">
                  <c:v>-3.0318017000000008</c:v>
                </c:pt>
                <c:pt idx="112">
                  <c:v>-3.0295588000000002</c:v>
                </c:pt>
                <c:pt idx="113">
                  <c:v>-3.0275762000000004</c:v>
                </c:pt>
                <c:pt idx="114">
                  <c:v>-3.0258551000000011</c:v>
                </c:pt>
                <c:pt idx="115">
                  <c:v>-3.0243969000000011</c:v>
                </c:pt>
                <c:pt idx="116">
                  <c:v>-3.0232024000000006</c:v>
                </c:pt>
                <c:pt idx="117">
                  <c:v>-3.0222724999999997</c:v>
                </c:pt>
                <c:pt idx="118">
                  <c:v>-3.0216078</c:v>
                </c:pt>
                <c:pt idx="119">
                  <c:v>-3.0212088000000001</c:v>
                </c:pt>
                <c:pt idx="120">
                  <c:v>-3.0210758000000002</c:v>
                </c:pt>
                <c:pt idx="121">
                  <c:v>-3.0212088000000001</c:v>
                </c:pt>
                <c:pt idx="122">
                  <c:v>-3.0216078</c:v>
                </c:pt>
                <c:pt idx="123">
                  <c:v>-3.0222724999999997</c:v>
                </c:pt>
                <c:pt idx="124">
                  <c:v>-3.0232024000000006</c:v>
                </c:pt>
                <c:pt idx="125">
                  <c:v>-3.0243969000000011</c:v>
                </c:pt>
                <c:pt idx="126">
                  <c:v>-3.0258551000000011</c:v>
                </c:pt>
                <c:pt idx="127">
                  <c:v>-3.0275762000000004</c:v>
                </c:pt>
                <c:pt idx="128">
                  <c:v>-3.0295588000000002</c:v>
                </c:pt>
                <c:pt idx="129">
                  <c:v>-3.0318017000000008</c:v>
                </c:pt>
                <c:pt idx="130">
                  <c:v>-3.0343032999999995</c:v>
                </c:pt>
                <c:pt idx="131">
                  <c:v>-3.0370618</c:v>
                </c:pt>
                <c:pt idx="132">
                  <c:v>-3.0400755000000004</c:v>
                </c:pt>
                <c:pt idx="133">
                  <c:v>-3.0433421999999997</c:v>
                </c:pt>
                <c:pt idx="134">
                  <c:v>-3.0468595999999994</c:v>
                </c:pt>
                <c:pt idx="135">
                  <c:v>-3.0506255000000007</c:v>
                </c:pt>
                <c:pt idx="136">
                  <c:v>-3.0546371000000008</c:v>
                </c:pt>
                <c:pt idx="137">
                  <c:v>-3.0588917999999996</c:v>
                </c:pt>
                <c:pt idx="138">
                  <c:v>-3.0633867000000006</c:v>
                </c:pt>
                <c:pt idx="139">
                  <c:v>-3.0681186</c:v>
                </c:pt>
                <c:pt idx="140">
                  <c:v>-3.0730842999999997</c:v>
                </c:pt>
                <c:pt idx="141">
                  <c:v>-3.0782804000000006</c:v>
                </c:pt>
                <c:pt idx="142">
                  <c:v>-3.0837032999999998</c:v>
                </c:pt>
                <c:pt idx="143">
                  <c:v>-3.0893493999999997</c:v>
                </c:pt>
                <c:pt idx="144">
                  <c:v>-3.0952146999999997</c:v>
                </c:pt>
                <c:pt idx="145">
                  <c:v>-3.1012953000000003</c:v>
                </c:pt>
                <c:pt idx="146">
                  <c:v>-3.1075870000000005</c:v>
                </c:pt>
                <c:pt idx="147">
                  <c:v>-3.1140854000000004</c:v>
                </c:pt>
                <c:pt idx="148">
                  <c:v>-3.1207861000000001</c:v>
                </c:pt>
                <c:pt idx="149">
                  <c:v>-3.1276845000000009</c:v>
                </c:pt>
                <c:pt idx="150">
                  <c:v>-3.1347759000000011</c:v>
                </c:pt>
                <c:pt idx="151">
                  <c:v>-3.1420554999999997</c:v>
                </c:pt>
                <c:pt idx="152">
                  <c:v>-3.149518200000001</c:v>
                </c:pt>
                <c:pt idx="153">
                  <c:v>-3.1571589000000007</c:v>
                </c:pt>
                <c:pt idx="154">
                  <c:v>-3.1649723000000005</c:v>
                </c:pt>
                <c:pt idx="155">
                  <c:v>-3.1729532999999996</c:v>
                </c:pt>
                <c:pt idx="156">
                  <c:v>-3.1810960999999995</c:v>
                </c:pt>
                <c:pt idx="157">
                  <c:v>-3.1893954000000004</c:v>
                </c:pt>
                <c:pt idx="158">
                  <c:v>-3.1978454000000003</c:v>
                </c:pt>
                <c:pt idx="159">
                  <c:v>-3.2064402000000012</c:v>
                </c:pt>
                <c:pt idx="160">
                  <c:v>-3.2151741000000005</c:v>
                </c:pt>
                <c:pt idx="161">
                  <c:v>-3.2240409999999997</c:v>
                </c:pt>
                <c:pt idx="162">
                  <c:v>-3.2330348000000004</c:v>
                </c:pt>
                <c:pt idx="163">
                  <c:v>-3.2421494000000006</c:v>
                </c:pt>
                <c:pt idx="164">
                  <c:v>-3.2513786000000007</c:v>
                </c:pt>
                <c:pt idx="165">
                  <c:v>-3.2607160000000004</c:v>
                </c:pt>
                <c:pt idx="166">
                  <c:v>-3.2701551999999996</c:v>
                </c:pt>
                <c:pt idx="167">
                  <c:v>-3.2796897000000005</c:v>
                </c:pt>
                <c:pt idx="168">
                  <c:v>-3.2893129999999999</c:v>
                </c:pt>
                <c:pt idx="169">
                  <c:v>-3.2990186000000001</c:v>
                </c:pt>
                <c:pt idx="170">
                  <c:v>-3.3087996999999998</c:v>
                </c:pt>
                <c:pt idx="171">
                  <c:v>-3.3186496999999999</c:v>
                </c:pt>
                <c:pt idx="172">
                  <c:v>-3.328561800000001</c:v>
                </c:pt>
                <c:pt idx="173">
                  <c:v>-3.3385292</c:v>
                </c:pt>
                <c:pt idx="174">
                  <c:v>-3.3485451000000008</c:v>
                </c:pt>
                <c:pt idx="175">
                  <c:v>-3.3586026000000011</c:v>
                </c:pt>
                <c:pt idx="176">
                  <c:v>-3.3686948000000001</c:v>
                </c:pt>
                <c:pt idx="177">
                  <c:v>-3.3788148000000007</c:v>
                </c:pt>
                <c:pt idx="178">
                  <c:v>-3.3889557000000003</c:v>
                </c:pt>
                <c:pt idx="179">
                  <c:v>-3.3991106000000002</c:v>
                </c:pt>
                <c:pt idx="180">
                  <c:v>-3.4092724000000008</c:v>
                </c:pt>
                <c:pt idx="181">
                  <c:v>-3.4194341999999995</c:v>
                </c:pt>
                <c:pt idx="182">
                  <c:v>-3.429589</c:v>
                </c:pt>
                <c:pt idx="183">
                  <c:v>-3.4397298999999997</c:v>
                </c:pt>
                <c:pt idx="184">
                  <c:v>-3.4498499999999996</c:v>
                </c:pt>
                <c:pt idx="185">
                  <c:v>-3.4599422000000004</c:v>
                </c:pt>
                <c:pt idx="186">
                  <c:v>-3.4699997000000007</c:v>
                </c:pt>
                <c:pt idx="187">
                  <c:v>-3.4800155999999998</c:v>
                </c:pt>
                <c:pt idx="188">
                  <c:v>-3.4899830000000005</c:v>
                </c:pt>
                <c:pt idx="189">
                  <c:v>-3.4998950999999998</c:v>
                </c:pt>
                <c:pt idx="190">
                  <c:v>-3.5097451</c:v>
                </c:pt>
                <c:pt idx="191">
                  <c:v>-3.5195261999999996</c:v>
                </c:pt>
                <c:pt idx="192">
                  <c:v>-3.5292317000000004</c:v>
                </c:pt>
                <c:pt idx="193">
                  <c:v>-3.538855100000001</c:v>
                </c:pt>
                <c:pt idx="194">
                  <c:v>-3.5483896000000001</c:v>
                </c:pt>
                <c:pt idx="195">
                  <c:v>-3.5578288000000011</c:v>
                </c:pt>
                <c:pt idx="196">
                  <c:v>-3.5671662000000008</c:v>
                </c:pt>
                <c:pt idx="197">
                  <c:v>-3.5763952999999997</c:v>
                </c:pt>
                <c:pt idx="198">
                  <c:v>-3.5855098999999999</c:v>
                </c:pt>
                <c:pt idx="199">
                  <c:v>-3.5945038</c:v>
                </c:pt>
                <c:pt idx="200">
                  <c:v>-3.603370700000001</c:v>
                </c:pt>
                <c:pt idx="201">
                  <c:v>-3.6121045000000009</c:v>
                </c:pt>
                <c:pt idx="202">
                  <c:v>-3.6206993999999995</c:v>
                </c:pt>
                <c:pt idx="203">
                  <c:v>-3.6291494000000011</c:v>
                </c:pt>
                <c:pt idx="204">
                  <c:v>-3.6374486000000008</c:v>
                </c:pt>
                <c:pt idx="205">
                  <c:v>-3.6455915000000001</c:v>
                </c:pt>
                <c:pt idx="206">
                  <c:v>-3.6535723999999998</c:v>
                </c:pt>
                <c:pt idx="207">
                  <c:v>-3.6613859000000009</c:v>
                </c:pt>
                <c:pt idx="208">
                  <c:v>-3.6690266000000005</c:v>
                </c:pt>
                <c:pt idx="209">
                  <c:v>-3.6764893000000001</c:v>
                </c:pt>
                <c:pt idx="210">
                  <c:v>-3.6837688000000011</c:v>
                </c:pt>
                <c:pt idx="211">
                  <c:v>-3.6908601999999995</c:v>
                </c:pt>
                <c:pt idx="212">
                  <c:v>-3.6977586999999996</c:v>
                </c:pt>
                <c:pt idx="213">
                  <c:v>-3.7044594000000011</c:v>
                </c:pt>
                <c:pt idx="214">
                  <c:v>-3.710957800000001</c:v>
                </c:pt>
                <c:pt idx="215">
                  <c:v>-3.7172494</c:v>
                </c:pt>
                <c:pt idx="216">
                  <c:v>-3.7233300000000007</c:v>
                </c:pt>
                <c:pt idx="217">
                  <c:v>-3.7291954</c:v>
                </c:pt>
                <c:pt idx="218">
                  <c:v>-3.7348414000000005</c:v>
                </c:pt>
                <c:pt idx="219">
                  <c:v>-3.7402644000000009</c:v>
                </c:pt>
                <c:pt idx="220">
                  <c:v>-3.7454605000000001</c:v>
                </c:pt>
                <c:pt idx="221">
                  <c:v>-3.7504261999999997</c:v>
                </c:pt>
                <c:pt idx="222">
                  <c:v>-3.7551581000000009</c:v>
                </c:pt>
                <c:pt idx="223">
                  <c:v>-3.7596529000000007</c:v>
                </c:pt>
                <c:pt idx="224">
                  <c:v>-3.7639075999999996</c:v>
                </c:pt>
                <c:pt idx="225">
                  <c:v>-3.7679193000000009</c:v>
                </c:pt>
                <c:pt idx="226">
                  <c:v>-3.7716851000000009</c:v>
                </c:pt>
                <c:pt idx="227">
                  <c:v>-3.7752026000000001</c:v>
                </c:pt>
                <c:pt idx="228">
                  <c:v>-3.7784693000000011</c:v>
                </c:pt>
                <c:pt idx="229">
                  <c:v>-3.7814829000000003</c:v>
                </c:pt>
                <c:pt idx="230">
                  <c:v>-3.7842415000000003</c:v>
                </c:pt>
                <c:pt idx="231">
                  <c:v>-3.7867431000000007</c:v>
                </c:pt>
                <c:pt idx="232">
                  <c:v>-3.7889859999999995</c:v>
                </c:pt>
                <c:pt idx="233">
                  <c:v>-3.7909686000000011</c:v>
                </c:pt>
                <c:pt idx="234">
                  <c:v>-3.792689600000001</c:v>
                </c:pt>
                <c:pt idx="235">
                  <c:v>-3.7941479000000005</c:v>
                </c:pt>
                <c:pt idx="236">
                  <c:v>-3.7953424000000009</c:v>
                </c:pt>
                <c:pt idx="237">
                  <c:v>-3.7962723</c:v>
                </c:pt>
                <c:pt idx="238">
                  <c:v>-3.7969369999999998</c:v>
                </c:pt>
                <c:pt idx="239">
                  <c:v>-3.7973359999999996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DD-9440-B58D-C09BECF2C8F7}"/>
            </c:ext>
          </c:extLst>
        </c:ser>
        <c:ser>
          <c:idx val="4"/>
          <c:order val="4"/>
          <c:tx>
            <c:strRef>
              <c:f>Eky0!$D$1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Eky0!$D$2:$D$241</c:f>
              <c:numCache>
                <c:formatCode>General</c:formatCode>
                <c:ptCount val="240"/>
                <c:pt idx="0">
                  <c:v>-26.510795999999999</c:v>
                </c:pt>
                <c:pt idx="1">
                  <c:v>-26.510752</c:v>
                </c:pt>
                <c:pt idx="2">
                  <c:v>-26.510621</c:v>
                </c:pt>
                <c:pt idx="3">
                  <c:v>-26.510401999999999</c:v>
                </c:pt>
                <c:pt idx="4">
                  <c:v>-26.510096000000001</c:v>
                </c:pt>
                <c:pt idx="5">
                  <c:v>-26.509702000000001</c:v>
                </c:pt>
                <c:pt idx="6">
                  <c:v>-26.509222000000001</c:v>
                </c:pt>
                <c:pt idx="7">
                  <c:v>-26.508655999999998</c:v>
                </c:pt>
                <c:pt idx="8">
                  <c:v>-26.508002999999999</c:v>
                </c:pt>
                <c:pt idx="9">
                  <c:v>-26.507266000000001</c:v>
                </c:pt>
                <c:pt idx="10">
                  <c:v>-26.506443000000001</c:v>
                </c:pt>
                <c:pt idx="11">
                  <c:v>-26.505537</c:v>
                </c:pt>
                <c:pt idx="12">
                  <c:v>-26.504548</c:v>
                </c:pt>
                <c:pt idx="13">
                  <c:v>-26.503477</c:v>
                </c:pt>
                <c:pt idx="14">
                  <c:v>-26.502324000000002</c:v>
                </c:pt>
                <c:pt idx="15">
                  <c:v>-26.501090000000001</c:v>
                </c:pt>
                <c:pt idx="16">
                  <c:v>-26.499777999999999</c:v>
                </c:pt>
                <c:pt idx="17">
                  <c:v>-26.498387000000001</c:v>
                </c:pt>
                <c:pt idx="18">
                  <c:v>-26.496918999999998</c:v>
                </c:pt>
                <c:pt idx="19">
                  <c:v>-26.495374999999999</c:v>
                </c:pt>
                <c:pt idx="20">
                  <c:v>-26.493756999999999</c:v>
                </c:pt>
                <c:pt idx="21">
                  <c:v>-26.492065</c:v>
                </c:pt>
                <c:pt idx="22">
                  <c:v>-26.490302</c:v>
                </c:pt>
                <c:pt idx="23">
                  <c:v>-26.488468999999998</c:v>
                </c:pt>
                <c:pt idx="24">
                  <c:v>-26.486567000000001</c:v>
                </c:pt>
                <c:pt idx="25">
                  <c:v>-26.484597999999998</c:v>
                </c:pt>
                <c:pt idx="26">
                  <c:v>-26.482562999999999</c:v>
                </c:pt>
                <c:pt idx="27">
                  <c:v>-26.480464999999999</c:v>
                </c:pt>
                <c:pt idx="28">
                  <c:v>-26.478304999999999</c:v>
                </c:pt>
                <c:pt idx="29">
                  <c:v>-26.476084</c:v>
                </c:pt>
                <c:pt idx="30">
                  <c:v>-26.473804999999999</c:v>
                </c:pt>
                <c:pt idx="31">
                  <c:v>-26.471468999999999</c:v>
                </c:pt>
                <c:pt idx="32">
                  <c:v>-26.469079000000001</c:v>
                </c:pt>
                <c:pt idx="33">
                  <c:v>-26.466636000000001</c:v>
                </c:pt>
                <c:pt idx="34">
                  <c:v>-26.464141999999999</c:v>
                </c:pt>
                <c:pt idx="35">
                  <c:v>-26.461599</c:v>
                </c:pt>
                <c:pt idx="36">
                  <c:v>-26.459009999999999</c:v>
                </c:pt>
                <c:pt idx="37">
                  <c:v>-26.456375999999999</c:v>
                </c:pt>
                <c:pt idx="38">
                  <c:v>-26.453699</c:v>
                </c:pt>
                <c:pt idx="39">
                  <c:v>-26.450982</c:v>
                </c:pt>
                <c:pt idx="40">
                  <c:v>-26.448226999999999</c:v>
                </c:pt>
                <c:pt idx="41">
                  <c:v>-26.445435</c:v>
                </c:pt>
                <c:pt idx="42">
                  <c:v>-26.442609999999998</c:v>
                </c:pt>
                <c:pt idx="43">
                  <c:v>-26.439753</c:v>
                </c:pt>
                <c:pt idx="44">
                  <c:v>-26.436865999999998</c:v>
                </c:pt>
                <c:pt idx="45">
                  <c:v>-26.433951</c:v>
                </c:pt>
                <c:pt idx="46">
                  <c:v>-26.431011000000002</c:v>
                </c:pt>
                <c:pt idx="47">
                  <c:v>-26.428049000000001</c:v>
                </c:pt>
                <c:pt idx="48">
                  <c:v>-26.425065</c:v>
                </c:pt>
                <c:pt idx="49">
                  <c:v>-26.422063999999999</c:v>
                </c:pt>
                <c:pt idx="50">
                  <c:v>-26.419045000000001</c:v>
                </c:pt>
                <c:pt idx="51">
                  <c:v>-26.416013</c:v>
                </c:pt>
                <c:pt idx="52">
                  <c:v>-26.412969</c:v>
                </c:pt>
                <c:pt idx="53">
                  <c:v>-26.409915000000002</c:v>
                </c:pt>
                <c:pt idx="54">
                  <c:v>-26.406853999999999</c:v>
                </c:pt>
                <c:pt idx="55">
                  <c:v>-26.403787999999999</c:v>
                </c:pt>
                <c:pt idx="56">
                  <c:v>-26.400718000000001</c:v>
                </c:pt>
                <c:pt idx="57">
                  <c:v>-26.397648</c:v>
                </c:pt>
                <c:pt idx="58">
                  <c:v>-26.394579</c:v>
                </c:pt>
                <c:pt idx="59">
                  <c:v>-26.391513</c:v>
                </c:pt>
                <c:pt idx="60">
                  <c:v>-26.388452999999998</c:v>
                </c:pt>
                <c:pt idx="61">
                  <c:v>-26.385401000000002</c:v>
                </c:pt>
                <c:pt idx="62">
                  <c:v>-26.382358</c:v>
                </c:pt>
                <c:pt idx="63">
                  <c:v>-26.379327</c:v>
                </c:pt>
                <c:pt idx="64">
                  <c:v>-26.37631</c:v>
                </c:pt>
                <c:pt idx="65">
                  <c:v>-26.373308999999999</c:v>
                </c:pt>
                <c:pt idx="66">
                  <c:v>-26.370325999999999</c:v>
                </c:pt>
                <c:pt idx="67">
                  <c:v>-26.367362</c:v>
                </c:pt>
                <c:pt idx="68">
                  <c:v>-26.364419999999999</c:v>
                </c:pt>
                <c:pt idx="69">
                  <c:v>-26.361502000000002</c:v>
                </c:pt>
                <c:pt idx="70">
                  <c:v>-26.358609000000001</c:v>
                </c:pt>
                <c:pt idx="71">
                  <c:v>-26.355744000000001</c:v>
                </c:pt>
                <c:pt idx="72">
                  <c:v>-26.352907999999999</c:v>
                </c:pt>
                <c:pt idx="73">
                  <c:v>-26.350103000000001</c:v>
                </c:pt>
                <c:pt idx="74">
                  <c:v>-26.347329999999999</c:v>
                </c:pt>
                <c:pt idx="75">
                  <c:v>-26.344591999999999</c:v>
                </c:pt>
                <c:pt idx="76">
                  <c:v>-26.341889999999999</c:v>
                </c:pt>
                <c:pt idx="77">
                  <c:v>-26.339224999999999</c:v>
                </c:pt>
                <c:pt idx="78">
                  <c:v>-26.336600000000001</c:v>
                </c:pt>
                <c:pt idx="79">
                  <c:v>-26.334015999999998</c:v>
                </c:pt>
                <c:pt idx="80">
                  <c:v>-26.331474</c:v>
                </c:pt>
                <c:pt idx="81">
                  <c:v>-26.328976000000001</c:v>
                </c:pt>
                <c:pt idx="82">
                  <c:v>-26.326523000000002</c:v>
                </c:pt>
                <c:pt idx="83">
                  <c:v>-26.324117000000001</c:v>
                </c:pt>
                <c:pt idx="84">
                  <c:v>-26.321757999999999</c:v>
                </c:pt>
                <c:pt idx="85">
                  <c:v>-26.31945</c:v>
                </c:pt>
                <c:pt idx="86">
                  <c:v>-26.317191999999999</c:v>
                </c:pt>
                <c:pt idx="87">
                  <c:v>-26.314986000000001</c:v>
                </c:pt>
                <c:pt idx="88">
                  <c:v>-26.312833000000001</c:v>
                </c:pt>
                <c:pt idx="89">
                  <c:v>-26.310734</c:v>
                </c:pt>
                <c:pt idx="90">
                  <c:v>-26.308691</c:v>
                </c:pt>
                <c:pt idx="91">
                  <c:v>-26.306705000000001</c:v>
                </c:pt>
                <c:pt idx="92">
                  <c:v>-26.304776</c:v>
                </c:pt>
                <c:pt idx="93">
                  <c:v>-26.302904999999999</c:v>
                </c:pt>
                <c:pt idx="94">
                  <c:v>-26.301095</c:v>
                </c:pt>
                <c:pt idx="95">
                  <c:v>-26.299344999999999</c:v>
                </c:pt>
                <c:pt idx="96">
                  <c:v>-26.297656</c:v>
                </c:pt>
                <c:pt idx="97">
                  <c:v>-26.296029999999998</c:v>
                </c:pt>
                <c:pt idx="98">
                  <c:v>-26.294467000000001</c:v>
                </c:pt>
                <c:pt idx="99">
                  <c:v>-26.292968999999999</c:v>
                </c:pt>
                <c:pt idx="100">
                  <c:v>-26.291533999999999</c:v>
                </c:pt>
                <c:pt idx="101">
                  <c:v>-26.290165999999999</c:v>
                </c:pt>
                <c:pt idx="102">
                  <c:v>-26.288862999999999</c:v>
                </c:pt>
                <c:pt idx="103">
                  <c:v>-26.287627000000001</c:v>
                </c:pt>
                <c:pt idx="104">
                  <c:v>-26.286459000000001</c:v>
                </c:pt>
                <c:pt idx="105">
                  <c:v>-26.285359</c:v>
                </c:pt>
                <c:pt idx="106">
                  <c:v>-26.284327000000001</c:v>
                </c:pt>
                <c:pt idx="107">
                  <c:v>-26.283363999999999</c:v>
                </c:pt>
                <c:pt idx="108">
                  <c:v>-26.28247</c:v>
                </c:pt>
                <c:pt idx="109">
                  <c:v>-26.281647</c:v>
                </c:pt>
                <c:pt idx="110">
                  <c:v>-26.280894</c:v>
                </c:pt>
                <c:pt idx="111">
                  <c:v>-26.280211000000001</c:v>
                </c:pt>
                <c:pt idx="112">
                  <c:v>-26.279599999999999</c:v>
                </c:pt>
                <c:pt idx="113">
                  <c:v>-26.279059</c:v>
                </c:pt>
                <c:pt idx="114">
                  <c:v>-26.278590999999999</c:v>
                </c:pt>
                <c:pt idx="115">
                  <c:v>-26.278193999999999</c:v>
                </c:pt>
                <c:pt idx="116">
                  <c:v>-26.277868000000002</c:v>
                </c:pt>
                <c:pt idx="117">
                  <c:v>-26.277615000000001</c:v>
                </c:pt>
                <c:pt idx="118">
                  <c:v>-26.277435000000001</c:v>
                </c:pt>
                <c:pt idx="119">
                  <c:v>-26.277325999999999</c:v>
                </c:pt>
                <c:pt idx="120">
                  <c:v>-26.277290000000001</c:v>
                </c:pt>
                <c:pt idx="121">
                  <c:v>-26.277325999999999</c:v>
                </c:pt>
                <c:pt idx="122">
                  <c:v>-26.277435000000001</c:v>
                </c:pt>
                <c:pt idx="123">
                  <c:v>-26.277615000000001</c:v>
                </c:pt>
                <c:pt idx="124">
                  <c:v>-26.277868000000002</c:v>
                </c:pt>
                <c:pt idx="125">
                  <c:v>-26.278193999999999</c:v>
                </c:pt>
                <c:pt idx="126">
                  <c:v>-26.278590999999999</c:v>
                </c:pt>
                <c:pt idx="127">
                  <c:v>-26.279059</c:v>
                </c:pt>
                <c:pt idx="128">
                  <c:v>-26.279599999999999</c:v>
                </c:pt>
                <c:pt idx="129">
                  <c:v>-26.280211000000001</c:v>
                </c:pt>
                <c:pt idx="130">
                  <c:v>-26.280894</c:v>
                </c:pt>
                <c:pt idx="131">
                  <c:v>-26.281647</c:v>
                </c:pt>
                <c:pt idx="132">
                  <c:v>-26.28247</c:v>
                </c:pt>
                <c:pt idx="133">
                  <c:v>-26.283363999999999</c:v>
                </c:pt>
                <c:pt idx="134">
                  <c:v>-26.284327000000001</c:v>
                </c:pt>
                <c:pt idx="135">
                  <c:v>-26.285359</c:v>
                </c:pt>
                <c:pt idx="136">
                  <c:v>-26.286459000000001</c:v>
                </c:pt>
                <c:pt idx="137">
                  <c:v>-26.287627000000001</c:v>
                </c:pt>
                <c:pt idx="138">
                  <c:v>-26.288862999999999</c:v>
                </c:pt>
                <c:pt idx="139">
                  <c:v>-26.290165999999999</c:v>
                </c:pt>
                <c:pt idx="140">
                  <c:v>-26.291533999999999</c:v>
                </c:pt>
                <c:pt idx="141">
                  <c:v>-26.292968999999999</c:v>
                </c:pt>
                <c:pt idx="142">
                  <c:v>-26.294467000000001</c:v>
                </c:pt>
                <c:pt idx="143">
                  <c:v>-26.296029999999998</c:v>
                </c:pt>
                <c:pt idx="144">
                  <c:v>-26.297656</c:v>
                </c:pt>
                <c:pt idx="145">
                  <c:v>-26.299344999999999</c:v>
                </c:pt>
                <c:pt idx="146">
                  <c:v>-26.301095</c:v>
                </c:pt>
                <c:pt idx="147">
                  <c:v>-26.302904999999999</c:v>
                </c:pt>
                <c:pt idx="148">
                  <c:v>-26.304776</c:v>
                </c:pt>
                <c:pt idx="149">
                  <c:v>-26.306705000000001</c:v>
                </c:pt>
                <c:pt idx="150">
                  <c:v>-26.308691</c:v>
                </c:pt>
                <c:pt idx="151">
                  <c:v>-26.310734</c:v>
                </c:pt>
                <c:pt idx="152">
                  <c:v>-26.312833000000001</c:v>
                </c:pt>
                <c:pt idx="153">
                  <c:v>-26.314986000000001</c:v>
                </c:pt>
                <c:pt idx="154">
                  <c:v>-26.317191999999999</c:v>
                </c:pt>
                <c:pt idx="155">
                  <c:v>-26.31945</c:v>
                </c:pt>
                <c:pt idx="156">
                  <c:v>-26.321757999999999</c:v>
                </c:pt>
                <c:pt idx="157">
                  <c:v>-26.324117000000001</c:v>
                </c:pt>
                <c:pt idx="158">
                  <c:v>-26.326523000000002</c:v>
                </c:pt>
                <c:pt idx="159">
                  <c:v>-26.328976000000001</c:v>
                </c:pt>
                <c:pt idx="160">
                  <c:v>-26.331474</c:v>
                </c:pt>
                <c:pt idx="161">
                  <c:v>-26.334015999999998</c:v>
                </c:pt>
                <c:pt idx="162">
                  <c:v>-26.336600000000001</c:v>
                </c:pt>
                <c:pt idx="163">
                  <c:v>-26.339224999999999</c:v>
                </c:pt>
                <c:pt idx="164">
                  <c:v>-26.341889999999999</c:v>
                </c:pt>
                <c:pt idx="165">
                  <c:v>-26.344591999999999</c:v>
                </c:pt>
                <c:pt idx="166">
                  <c:v>-26.347329999999999</c:v>
                </c:pt>
                <c:pt idx="167">
                  <c:v>-26.350103000000001</c:v>
                </c:pt>
                <c:pt idx="168">
                  <c:v>-26.352907999999999</c:v>
                </c:pt>
                <c:pt idx="169">
                  <c:v>-26.355744000000001</c:v>
                </c:pt>
                <c:pt idx="170">
                  <c:v>-26.358609000000001</c:v>
                </c:pt>
                <c:pt idx="171">
                  <c:v>-26.361502000000002</c:v>
                </c:pt>
                <c:pt idx="172">
                  <c:v>-26.364419999999999</c:v>
                </c:pt>
                <c:pt idx="173">
                  <c:v>-26.367362</c:v>
                </c:pt>
                <c:pt idx="174">
                  <c:v>-26.370325999999999</c:v>
                </c:pt>
                <c:pt idx="175">
                  <c:v>-26.373308999999999</c:v>
                </c:pt>
                <c:pt idx="176">
                  <c:v>-26.37631</c:v>
                </c:pt>
                <c:pt idx="177">
                  <c:v>-26.379327</c:v>
                </c:pt>
                <c:pt idx="178">
                  <c:v>-26.382358</c:v>
                </c:pt>
                <c:pt idx="179">
                  <c:v>-26.385401000000002</c:v>
                </c:pt>
                <c:pt idx="180">
                  <c:v>-26.388452999999998</c:v>
                </c:pt>
                <c:pt idx="181">
                  <c:v>-26.391513</c:v>
                </c:pt>
                <c:pt idx="182">
                  <c:v>-26.394579</c:v>
                </c:pt>
                <c:pt idx="183">
                  <c:v>-26.397648</c:v>
                </c:pt>
                <c:pt idx="184">
                  <c:v>-26.400718000000001</c:v>
                </c:pt>
                <c:pt idx="185">
                  <c:v>-26.403787999999999</c:v>
                </c:pt>
                <c:pt idx="186">
                  <c:v>-26.406853999999999</c:v>
                </c:pt>
                <c:pt idx="187">
                  <c:v>-26.409915000000002</c:v>
                </c:pt>
                <c:pt idx="188">
                  <c:v>-26.412969</c:v>
                </c:pt>
                <c:pt idx="189">
                  <c:v>-26.416013</c:v>
                </c:pt>
                <c:pt idx="190">
                  <c:v>-26.419045000000001</c:v>
                </c:pt>
                <c:pt idx="191">
                  <c:v>-26.422063999999999</c:v>
                </c:pt>
                <c:pt idx="192">
                  <c:v>-26.425065</c:v>
                </c:pt>
                <c:pt idx="193">
                  <c:v>-26.428049000000001</c:v>
                </c:pt>
                <c:pt idx="194">
                  <c:v>-26.431011000000002</c:v>
                </c:pt>
                <c:pt idx="195">
                  <c:v>-26.433951</c:v>
                </c:pt>
                <c:pt idx="196">
                  <c:v>-26.436865999999998</c:v>
                </c:pt>
                <c:pt idx="197">
                  <c:v>-26.439753</c:v>
                </c:pt>
                <c:pt idx="198">
                  <c:v>-26.442609999999998</c:v>
                </c:pt>
                <c:pt idx="199">
                  <c:v>-26.445435</c:v>
                </c:pt>
                <c:pt idx="200">
                  <c:v>-26.448226999999999</c:v>
                </c:pt>
                <c:pt idx="201">
                  <c:v>-26.450982</c:v>
                </c:pt>
                <c:pt idx="202">
                  <c:v>-26.453699</c:v>
                </c:pt>
                <c:pt idx="203">
                  <c:v>-26.456375999999999</c:v>
                </c:pt>
                <c:pt idx="204">
                  <c:v>-26.459009999999999</c:v>
                </c:pt>
                <c:pt idx="205">
                  <c:v>-26.461599</c:v>
                </c:pt>
                <c:pt idx="206">
                  <c:v>-26.464141999999999</c:v>
                </c:pt>
                <c:pt idx="207">
                  <c:v>-26.466636000000001</c:v>
                </c:pt>
                <c:pt idx="208">
                  <c:v>-26.469079000000001</c:v>
                </c:pt>
                <c:pt idx="209">
                  <c:v>-26.471468999999999</c:v>
                </c:pt>
                <c:pt idx="210">
                  <c:v>-26.473804999999999</c:v>
                </c:pt>
                <c:pt idx="211">
                  <c:v>-26.476084</c:v>
                </c:pt>
                <c:pt idx="212">
                  <c:v>-26.478304999999999</c:v>
                </c:pt>
                <c:pt idx="213">
                  <c:v>-26.480464999999999</c:v>
                </c:pt>
                <c:pt idx="214">
                  <c:v>-26.482562999999999</c:v>
                </c:pt>
                <c:pt idx="215">
                  <c:v>-26.484597999999998</c:v>
                </c:pt>
                <c:pt idx="216">
                  <c:v>-26.486567000000001</c:v>
                </c:pt>
                <c:pt idx="217">
                  <c:v>-26.488468999999998</c:v>
                </c:pt>
                <c:pt idx="218">
                  <c:v>-26.490302</c:v>
                </c:pt>
                <c:pt idx="219">
                  <c:v>-26.492065</c:v>
                </c:pt>
                <c:pt idx="220">
                  <c:v>-26.493756999999999</c:v>
                </c:pt>
                <c:pt idx="221">
                  <c:v>-26.495374999999999</c:v>
                </c:pt>
                <c:pt idx="222">
                  <c:v>-26.496918999999998</c:v>
                </c:pt>
                <c:pt idx="223">
                  <c:v>-26.498387000000001</c:v>
                </c:pt>
                <c:pt idx="224">
                  <c:v>-26.499777999999999</c:v>
                </c:pt>
                <c:pt idx="225">
                  <c:v>-26.501090000000001</c:v>
                </c:pt>
                <c:pt idx="226">
                  <c:v>-26.502324000000002</c:v>
                </c:pt>
                <c:pt idx="227">
                  <c:v>-26.503477</c:v>
                </c:pt>
                <c:pt idx="228">
                  <c:v>-26.504548</c:v>
                </c:pt>
                <c:pt idx="229">
                  <c:v>-26.505537</c:v>
                </c:pt>
                <c:pt idx="230">
                  <c:v>-26.506443000000001</c:v>
                </c:pt>
                <c:pt idx="231">
                  <c:v>-26.507266000000001</c:v>
                </c:pt>
                <c:pt idx="232">
                  <c:v>-26.508002999999999</c:v>
                </c:pt>
                <c:pt idx="233">
                  <c:v>-26.508655999999998</c:v>
                </c:pt>
                <c:pt idx="234">
                  <c:v>-26.509222000000001</c:v>
                </c:pt>
                <c:pt idx="235">
                  <c:v>-26.509702000000001</c:v>
                </c:pt>
                <c:pt idx="236">
                  <c:v>-26.510096000000001</c:v>
                </c:pt>
                <c:pt idx="237">
                  <c:v>-26.510401999999999</c:v>
                </c:pt>
                <c:pt idx="238">
                  <c:v>-26.510621</c:v>
                </c:pt>
                <c:pt idx="239">
                  <c:v>-26.510752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DD-9440-B58D-C09BECF2C8F7}"/>
            </c:ext>
          </c:extLst>
        </c:ser>
        <c:ser>
          <c:idx val="5"/>
          <c:order val="5"/>
          <c:tx>
            <c:strRef>
              <c:f>Eky0!$E$1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Eky0!$E$2:$E$241</c:f>
              <c:numCache>
                <c:formatCode>General</c:formatCode>
                <c:ptCount val="240"/>
                <c:pt idx="0">
                  <c:v>26.088505000000001</c:v>
                </c:pt>
                <c:pt idx="1">
                  <c:v>26.088533999999999</c:v>
                </c:pt>
                <c:pt idx="2">
                  <c:v>26.088619000000001</c:v>
                </c:pt>
                <c:pt idx="3">
                  <c:v>26.088761999999999</c:v>
                </c:pt>
                <c:pt idx="4">
                  <c:v>26.088961000000001</c:v>
                </c:pt>
                <c:pt idx="5">
                  <c:v>26.089217000000001</c:v>
                </c:pt>
                <c:pt idx="6">
                  <c:v>26.08953</c:v>
                </c:pt>
                <c:pt idx="7">
                  <c:v>26.0899</c:v>
                </c:pt>
                <c:pt idx="8">
                  <c:v>26.090326000000001</c:v>
                </c:pt>
                <c:pt idx="9">
                  <c:v>26.090807999999999</c:v>
                </c:pt>
                <c:pt idx="10">
                  <c:v>26.091346999999999</c:v>
                </c:pt>
                <c:pt idx="11">
                  <c:v>26.091940999999998</c:v>
                </c:pt>
                <c:pt idx="12">
                  <c:v>26.092590999999999</c:v>
                </c:pt>
                <c:pt idx="13">
                  <c:v>26.093295999999999</c:v>
                </c:pt>
                <c:pt idx="14">
                  <c:v>26.094056999999999</c:v>
                </c:pt>
                <c:pt idx="15">
                  <c:v>26.094871999999999</c:v>
                </c:pt>
                <c:pt idx="16">
                  <c:v>26.095741</c:v>
                </c:pt>
                <c:pt idx="17">
                  <c:v>26.096664000000001</c:v>
                </c:pt>
                <c:pt idx="18">
                  <c:v>26.097640999999999</c:v>
                </c:pt>
                <c:pt idx="19">
                  <c:v>26.098671</c:v>
                </c:pt>
                <c:pt idx="20">
                  <c:v>26.099754000000001</c:v>
                </c:pt>
                <c:pt idx="21">
                  <c:v>26.100888999999999</c:v>
                </c:pt>
                <c:pt idx="22">
                  <c:v>26.102074999999999</c:v>
                </c:pt>
                <c:pt idx="23">
                  <c:v>26.103313</c:v>
                </c:pt>
                <c:pt idx="24">
                  <c:v>26.104600999999999</c:v>
                </c:pt>
                <c:pt idx="25">
                  <c:v>26.105938999999999</c:v>
                </c:pt>
                <c:pt idx="26">
                  <c:v>26.107327000000002</c:v>
                </c:pt>
                <c:pt idx="27">
                  <c:v>26.108763</c:v>
                </c:pt>
                <c:pt idx="28">
                  <c:v>26.110247000000001</c:v>
                </c:pt>
                <c:pt idx="29">
                  <c:v>26.111778999999999</c:v>
                </c:pt>
                <c:pt idx="30">
                  <c:v>26.113357000000001</c:v>
                </c:pt>
                <c:pt idx="31">
                  <c:v>26.114981</c:v>
                </c:pt>
                <c:pt idx="32">
                  <c:v>26.116648999999999</c:v>
                </c:pt>
                <c:pt idx="33">
                  <c:v>26.118362000000001</c:v>
                </c:pt>
                <c:pt idx="34">
                  <c:v>26.120118000000002</c:v>
                </c:pt>
                <c:pt idx="35">
                  <c:v>26.121915999999999</c:v>
                </c:pt>
                <c:pt idx="36">
                  <c:v>26.123756</c:v>
                </c:pt>
                <c:pt idx="37">
                  <c:v>26.125636</c:v>
                </c:pt>
                <c:pt idx="38">
                  <c:v>26.127555999999998</c:v>
                </c:pt>
                <c:pt idx="39">
                  <c:v>26.129514</c:v>
                </c:pt>
                <c:pt idx="40">
                  <c:v>26.131509000000001</c:v>
                </c:pt>
                <c:pt idx="41">
                  <c:v>26.13354</c:v>
                </c:pt>
                <c:pt idx="42">
                  <c:v>26.135605999999999</c:v>
                </c:pt>
                <c:pt idx="43">
                  <c:v>26.137706000000001</c:v>
                </c:pt>
                <c:pt idx="44">
                  <c:v>26.139838999999998</c:v>
                </c:pt>
                <c:pt idx="45">
                  <c:v>26.142004</c:v>
                </c:pt>
                <c:pt idx="46">
                  <c:v>26.144197999999999</c:v>
                </c:pt>
                <c:pt idx="47">
                  <c:v>26.146421</c:v>
                </c:pt>
                <c:pt idx="48">
                  <c:v>26.148672000000001</c:v>
                </c:pt>
                <c:pt idx="49">
                  <c:v>26.150949000000001</c:v>
                </c:pt>
                <c:pt idx="50">
                  <c:v>26.153251000000001</c:v>
                </c:pt>
                <c:pt idx="51">
                  <c:v>26.155576</c:v>
                </c:pt>
                <c:pt idx="52">
                  <c:v>26.157924000000001</c:v>
                </c:pt>
                <c:pt idx="53">
                  <c:v>26.160291000000001</c:v>
                </c:pt>
                <c:pt idx="54">
                  <c:v>26.162678</c:v>
                </c:pt>
                <c:pt idx="55">
                  <c:v>26.165082000000002</c:v>
                </c:pt>
                <c:pt idx="56">
                  <c:v>26.167501999999999</c:v>
                </c:pt>
                <c:pt idx="57">
                  <c:v>26.169936</c:v>
                </c:pt>
                <c:pt idx="58">
                  <c:v>26.172381999999999</c:v>
                </c:pt>
                <c:pt idx="59">
                  <c:v>26.17484</c:v>
                </c:pt>
                <c:pt idx="60">
                  <c:v>26.177306999999999</c:v>
                </c:pt>
                <c:pt idx="61">
                  <c:v>26.179781999999999</c:v>
                </c:pt>
                <c:pt idx="62">
                  <c:v>26.182262999999999</c:v>
                </c:pt>
                <c:pt idx="63">
                  <c:v>26.184747999999999</c:v>
                </c:pt>
                <c:pt idx="64">
                  <c:v>26.187235000000001</c:v>
                </c:pt>
                <c:pt idx="65">
                  <c:v>26.189723000000001</c:v>
                </c:pt>
                <c:pt idx="66">
                  <c:v>26.192209999999999</c:v>
                </c:pt>
                <c:pt idx="67">
                  <c:v>26.194694999999999</c:v>
                </c:pt>
                <c:pt idx="68">
                  <c:v>26.197174</c:v>
                </c:pt>
                <c:pt idx="69">
                  <c:v>26.199646999999999</c:v>
                </c:pt>
                <c:pt idx="70">
                  <c:v>26.202112</c:v>
                </c:pt>
                <c:pt idx="71">
                  <c:v>26.204567000000001</c:v>
                </c:pt>
                <c:pt idx="72">
                  <c:v>26.20701</c:v>
                </c:pt>
                <c:pt idx="73">
                  <c:v>26.209439</c:v>
                </c:pt>
                <c:pt idx="74">
                  <c:v>26.211852</c:v>
                </c:pt>
                <c:pt idx="75">
                  <c:v>26.214248000000001</c:v>
                </c:pt>
                <c:pt idx="76">
                  <c:v>26.216625000000001</c:v>
                </c:pt>
                <c:pt idx="77">
                  <c:v>26.218979999999998</c:v>
                </c:pt>
                <c:pt idx="78">
                  <c:v>26.221312999999999</c:v>
                </c:pt>
                <c:pt idx="79">
                  <c:v>26.22362</c:v>
                </c:pt>
                <c:pt idx="80">
                  <c:v>26.225901</c:v>
                </c:pt>
                <c:pt idx="81">
                  <c:v>26.228152999999999</c:v>
                </c:pt>
                <c:pt idx="82">
                  <c:v>26.230374999999999</c:v>
                </c:pt>
                <c:pt idx="83">
                  <c:v>26.232565000000001</c:v>
                </c:pt>
                <c:pt idx="84">
                  <c:v>26.234721</c:v>
                </c:pt>
                <c:pt idx="85">
                  <c:v>26.236840999999998</c:v>
                </c:pt>
                <c:pt idx="86">
                  <c:v>26.238924000000001</c:v>
                </c:pt>
                <c:pt idx="87">
                  <c:v>26.240967999999999</c:v>
                </c:pt>
                <c:pt idx="88">
                  <c:v>26.242971000000001</c:v>
                </c:pt>
                <c:pt idx="89">
                  <c:v>26.244931999999999</c:v>
                </c:pt>
                <c:pt idx="90">
                  <c:v>26.246848</c:v>
                </c:pt>
                <c:pt idx="91">
                  <c:v>26.248719000000001</c:v>
                </c:pt>
                <c:pt idx="92">
                  <c:v>26.250541999999999</c:v>
                </c:pt>
                <c:pt idx="93">
                  <c:v>26.252316</c:v>
                </c:pt>
                <c:pt idx="94">
                  <c:v>26.25404</c:v>
                </c:pt>
                <c:pt idx="95">
                  <c:v>26.255711999999999</c:v>
                </c:pt>
                <c:pt idx="96">
                  <c:v>26.257331000000001</c:v>
                </c:pt>
                <c:pt idx="97">
                  <c:v>26.258894999999999</c:v>
                </c:pt>
                <c:pt idx="98">
                  <c:v>26.260403</c:v>
                </c:pt>
                <c:pt idx="99">
                  <c:v>26.261854</c:v>
                </c:pt>
                <c:pt idx="100">
                  <c:v>26.263245999999999</c:v>
                </c:pt>
                <c:pt idx="101">
                  <c:v>26.264578</c:v>
                </c:pt>
                <c:pt idx="102">
                  <c:v>26.26585</c:v>
                </c:pt>
                <c:pt idx="103">
                  <c:v>26.267059</c:v>
                </c:pt>
                <c:pt idx="104">
                  <c:v>26.268204000000001</c:v>
                </c:pt>
                <c:pt idx="105">
                  <c:v>26.269286000000001</c:v>
                </c:pt>
                <c:pt idx="106">
                  <c:v>26.270302000000001</c:v>
                </c:pt>
                <c:pt idx="107">
                  <c:v>26.271253000000002</c:v>
                </c:pt>
                <c:pt idx="108">
                  <c:v>26.272136</c:v>
                </c:pt>
                <c:pt idx="109">
                  <c:v>26.272952</c:v>
                </c:pt>
                <c:pt idx="110">
                  <c:v>26.273699000000001</c:v>
                </c:pt>
                <c:pt idx="111">
                  <c:v>26.274377000000001</c:v>
                </c:pt>
                <c:pt idx="112">
                  <c:v>26.274985999999998</c:v>
                </c:pt>
                <c:pt idx="113">
                  <c:v>26.275524000000001</c:v>
                </c:pt>
                <c:pt idx="114">
                  <c:v>26.275991000000001</c:v>
                </c:pt>
                <c:pt idx="115">
                  <c:v>26.276387</c:v>
                </c:pt>
                <c:pt idx="116">
                  <c:v>26.276712</c:v>
                </c:pt>
                <c:pt idx="117">
                  <c:v>26.276965000000001</c:v>
                </c:pt>
                <c:pt idx="118">
                  <c:v>26.277145000000001</c:v>
                </c:pt>
                <c:pt idx="119">
                  <c:v>26.277253999999999</c:v>
                </c:pt>
                <c:pt idx="120">
                  <c:v>26.277290000000001</c:v>
                </c:pt>
                <c:pt idx="121">
                  <c:v>26.277253999999999</c:v>
                </c:pt>
                <c:pt idx="122">
                  <c:v>26.277145000000001</c:v>
                </c:pt>
                <c:pt idx="123">
                  <c:v>26.276965000000001</c:v>
                </c:pt>
                <c:pt idx="124">
                  <c:v>26.276712</c:v>
                </c:pt>
                <c:pt idx="125">
                  <c:v>26.276387</c:v>
                </c:pt>
                <c:pt idx="126">
                  <c:v>26.275991000000001</c:v>
                </c:pt>
                <c:pt idx="127">
                  <c:v>26.275524000000001</c:v>
                </c:pt>
                <c:pt idx="128">
                  <c:v>26.274985999999998</c:v>
                </c:pt>
                <c:pt idx="129">
                  <c:v>26.274377000000001</c:v>
                </c:pt>
                <c:pt idx="130">
                  <c:v>26.273699000000001</c:v>
                </c:pt>
                <c:pt idx="131">
                  <c:v>26.272952</c:v>
                </c:pt>
                <c:pt idx="132">
                  <c:v>26.272136</c:v>
                </c:pt>
                <c:pt idx="133">
                  <c:v>26.271253000000002</c:v>
                </c:pt>
                <c:pt idx="134">
                  <c:v>26.270302000000001</c:v>
                </c:pt>
                <c:pt idx="135">
                  <c:v>26.269286000000001</c:v>
                </c:pt>
                <c:pt idx="136">
                  <c:v>26.268204000000001</c:v>
                </c:pt>
                <c:pt idx="137">
                  <c:v>26.267059</c:v>
                </c:pt>
                <c:pt idx="138">
                  <c:v>26.26585</c:v>
                </c:pt>
                <c:pt idx="139">
                  <c:v>26.264578</c:v>
                </c:pt>
                <c:pt idx="140">
                  <c:v>26.263245999999999</c:v>
                </c:pt>
                <c:pt idx="141">
                  <c:v>26.261854</c:v>
                </c:pt>
                <c:pt idx="142">
                  <c:v>26.260403</c:v>
                </c:pt>
                <c:pt idx="143">
                  <c:v>26.258894999999999</c:v>
                </c:pt>
                <c:pt idx="144">
                  <c:v>26.257331000000001</c:v>
                </c:pt>
                <c:pt idx="145">
                  <c:v>26.255711999999999</c:v>
                </c:pt>
                <c:pt idx="146">
                  <c:v>26.25404</c:v>
                </c:pt>
                <c:pt idx="147">
                  <c:v>26.252316</c:v>
                </c:pt>
                <c:pt idx="148">
                  <c:v>26.250541999999999</c:v>
                </c:pt>
                <c:pt idx="149">
                  <c:v>26.248719000000001</c:v>
                </c:pt>
                <c:pt idx="150">
                  <c:v>26.246848</c:v>
                </c:pt>
                <c:pt idx="151">
                  <c:v>26.244931999999999</c:v>
                </c:pt>
                <c:pt idx="152">
                  <c:v>26.242971000000001</c:v>
                </c:pt>
                <c:pt idx="153">
                  <c:v>26.240967999999999</c:v>
                </c:pt>
                <c:pt idx="154">
                  <c:v>26.238924000000001</c:v>
                </c:pt>
                <c:pt idx="155">
                  <c:v>26.236840999999998</c:v>
                </c:pt>
                <c:pt idx="156">
                  <c:v>26.234721</c:v>
                </c:pt>
                <c:pt idx="157">
                  <c:v>26.232565000000001</c:v>
                </c:pt>
                <c:pt idx="158">
                  <c:v>26.230374999999999</c:v>
                </c:pt>
                <c:pt idx="159">
                  <c:v>26.228152999999999</c:v>
                </c:pt>
                <c:pt idx="160">
                  <c:v>26.225901</c:v>
                </c:pt>
                <c:pt idx="161">
                  <c:v>26.22362</c:v>
                </c:pt>
                <c:pt idx="162">
                  <c:v>26.221312999999999</c:v>
                </c:pt>
                <c:pt idx="163">
                  <c:v>26.218979999999998</c:v>
                </c:pt>
                <c:pt idx="164">
                  <c:v>26.216625000000001</c:v>
                </c:pt>
                <c:pt idx="165">
                  <c:v>26.214248000000001</c:v>
                </c:pt>
                <c:pt idx="166">
                  <c:v>26.211852</c:v>
                </c:pt>
                <c:pt idx="167">
                  <c:v>26.209439</c:v>
                </c:pt>
                <c:pt idx="168">
                  <c:v>26.20701</c:v>
                </c:pt>
                <c:pt idx="169">
                  <c:v>26.204567000000001</c:v>
                </c:pt>
                <c:pt idx="170">
                  <c:v>26.202112</c:v>
                </c:pt>
                <c:pt idx="171">
                  <c:v>26.199646999999999</c:v>
                </c:pt>
                <c:pt idx="172">
                  <c:v>26.197174</c:v>
                </c:pt>
                <c:pt idx="173">
                  <c:v>26.194694999999999</c:v>
                </c:pt>
                <c:pt idx="174">
                  <c:v>26.192209999999999</c:v>
                </c:pt>
                <c:pt idx="175">
                  <c:v>26.189723000000001</c:v>
                </c:pt>
                <c:pt idx="176">
                  <c:v>26.187235000000001</c:v>
                </c:pt>
                <c:pt idx="177">
                  <c:v>26.184747999999999</c:v>
                </c:pt>
                <c:pt idx="178">
                  <c:v>26.182262999999999</c:v>
                </c:pt>
                <c:pt idx="179">
                  <c:v>26.179781999999999</c:v>
                </c:pt>
                <c:pt idx="180">
                  <c:v>26.177306999999999</c:v>
                </c:pt>
                <c:pt idx="181">
                  <c:v>26.17484</c:v>
                </c:pt>
                <c:pt idx="182">
                  <c:v>26.172381999999999</c:v>
                </c:pt>
                <c:pt idx="183">
                  <c:v>26.169936</c:v>
                </c:pt>
                <c:pt idx="184">
                  <c:v>26.167501999999999</c:v>
                </c:pt>
                <c:pt idx="185">
                  <c:v>26.165082000000002</c:v>
                </c:pt>
                <c:pt idx="186">
                  <c:v>26.162678</c:v>
                </c:pt>
                <c:pt idx="187">
                  <c:v>26.160291000000001</c:v>
                </c:pt>
                <c:pt idx="188">
                  <c:v>26.157924000000001</c:v>
                </c:pt>
                <c:pt idx="189">
                  <c:v>26.155576</c:v>
                </c:pt>
                <c:pt idx="190">
                  <c:v>26.153251000000001</c:v>
                </c:pt>
                <c:pt idx="191">
                  <c:v>26.150949000000001</c:v>
                </c:pt>
                <c:pt idx="192">
                  <c:v>26.148672000000001</c:v>
                </c:pt>
                <c:pt idx="193">
                  <c:v>26.146421</c:v>
                </c:pt>
                <c:pt idx="194">
                  <c:v>26.144197999999999</c:v>
                </c:pt>
                <c:pt idx="195">
                  <c:v>26.142004</c:v>
                </c:pt>
                <c:pt idx="196">
                  <c:v>26.139838999999998</c:v>
                </c:pt>
                <c:pt idx="197">
                  <c:v>26.137706000000001</c:v>
                </c:pt>
                <c:pt idx="198">
                  <c:v>26.135605999999999</c:v>
                </c:pt>
                <c:pt idx="199">
                  <c:v>26.13354</c:v>
                </c:pt>
                <c:pt idx="200">
                  <c:v>26.131509000000001</c:v>
                </c:pt>
                <c:pt idx="201">
                  <c:v>26.129514</c:v>
                </c:pt>
                <c:pt idx="202">
                  <c:v>26.127555999999998</c:v>
                </c:pt>
                <c:pt idx="203">
                  <c:v>26.125636</c:v>
                </c:pt>
                <c:pt idx="204">
                  <c:v>26.123756</c:v>
                </c:pt>
                <c:pt idx="205">
                  <c:v>26.121915999999999</c:v>
                </c:pt>
                <c:pt idx="206">
                  <c:v>26.120118000000002</c:v>
                </c:pt>
                <c:pt idx="207">
                  <c:v>26.118362000000001</c:v>
                </c:pt>
                <c:pt idx="208">
                  <c:v>26.116648999999999</c:v>
                </c:pt>
                <c:pt idx="209">
                  <c:v>26.114981</c:v>
                </c:pt>
                <c:pt idx="210">
                  <c:v>26.113357000000001</c:v>
                </c:pt>
                <c:pt idx="211">
                  <c:v>26.111778999999999</c:v>
                </c:pt>
                <c:pt idx="212">
                  <c:v>26.110247000000001</c:v>
                </c:pt>
                <c:pt idx="213">
                  <c:v>26.108763</c:v>
                </c:pt>
                <c:pt idx="214">
                  <c:v>26.107327000000002</c:v>
                </c:pt>
                <c:pt idx="215">
                  <c:v>26.105938999999999</c:v>
                </c:pt>
                <c:pt idx="216">
                  <c:v>26.104600999999999</c:v>
                </c:pt>
                <c:pt idx="217">
                  <c:v>26.103313</c:v>
                </c:pt>
                <c:pt idx="218">
                  <c:v>26.102074999999999</c:v>
                </c:pt>
                <c:pt idx="219">
                  <c:v>26.100888999999999</c:v>
                </c:pt>
                <c:pt idx="220">
                  <c:v>26.099754000000001</c:v>
                </c:pt>
                <c:pt idx="221">
                  <c:v>26.098671</c:v>
                </c:pt>
                <c:pt idx="222">
                  <c:v>26.097640999999999</c:v>
                </c:pt>
                <c:pt idx="223">
                  <c:v>26.096664000000001</c:v>
                </c:pt>
                <c:pt idx="224">
                  <c:v>26.095741</c:v>
                </c:pt>
                <c:pt idx="225">
                  <c:v>26.094871999999999</c:v>
                </c:pt>
                <c:pt idx="226">
                  <c:v>26.094056999999999</c:v>
                </c:pt>
                <c:pt idx="227">
                  <c:v>26.093295999999999</c:v>
                </c:pt>
                <c:pt idx="228">
                  <c:v>26.092590999999999</c:v>
                </c:pt>
                <c:pt idx="229">
                  <c:v>26.091940999999998</c:v>
                </c:pt>
                <c:pt idx="230">
                  <c:v>26.091346999999999</c:v>
                </c:pt>
                <c:pt idx="231">
                  <c:v>26.090807999999999</c:v>
                </c:pt>
                <c:pt idx="232">
                  <c:v>26.090326000000001</c:v>
                </c:pt>
                <c:pt idx="233">
                  <c:v>26.0899</c:v>
                </c:pt>
                <c:pt idx="234">
                  <c:v>26.08953</c:v>
                </c:pt>
                <c:pt idx="235">
                  <c:v>26.089217000000001</c:v>
                </c:pt>
                <c:pt idx="236">
                  <c:v>26.088961000000001</c:v>
                </c:pt>
                <c:pt idx="237">
                  <c:v>26.088761999999999</c:v>
                </c:pt>
                <c:pt idx="238">
                  <c:v>26.088619000000001</c:v>
                </c:pt>
                <c:pt idx="239">
                  <c:v>26.088533999999999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DD-9440-B58D-C09BECF2C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Eky0!$B$1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Eky0!$B$2:$B$241</c:f>
              <c:numCache>
                <c:formatCode>General</c:formatCode>
                <c:ptCount val="240"/>
                <c:pt idx="0">
                  <c:v>-13.713505</c:v>
                </c:pt>
                <c:pt idx="1">
                  <c:v>-13.712847999999999</c:v>
                </c:pt>
                <c:pt idx="2">
                  <c:v>-13.710877999999999</c:v>
                </c:pt>
                <c:pt idx="3">
                  <c:v>-13.707596000000001</c:v>
                </c:pt>
                <c:pt idx="4">
                  <c:v>-13.703004999999999</c:v>
                </c:pt>
                <c:pt idx="5">
                  <c:v>-13.697107000000001</c:v>
                </c:pt>
                <c:pt idx="6">
                  <c:v>-13.689907</c:v>
                </c:pt>
                <c:pt idx="7">
                  <c:v>-13.68141</c:v>
                </c:pt>
                <c:pt idx="8">
                  <c:v>-13.671621</c:v>
                </c:pt>
                <c:pt idx="9">
                  <c:v>-13.660548</c:v>
                </c:pt>
                <c:pt idx="10">
                  <c:v>-13.648199</c:v>
                </c:pt>
                <c:pt idx="11">
                  <c:v>-13.634581000000001</c:v>
                </c:pt>
                <c:pt idx="12">
                  <c:v>-13.619704</c:v>
                </c:pt>
                <c:pt idx="13">
                  <c:v>-13.603579</c:v>
                </c:pt>
                <c:pt idx="14">
                  <c:v>-13.586217</c:v>
                </c:pt>
                <c:pt idx="15">
                  <c:v>-13.567631</c:v>
                </c:pt>
                <c:pt idx="16">
                  <c:v>-13.547832</c:v>
                </c:pt>
                <c:pt idx="17">
                  <c:v>-13.526835</c:v>
                </c:pt>
                <c:pt idx="18">
                  <c:v>-13.504654</c:v>
                </c:pt>
                <c:pt idx="19">
                  <c:v>-13.481305000000001</c:v>
                </c:pt>
                <c:pt idx="20">
                  <c:v>-13.456804</c:v>
                </c:pt>
                <c:pt idx="21">
                  <c:v>-13.431169000000001</c:v>
                </c:pt>
                <c:pt idx="22">
                  <c:v>-13.404415999999999</c:v>
                </c:pt>
                <c:pt idx="23">
                  <c:v>-13.376564999999999</c:v>
                </c:pt>
                <c:pt idx="24">
                  <c:v>-13.347635</c:v>
                </c:pt>
                <c:pt idx="25">
                  <c:v>-13.317646</c:v>
                </c:pt>
                <c:pt idx="26">
                  <c:v>-13.286619</c:v>
                </c:pt>
                <c:pt idx="27">
                  <c:v>-13.254575000000001</c:v>
                </c:pt>
                <c:pt idx="28">
                  <c:v>-13.221537</c:v>
                </c:pt>
                <c:pt idx="29">
                  <c:v>-13.187528</c:v>
                </c:pt>
                <c:pt idx="30">
                  <c:v>-13.152570000000001</c:v>
                </c:pt>
                <c:pt idx="31">
                  <c:v>-13.11669</c:v>
                </c:pt>
                <c:pt idx="32">
                  <c:v>-13.079910999999999</c:v>
                </c:pt>
                <c:pt idx="33">
                  <c:v>-13.042258</c:v>
                </c:pt>
                <c:pt idx="34">
                  <c:v>-13.003759000000001</c:v>
                </c:pt>
                <c:pt idx="35">
                  <c:v>-12.964439</c:v>
                </c:pt>
                <c:pt idx="36">
                  <c:v>-12.924327</c:v>
                </c:pt>
                <c:pt idx="37">
                  <c:v>-12.883449000000001</c:v>
                </c:pt>
                <c:pt idx="38">
                  <c:v>-12.841834</c:v>
                </c:pt>
                <c:pt idx="39">
                  <c:v>-12.799511000000001</c:v>
                </c:pt>
                <c:pt idx="40">
                  <c:v>-12.756508999999999</c:v>
                </c:pt>
                <c:pt idx="41">
                  <c:v>-12.712857</c:v>
                </c:pt>
                <c:pt idx="42">
                  <c:v>-12.668587</c:v>
                </c:pt>
                <c:pt idx="43">
                  <c:v>-12.623729000000001</c:v>
                </c:pt>
                <c:pt idx="44">
                  <c:v>-12.578313</c:v>
                </c:pt>
                <c:pt idx="45">
                  <c:v>-12.53237</c:v>
                </c:pt>
                <c:pt idx="46">
                  <c:v>-12.485934</c:v>
                </c:pt>
                <c:pt idx="47">
                  <c:v>-12.439035000000001</c:v>
                </c:pt>
                <c:pt idx="48">
                  <c:v>-12.391705999999999</c:v>
                </c:pt>
                <c:pt idx="49">
                  <c:v>-12.34398</c:v>
                </c:pt>
                <c:pt idx="50">
                  <c:v>-12.295889000000001</c:v>
                </c:pt>
                <c:pt idx="51">
                  <c:v>-12.247467</c:v>
                </c:pt>
                <c:pt idx="52">
                  <c:v>-12.198746999999999</c:v>
                </c:pt>
                <c:pt idx="53">
                  <c:v>-12.149762000000001</c:v>
                </c:pt>
                <c:pt idx="54">
                  <c:v>-12.100547000000001</c:v>
                </c:pt>
                <c:pt idx="55">
                  <c:v>-12.051133999999999</c:v>
                </c:pt>
                <c:pt idx="56">
                  <c:v>-12.001559</c:v>
                </c:pt>
                <c:pt idx="57">
                  <c:v>-11.951854000000001</c:v>
                </c:pt>
                <c:pt idx="58">
                  <c:v>-11.902054</c:v>
                </c:pt>
                <c:pt idx="59">
                  <c:v>-11.852194000000001</c:v>
                </c:pt>
                <c:pt idx="60">
                  <c:v>-11.802307000000001</c:v>
                </c:pt>
                <c:pt idx="61">
                  <c:v>-11.752428</c:v>
                </c:pt>
                <c:pt idx="62">
                  <c:v>-11.702591</c:v>
                </c:pt>
                <c:pt idx="63">
                  <c:v>-11.652829000000001</c:v>
                </c:pt>
                <c:pt idx="64">
                  <c:v>-11.603178</c:v>
                </c:pt>
                <c:pt idx="65">
                  <c:v>-11.553671</c:v>
                </c:pt>
                <c:pt idx="66">
                  <c:v>-11.504341</c:v>
                </c:pt>
                <c:pt idx="67">
                  <c:v>-11.455223999999999</c:v>
                </c:pt>
                <c:pt idx="68">
                  <c:v>-11.406351000000001</c:v>
                </c:pt>
                <c:pt idx="69">
                  <c:v>-11.357756999999999</c:v>
                </c:pt>
                <c:pt idx="70">
                  <c:v>-11.309474</c:v>
                </c:pt>
                <c:pt idx="71">
                  <c:v>-11.261536</c:v>
                </c:pt>
                <c:pt idx="72">
                  <c:v>-11.213976000000001</c:v>
                </c:pt>
                <c:pt idx="73">
                  <c:v>-11.166824999999999</c:v>
                </c:pt>
                <c:pt idx="74">
                  <c:v>-11.120117</c:v>
                </c:pt>
                <c:pt idx="75">
                  <c:v>-11.073881999999999</c:v>
                </c:pt>
                <c:pt idx="76">
                  <c:v>-11.028152</c:v>
                </c:pt>
                <c:pt idx="77">
                  <c:v>-10.982958</c:v>
                </c:pt>
                <c:pt idx="78">
                  <c:v>-10.938332000000001</c:v>
                </c:pt>
                <c:pt idx="79">
                  <c:v>-10.894303000000001</c:v>
                </c:pt>
                <c:pt idx="80">
                  <c:v>-10.850901</c:v>
                </c:pt>
                <c:pt idx="81">
                  <c:v>-10.808156</c:v>
                </c:pt>
                <c:pt idx="82">
                  <c:v>-10.766097</c:v>
                </c:pt>
                <c:pt idx="83">
                  <c:v>-10.724753</c:v>
                </c:pt>
                <c:pt idx="84">
                  <c:v>-10.684151</c:v>
                </c:pt>
                <c:pt idx="85">
                  <c:v>-10.644318999999999</c:v>
                </c:pt>
                <c:pt idx="86">
                  <c:v>-10.605283999999999</c:v>
                </c:pt>
                <c:pt idx="87">
                  <c:v>-10.567072</c:v>
                </c:pt>
                <c:pt idx="88">
                  <c:v>-10.52971</c:v>
                </c:pt>
                <c:pt idx="89">
                  <c:v>-10.493221999999999</c:v>
                </c:pt>
                <c:pt idx="90">
                  <c:v>-10.457634000000001</c:v>
                </c:pt>
                <c:pt idx="91">
                  <c:v>-10.422969999999999</c:v>
                </c:pt>
                <c:pt idx="92">
                  <c:v>-10.389252000000001</c:v>
                </c:pt>
                <c:pt idx="93">
                  <c:v>-10.356503999999999</c:v>
                </c:pt>
                <c:pt idx="94">
                  <c:v>-10.324748</c:v>
                </c:pt>
                <c:pt idx="95">
                  <c:v>-10.294006</c:v>
                </c:pt>
                <c:pt idx="96">
                  <c:v>-10.264296999999999</c:v>
                </c:pt>
                <c:pt idx="97">
                  <c:v>-10.235643</c:v>
                </c:pt>
                <c:pt idx="98">
                  <c:v>-10.208062</c:v>
                </c:pt>
                <c:pt idx="99">
                  <c:v>-10.181573999999999</c:v>
                </c:pt>
                <c:pt idx="100">
                  <c:v>-10.156195</c:v>
                </c:pt>
                <c:pt idx="101">
                  <c:v>-10.131944000000001</c:v>
                </c:pt>
                <c:pt idx="102">
                  <c:v>-10.108836999999999</c:v>
                </c:pt>
                <c:pt idx="103">
                  <c:v>-10.086888</c:v>
                </c:pt>
                <c:pt idx="104">
                  <c:v>-10.066114000000001</c:v>
                </c:pt>
                <c:pt idx="105">
                  <c:v>-10.046526999999999</c:v>
                </c:pt>
                <c:pt idx="106">
                  <c:v>-10.028142000000001</c:v>
                </c:pt>
                <c:pt idx="107">
                  <c:v>-10.01097</c:v>
                </c:pt>
                <c:pt idx="108">
                  <c:v>-9.9950232000000003</c:v>
                </c:pt>
                <c:pt idx="109">
                  <c:v>-9.9803124000000007</c:v>
                </c:pt>
                <c:pt idx="110">
                  <c:v>-9.9668475000000001</c:v>
                </c:pt>
                <c:pt idx="111">
                  <c:v>-9.9546373999999993</c:v>
                </c:pt>
                <c:pt idx="112">
                  <c:v>-9.9436903999999995</c:v>
                </c:pt>
                <c:pt idx="113">
                  <c:v>-9.9340139000000001</c:v>
                </c:pt>
                <c:pt idx="114">
                  <c:v>-9.9256142999999994</c:v>
                </c:pt>
                <c:pt idx="115">
                  <c:v>-9.9184973999999997</c:v>
                </c:pt>
                <c:pt idx="116">
                  <c:v>-9.912668</c:v>
                </c:pt>
                <c:pt idx="117">
                  <c:v>-9.9081299000000005</c:v>
                </c:pt>
                <c:pt idx="118">
                  <c:v>-9.9048862</c:v>
                </c:pt>
                <c:pt idx="119">
                  <c:v>-9.9029390999999993</c:v>
                </c:pt>
                <c:pt idx="120">
                  <c:v>-9.9022898999999995</c:v>
                </c:pt>
                <c:pt idx="121">
                  <c:v>-9.9029390999999993</c:v>
                </c:pt>
                <c:pt idx="122">
                  <c:v>-9.9048862</c:v>
                </c:pt>
                <c:pt idx="123">
                  <c:v>-9.9081299000000005</c:v>
                </c:pt>
                <c:pt idx="124">
                  <c:v>-9.912668</c:v>
                </c:pt>
                <c:pt idx="125">
                  <c:v>-9.9184973999999997</c:v>
                </c:pt>
                <c:pt idx="126">
                  <c:v>-9.9256142999999994</c:v>
                </c:pt>
                <c:pt idx="127">
                  <c:v>-9.9340139000000001</c:v>
                </c:pt>
                <c:pt idx="128">
                  <c:v>-9.9436903999999995</c:v>
                </c:pt>
                <c:pt idx="129">
                  <c:v>-9.9546373999999993</c:v>
                </c:pt>
                <c:pt idx="130">
                  <c:v>-9.9668475000000001</c:v>
                </c:pt>
                <c:pt idx="131">
                  <c:v>-9.9803124000000007</c:v>
                </c:pt>
                <c:pt idx="132">
                  <c:v>-9.9950232000000003</c:v>
                </c:pt>
                <c:pt idx="133">
                  <c:v>-10.01097</c:v>
                </c:pt>
                <c:pt idx="134">
                  <c:v>-10.028142000000001</c:v>
                </c:pt>
                <c:pt idx="135">
                  <c:v>-10.046526999999999</c:v>
                </c:pt>
                <c:pt idx="136">
                  <c:v>-10.066114000000001</c:v>
                </c:pt>
                <c:pt idx="137">
                  <c:v>-10.086888</c:v>
                </c:pt>
                <c:pt idx="138">
                  <c:v>-10.108836999999999</c:v>
                </c:pt>
                <c:pt idx="139">
                  <c:v>-10.131944000000001</c:v>
                </c:pt>
                <c:pt idx="140">
                  <c:v>-10.156195</c:v>
                </c:pt>
                <c:pt idx="141">
                  <c:v>-10.181573999999999</c:v>
                </c:pt>
                <c:pt idx="142">
                  <c:v>-10.208062</c:v>
                </c:pt>
                <c:pt idx="143">
                  <c:v>-10.235643</c:v>
                </c:pt>
                <c:pt idx="144">
                  <c:v>-10.264296999999999</c:v>
                </c:pt>
                <c:pt idx="145">
                  <c:v>-10.294006</c:v>
                </c:pt>
                <c:pt idx="146">
                  <c:v>-10.324748</c:v>
                </c:pt>
                <c:pt idx="147">
                  <c:v>-10.356503999999999</c:v>
                </c:pt>
                <c:pt idx="148">
                  <c:v>-10.389252000000001</c:v>
                </c:pt>
                <c:pt idx="149">
                  <c:v>-10.422969999999999</c:v>
                </c:pt>
                <c:pt idx="150">
                  <c:v>-10.457634000000001</c:v>
                </c:pt>
                <c:pt idx="151">
                  <c:v>-10.493221999999999</c:v>
                </c:pt>
                <c:pt idx="152">
                  <c:v>-10.52971</c:v>
                </c:pt>
                <c:pt idx="153">
                  <c:v>-10.567072</c:v>
                </c:pt>
                <c:pt idx="154">
                  <c:v>-10.605283999999999</c:v>
                </c:pt>
                <c:pt idx="155">
                  <c:v>-10.644318999999999</c:v>
                </c:pt>
                <c:pt idx="156">
                  <c:v>-10.684151</c:v>
                </c:pt>
                <c:pt idx="157">
                  <c:v>-10.724753</c:v>
                </c:pt>
                <c:pt idx="158">
                  <c:v>-10.766097</c:v>
                </c:pt>
                <c:pt idx="159">
                  <c:v>-10.808156</c:v>
                </c:pt>
                <c:pt idx="160">
                  <c:v>-10.850901</c:v>
                </c:pt>
                <c:pt idx="161">
                  <c:v>-10.894303000000001</c:v>
                </c:pt>
                <c:pt idx="162">
                  <c:v>-10.938332000000001</c:v>
                </c:pt>
                <c:pt idx="163">
                  <c:v>-10.982958</c:v>
                </c:pt>
                <c:pt idx="164">
                  <c:v>-11.028152</c:v>
                </c:pt>
                <c:pt idx="165">
                  <c:v>-11.073881999999999</c:v>
                </c:pt>
                <c:pt idx="166">
                  <c:v>-11.120117</c:v>
                </c:pt>
                <c:pt idx="167">
                  <c:v>-11.166824999999999</c:v>
                </c:pt>
                <c:pt idx="168">
                  <c:v>-11.213976000000001</c:v>
                </c:pt>
                <c:pt idx="169">
                  <c:v>-11.261536</c:v>
                </c:pt>
                <c:pt idx="170">
                  <c:v>-11.309474</c:v>
                </c:pt>
                <c:pt idx="171">
                  <c:v>-11.357756999999999</c:v>
                </c:pt>
                <c:pt idx="172">
                  <c:v>-11.406351000000001</c:v>
                </c:pt>
                <c:pt idx="173">
                  <c:v>-11.455223999999999</c:v>
                </c:pt>
                <c:pt idx="174">
                  <c:v>-11.504341</c:v>
                </c:pt>
                <c:pt idx="175">
                  <c:v>-11.553671</c:v>
                </c:pt>
                <c:pt idx="176">
                  <c:v>-11.603178</c:v>
                </c:pt>
                <c:pt idx="177">
                  <c:v>-11.652829000000001</c:v>
                </c:pt>
                <c:pt idx="178">
                  <c:v>-11.702591</c:v>
                </c:pt>
                <c:pt idx="179">
                  <c:v>-11.752428</c:v>
                </c:pt>
                <c:pt idx="180">
                  <c:v>-11.802307000000001</c:v>
                </c:pt>
                <c:pt idx="181">
                  <c:v>-11.852194000000001</c:v>
                </c:pt>
                <c:pt idx="182">
                  <c:v>-11.902054</c:v>
                </c:pt>
                <c:pt idx="183">
                  <c:v>-11.951854000000001</c:v>
                </c:pt>
                <c:pt idx="184">
                  <c:v>-12.001559</c:v>
                </c:pt>
                <c:pt idx="185">
                  <c:v>-12.051133999999999</c:v>
                </c:pt>
                <c:pt idx="186">
                  <c:v>-12.100547000000001</c:v>
                </c:pt>
                <c:pt idx="187">
                  <c:v>-12.149762000000001</c:v>
                </c:pt>
                <c:pt idx="188">
                  <c:v>-12.198746999999999</c:v>
                </c:pt>
                <c:pt idx="189">
                  <c:v>-12.247467</c:v>
                </c:pt>
                <c:pt idx="190">
                  <c:v>-12.295889000000001</c:v>
                </c:pt>
                <c:pt idx="191">
                  <c:v>-12.34398</c:v>
                </c:pt>
                <c:pt idx="192">
                  <c:v>-12.391705999999999</c:v>
                </c:pt>
                <c:pt idx="193">
                  <c:v>-12.439035000000001</c:v>
                </c:pt>
                <c:pt idx="194">
                  <c:v>-12.485934</c:v>
                </c:pt>
                <c:pt idx="195">
                  <c:v>-12.53237</c:v>
                </c:pt>
                <c:pt idx="196">
                  <c:v>-12.578313</c:v>
                </c:pt>
                <c:pt idx="197">
                  <c:v>-12.623729000000001</c:v>
                </c:pt>
                <c:pt idx="198">
                  <c:v>-12.668587</c:v>
                </c:pt>
                <c:pt idx="199">
                  <c:v>-12.712857</c:v>
                </c:pt>
                <c:pt idx="200">
                  <c:v>-12.756508999999999</c:v>
                </c:pt>
                <c:pt idx="201">
                  <c:v>-12.799511000000001</c:v>
                </c:pt>
                <c:pt idx="202">
                  <c:v>-12.841834</c:v>
                </c:pt>
                <c:pt idx="203">
                  <c:v>-12.883449000000001</c:v>
                </c:pt>
                <c:pt idx="204">
                  <c:v>-12.924327</c:v>
                </c:pt>
                <c:pt idx="205">
                  <c:v>-12.964439</c:v>
                </c:pt>
                <c:pt idx="206">
                  <c:v>-13.003759000000001</c:v>
                </c:pt>
                <c:pt idx="207">
                  <c:v>-13.042258</c:v>
                </c:pt>
                <c:pt idx="208">
                  <c:v>-13.079910999999999</c:v>
                </c:pt>
                <c:pt idx="209">
                  <c:v>-13.11669</c:v>
                </c:pt>
                <c:pt idx="210">
                  <c:v>-13.152570000000001</c:v>
                </c:pt>
                <c:pt idx="211">
                  <c:v>-13.187528</c:v>
                </c:pt>
                <c:pt idx="212">
                  <c:v>-13.221537</c:v>
                </c:pt>
                <c:pt idx="213">
                  <c:v>-13.254575000000001</c:v>
                </c:pt>
                <c:pt idx="214">
                  <c:v>-13.286619</c:v>
                </c:pt>
                <c:pt idx="215">
                  <c:v>-13.317646</c:v>
                </c:pt>
                <c:pt idx="216">
                  <c:v>-13.347635</c:v>
                </c:pt>
                <c:pt idx="217">
                  <c:v>-13.376564999999999</c:v>
                </c:pt>
                <c:pt idx="218">
                  <c:v>-13.404415999999999</c:v>
                </c:pt>
                <c:pt idx="219">
                  <c:v>-13.431169000000001</c:v>
                </c:pt>
                <c:pt idx="220">
                  <c:v>-13.456804</c:v>
                </c:pt>
                <c:pt idx="221">
                  <c:v>-13.481305000000001</c:v>
                </c:pt>
                <c:pt idx="222">
                  <c:v>-13.504654</c:v>
                </c:pt>
                <c:pt idx="223">
                  <c:v>-13.526835</c:v>
                </c:pt>
                <c:pt idx="224">
                  <c:v>-13.547832</c:v>
                </c:pt>
                <c:pt idx="225">
                  <c:v>-13.567631</c:v>
                </c:pt>
                <c:pt idx="226">
                  <c:v>-13.586217</c:v>
                </c:pt>
                <c:pt idx="227">
                  <c:v>-13.603579</c:v>
                </c:pt>
                <c:pt idx="228">
                  <c:v>-13.619704</c:v>
                </c:pt>
                <c:pt idx="229">
                  <c:v>-13.634581000000001</c:v>
                </c:pt>
                <c:pt idx="230">
                  <c:v>-13.648199</c:v>
                </c:pt>
                <c:pt idx="231">
                  <c:v>-13.660548</c:v>
                </c:pt>
                <c:pt idx="232">
                  <c:v>-13.671621</c:v>
                </c:pt>
                <c:pt idx="233">
                  <c:v>-13.68141</c:v>
                </c:pt>
                <c:pt idx="234">
                  <c:v>-13.689907</c:v>
                </c:pt>
                <c:pt idx="235">
                  <c:v>-13.697107000000001</c:v>
                </c:pt>
                <c:pt idx="236">
                  <c:v>-13.703004999999999</c:v>
                </c:pt>
                <c:pt idx="237">
                  <c:v>-13.707596000000001</c:v>
                </c:pt>
                <c:pt idx="238">
                  <c:v>-13.710877999999999</c:v>
                </c:pt>
                <c:pt idx="239">
                  <c:v>-13.712847999999999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C1-5E4F-B128-40CEE4AAAC07}"/>
            </c:ext>
          </c:extLst>
        </c:ser>
        <c:ser>
          <c:idx val="1"/>
          <c:order val="1"/>
          <c:tx>
            <c:strRef>
              <c:f>Eky0!$C$1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Eky0!$C$2:$C$241</c:f>
              <c:numCache>
                <c:formatCode>General</c:formatCode>
                <c:ptCount val="240"/>
                <c:pt idx="0">
                  <c:v>6.1357961999999997</c:v>
                </c:pt>
                <c:pt idx="1">
                  <c:v>6.1364377000000001</c:v>
                </c:pt>
                <c:pt idx="2">
                  <c:v>6.1383618000000002</c:v>
                </c:pt>
                <c:pt idx="3">
                  <c:v>6.1415671999999999</c:v>
                </c:pt>
                <c:pt idx="4">
                  <c:v>6.1460518000000004</c:v>
                </c:pt>
                <c:pt idx="5">
                  <c:v>6.1518123999999998</c:v>
                </c:pt>
                <c:pt idx="6">
                  <c:v>6.1588453000000003</c:v>
                </c:pt>
                <c:pt idx="7">
                  <c:v>6.1671456999999998</c:v>
                </c:pt>
                <c:pt idx="8">
                  <c:v>6.1767080999999999</c:v>
                </c:pt>
                <c:pt idx="9">
                  <c:v>6.1875258999999998</c:v>
                </c:pt>
                <c:pt idx="10">
                  <c:v>6.1995918000000003</c:v>
                </c:pt>
                <c:pt idx="11">
                  <c:v>6.2128978999999998</c:v>
                </c:pt>
                <c:pt idx="12">
                  <c:v>6.2274351000000001</c:v>
                </c:pt>
                <c:pt idx="13">
                  <c:v>6.2431935999999997</c:v>
                </c:pt>
                <c:pt idx="14">
                  <c:v>6.2601627999999998</c:v>
                </c:pt>
                <c:pt idx="15">
                  <c:v>6.2783312000000002</c:v>
                </c:pt>
                <c:pt idx="16">
                  <c:v>6.2976866999999999</c:v>
                </c:pt>
                <c:pt idx="17">
                  <c:v>6.3182160999999999</c:v>
                </c:pt>
                <c:pt idx="18">
                  <c:v>6.3399057000000001</c:v>
                </c:pt>
                <c:pt idx="19">
                  <c:v>6.3627408000000001</c:v>
                </c:pt>
                <c:pt idx="20">
                  <c:v>6.3867058999999999</c:v>
                </c:pt>
                <c:pt idx="21">
                  <c:v>6.4117850000000001</c:v>
                </c:pt>
                <c:pt idx="22">
                  <c:v>6.4379612000000002</c:v>
                </c:pt>
                <c:pt idx="23">
                  <c:v>6.4652165999999998</c:v>
                </c:pt>
                <c:pt idx="24">
                  <c:v>6.4935330000000002</c:v>
                </c:pt>
                <c:pt idx="25">
                  <c:v>6.5228912000000001</c:v>
                </c:pt>
                <c:pt idx="26">
                  <c:v>6.5532713999999999</c:v>
                </c:pt>
                <c:pt idx="27">
                  <c:v>6.5846530999999997</c:v>
                </c:pt>
                <c:pt idx="28">
                  <c:v>6.6170150000000003</c:v>
                </c:pt>
                <c:pt idx="29">
                  <c:v>6.6503353000000001</c:v>
                </c:pt>
                <c:pt idx="30">
                  <c:v>6.6845914000000004</c:v>
                </c:pt>
                <c:pt idx="31">
                  <c:v>6.7197601000000002</c:v>
                </c:pt>
                <c:pt idx="32">
                  <c:v>6.7558176999999997</c:v>
                </c:pt>
                <c:pt idx="33">
                  <c:v>6.7927397999999997</c:v>
                </c:pt>
                <c:pt idx="34">
                  <c:v>6.8305011999999996</c:v>
                </c:pt>
                <c:pt idx="35">
                  <c:v>6.8690765000000003</c:v>
                </c:pt>
                <c:pt idx="36">
                  <c:v>6.9084395000000001</c:v>
                </c:pt>
                <c:pt idx="37">
                  <c:v>6.9485636</c:v>
                </c:pt>
                <c:pt idx="38">
                  <c:v>6.9894214000000003</c:v>
                </c:pt>
                <c:pt idx="39">
                  <c:v>7.0309853000000002</c:v>
                </c:pt>
                <c:pt idx="40">
                  <c:v>7.0732270000000002</c:v>
                </c:pt>
                <c:pt idx="41">
                  <c:v>7.1161180000000002</c:v>
                </c:pt>
                <c:pt idx="42">
                  <c:v>7.1596289000000004</c:v>
                </c:pt>
                <c:pt idx="43">
                  <c:v>7.2037303000000001</c:v>
                </c:pt>
                <c:pt idx="44">
                  <c:v>7.2483921999999996</c:v>
                </c:pt>
                <c:pt idx="45">
                  <c:v>7.2935841999999997</c:v>
                </c:pt>
                <c:pt idx="46">
                  <c:v>7.3392755000000003</c:v>
                </c:pt>
                <c:pt idx="47">
                  <c:v>7.3854350999999996</c:v>
                </c:pt>
                <c:pt idx="48">
                  <c:v>7.4320313999999996</c:v>
                </c:pt>
                <c:pt idx="49">
                  <c:v>7.4790327999999997</c:v>
                </c:pt>
                <c:pt idx="50">
                  <c:v>7.5264072000000004</c:v>
                </c:pt>
                <c:pt idx="51">
                  <c:v>7.5741223</c:v>
                </c:pt>
                <c:pt idx="52">
                  <c:v>7.6221455000000002</c:v>
                </c:pt>
                <c:pt idx="53">
                  <c:v>7.6704441000000001</c:v>
                </c:pt>
                <c:pt idx="54">
                  <c:v>7.718985</c:v>
                </c:pt>
                <c:pt idx="55">
                  <c:v>7.7677351000000003</c:v>
                </c:pt>
                <c:pt idx="56">
                  <c:v>7.8166611000000001</c:v>
                </c:pt>
                <c:pt idx="57">
                  <c:v>7.8657294999999996</c:v>
                </c:pt>
                <c:pt idx="58">
                  <c:v>7.9149067000000004</c:v>
                </c:pt>
                <c:pt idx="59">
                  <c:v>7.9641590999999998</c:v>
                </c:pt>
                <c:pt idx="60">
                  <c:v>8.0134529000000008</c:v>
                </c:pt>
                <c:pt idx="61">
                  <c:v>8.0627543999999993</c:v>
                </c:pt>
                <c:pt idx="62">
                  <c:v>8.1120298000000002</c:v>
                </c:pt>
                <c:pt idx="63">
                  <c:v>8.1612451999999998</c:v>
                </c:pt>
                <c:pt idx="64">
                  <c:v>8.2103669000000004</c:v>
                </c:pt>
                <c:pt idx="65">
                  <c:v>8.2593612000000007</c:v>
                </c:pt>
                <c:pt idx="66">
                  <c:v>8.3081943999999996</c:v>
                </c:pt>
                <c:pt idx="67">
                  <c:v>8.356833</c:v>
                </c:pt>
                <c:pt idx="68">
                  <c:v>8.4052436000000004</c:v>
                </c:pt>
                <c:pt idx="69">
                  <c:v>8.4533927999999996</c:v>
                </c:pt>
                <c:pt idx="70">
                  <c:v>8.5012474999999998</c:v>
                </c:pt>
                <c:pt idx="71">
                  <c:v>8.5487748000000003</c:v>
                </c:pt>
                <c:pt idx="72">
                  <c:v>8.5959420000000009</c:v>
                </c:pt>
                <c:pt idx="73">
                  <c:v>8.6427165000000006</c:v>
                </c:pt>
                <c:pt idx="74">
                  <c:v>8.6890661999999992</c:v>
                </c:pt>
                <c:pt idx="75">
                  <c:v>8.7349589000000005</c:v>
                </c:pt>
                <c:pt idx="76">
                  <c:v>8.7803632</c:v>
                </c:pt>
                <c:pt idx="77">
                  <c:v>8.8252477000000003</c:v>
                </c:pt>
                <c:pt idx="78">
                  <c:v>8.8695813000000001</c:v>
                </c:pt>
                <c:pt idx="79">
                  <c:v>8.9133334000000009</c:v>
                </c:pt>
                <c:pt idx="80">
                  <c:v>8.9564739000000007</c:v>
                </c:pt>
                <c:pt idx="81">
                  <c:v>8.9989728000000007</c:v>
                </c:pt>
                <c:pt idx="82">
                  <c:v>9.0408009000000007</c:v>
                </c:pt>
                <c:pt idx="83">
                  <c:v>9.0819291</c:v>
                </c:pt>
                <c:pt idx="84">
                  <c:v>9.1223290000000006</c:v>
                </c:pt>
                <c:pt idx="85">
                  <c:v>9.1619726000000004</c:v>
                </c:pt>
                <c:pt idx="86">
                  <c:v>9.2008325000000006</c:v>
                </c:pt>
                <c:pt idx="87">
                  <c:v>9.2388817000000003</c:v>
                </c:pt>
                <c:pt idx="88">
                  <c:v>9.2760938999999993</c:v>
                </c:pt>
                <c:pt idx="89">
                  <c:v>9.3124433</c:v>
                </c:pt>
                <c:pt idx="90">
                  <c:v>9.3479045999999997</c:v>
                </c:pt>
                <c:pt idx="91">
                  <c:v>9.3824532999999999</c:v>
                </c:pt>
                <c:pt idx="92">
                  <c:v>9.4160652999999996</c:v>
                </c:pt>
                <c:pt idx="93">
                  <c:v>9.4487173999999996</c:v>
                </c:pt>
                <c:pt idx="94">
                  <c:v>9.4803867999999998</c:v>
                </c:pt>
                <c:pt idx="95">
                  <c:v>9.5110516000000001</c:v>
                </c:pt>
                <c:pt idx="96">
                  <c:v>9.5406904000000008</c:v>
                </c:pt>
                <c:pt idx="97">
                  <c:v>9.5692827000000005</c:v>
                </c:pt>
                <c:pt idx="98">
                  <c:v>9.5968085999999992</c:v>
                </c:pt>
                <c:pt idx="99">
                  <c:v>9.6232488000000007</c:v>
                </c:pt>
                <c:pt idx="100">
                  <c:v>9.6485851999999994</c:v>
                </c:pt>
                <c:pt idx="101">
                  <c:v>9.6727998999999993</c:v>
                </c:pt>
                <c:pt idx="102">
                  <c:v>9.6958760999999996</c:v>
                </c:pt>
                <c:pt idx="103">
                  <c:v>9.7177979000000008</c:v>
                </c:pt>
                <c:pt idx="104">
                  <c:v>9.7385499000000006</c:v>
                </c:pt>
                <c:pt idx="105">
                  <c:v>9.7581176000000003</c:v>
                </c:pt>
                <c:pt idx="106">
                  <c:v>9.7764875999999994</c:v>
                </c:pt>
                <c:pt idx="107">
                  <c:v>9.7936467999999994</c:v>
                </c:pt>
                <c:pt idx="108">
                  <c:v>9.8095835000000005</c:v>
                </c:pt>
                <c:pt idx="109">
                  <c:v>9.8242864000000001</c:v>
                </c:pt>
                <c:pt idx="110">
                  <c:v>9.8377453999999993</c:v>
                </c:pt>
                <c:pt idx="111">
                  <c:v>9.8499510000000008</c:v>
                </c:pt>
                <c:pt idx="112">
                  <c:v>9.8608948000000005</c:v>
                </c:pt>
                <c:pt idx="113">
                  <c:v>9.8705691000000009</c:v>
                </c:pt>
                <c:pt idx="114">
                  <c:v>9.8789671999999999</c:v>
                </c:pt>
                <c:pt idx="115">
                  <c:v>9.8860832999999992</c:v>
                </c:pt>
                <c:pt idx="116">
                  <c:v>9.8919122000000002</c:v>
                </c:pt>
                <c:pt idx="117">
                  <c:v>9.8964500999999991</c:v>
                </c:pt>
                <c:pt idx="118">
                  <c:v>9.8996937000000003</c:v>
                </c:pt>
                <c:pt idx="119">
                  <c:v>9.9016407999999991</c:v>
                </c:pt>
                <c:pt idx="120">
                  <c:v>9.9022898999999995</c:v>
                </c:pt>
                <c:pt idx="121">
                  <c:v>9.9016407999999991</c:v>
                </c:pt>
                <c:pt idx="122">
                  <c:v>9.8996937000000003</c:v>
                </c:pt>
                <c:pt idx="123">
                  <c:v>9.8964500999999991</c:v>
                </c:pt>
                <c:pt idx="124">
                  <c:v>9.8919122000000002</c:v>
                </c:pt>
                <c:pt idx="125">
                  <c:v>9.8860832999999992</c:v>
                </c:pt>
                <c:pt idx="126">
                  <c:v>9.8789671999999999</c:v>
                </c:pt>
                <c:pt idx="127">
                  <c:v>9.8705691000000009</c:v>
                </c:pt>
                <c:pt idx="128">
                  <c:v>9.8608948000000005</c:v>
                </c:pt>
                <c:pt idx="129">
                  <c:v>9.8499510000000008</c:v>
                </c:pt>
                <c:pt idx="130">
                  <c:v>9.8377453999999993</c:v>
                </c:pt>
                <c:pt idx="131">
                  <c:v>9.8242864000000001</c:v>
                </c:pt>
                <c:pt idx="132">
                  <c:v>9.8095835000000005</c:v>
                </c:pt>
                <c:pt idx="133">
                  <c:v>9.7936467999999994</c:v>
                </c:pt>
                <c:pt idx="134">
                  <c:v>9.7764875999999994</c:v>
                </c:pt>
                <c:pt idx="135">
                  <c:v>9.7581176000000003</c:v>
                </c:pt>
                <c:pt idx="136">
                  <c:v>9.7385499000000006</c:v>
                </c:pt>
                <c:pt idx="137">
                  <c:v>9.7177979000000008</c:v>
                </c:pt>
                <c:pt idx="138">
                  <c:v>9.6958760999999996</c:v>
                </c:pt>
                <c:pt idx="139">
                  <c:v>9.6727998999999993</c:v>
                </c:pt>
                <c:pt idx="140">
                  <c:v>9.6485851999999994</c:v>
                </c:pt>
                <c:pt idx="141">
                  <c:v>9.6232488000000007</c:v>
                </c:pt>
                <c:pt idx="142">
                  <c:v>9.5968085999999992</c:v>
                </c:pt>
                <c:pt idx="143">
                  <c:v>9.5692827000000005</c:v>
                </c:pt>
                <c:pt idx="144">
                  <c:v>9.5406904000000008</c:v>
                </c:pt>
                <c:pt idx="145">
                  <c:v>9.5110516000000001</c:v>
                </c:pt>
                <c:pt idx="146">
                  <c:v>9.4803867999999998</c:v>
                </c:pt>
                <c:pt idx="147">
                  <c:v>9.4487173999999996</c:v>
                </c:pt>
                <c:pt idx="148">
                  <c:v>9.4160652999999996</c:v>
                </c:pt>
                <c:pt idx="149">
                  <c:v>9.3824532999999999</c:v>
                </c:pt>
                <c:pt idx="150">
                  <c:v>9.3479045999999997</c:v>
                </c:pt>
                <c:pt idx="151">
                  <c:v>9.3124433</c:v>
                </c:pt>
                <c:pt idx="152">
                  <c:v>9.2760938999999993</c:v>
                </c:pt>
                <c:pt idx="153">
                  <c:v>9.2388817000000003</c:v>
                </c:pt>
                <c:pt idx="154">
                  <c:v>9.2008325000000006</c:v>
                </c:pt>
                <c:pt idx="155">
                  <c:v>9.1619726000000004</c:v>
                </c:pt>
                <c:pt idx="156">
                  <c:v>9.1223290000000006</c:v>
                </c:pt>
                <c:pt idx="157">
                  <c:v>9.0819291</c:v>
                </c:pt>
                <c:pt idx="158">
                  <c:v>9.0408009000000007</c:v>
                </c:pt>
                <c:pt idx="159">
                  <c:v>8.9989728000000007</c:v>
                </c:pt>
                <c:pt idx="160">
                  <c:v>8.9564739000000007</c:v>
                </c:pt>
                <c:pt idx="161">
                  <c:v>8.9133334000000009</c:v>
                </c:pt>
                <c:pt idx="162">
                  <c:v>8.8695813000000001</c:v>
                </c:pt>
                <c:pt idx="163">
                  <c:v>8.8252477000000003</c:v>
                </c:pt>
                <c:pt idx="164">
                  <c:v>8.7803632</c:v>
                </c:pt>
                <c:pt idx="165">
                  <c:v>8.7349589000000005</c:v>
                </c:pt>
                <c:pt idx="166">
                  <c:v>8.6890661999999992</c:v>
                </c:pt>
                <c:pt idx="167">
                  <c:v>8.6427165000000006</c:v>
                </c:pt>
                <c:pt idx="168">
                  <c:v>8.5959420000000009</c:v>
                </c:pt>
                <c:pt idx="169">
                  <c:v>8.5487748000000003</c:v>
                </c:pt>
                <c:pt idx="170">
                  <c:v>8.5012474999999998</c:v>
                </c:pt>
                <c:pt idx="171">
                  <c:v>8.4533927999999996</c:v>
                </c:pt>
                <c:pt idx="172">
                  <c:v>8.4052436000000004</c:v>
                </c:pt>
                <c:pt idx="173">
                  <c:v>8.356833</c:v>
                </c:pt>
                <c:pt idx="174">
                  <c:v>8.3081943999999996</c:v>
                </c:pt>
                <c:pt idx="175">
                  <c:v>8.2593612000000007</c:v>
                </c:pt>
                <c:pt idx="176">
                  <c:v>8.2103669000000004</c:v>
                </c:pt>
                <c:pt idx="177">
                  <c:v>8.1612451999999998</c:v>
                </c:pt>
                <c:pt idx="178">
                  <c:v>8.1120298000000002</c:v>
                </c:pt>
                <c:pt idx="179">
                  <c:v>8.0627543999999993</c:v>
                </c:pt>
                <c:pt idx="180">
                  <c:v>8.0134529000000008</c:v>
                </c:pt>
                <c:pt idx="181">
                  <c:v>7.9641590999999998</c:v>
                </c:pt>
                <c:pt idx="182">
                  <c:v>7.9149067000000004</c:v>
                </c:pt>
                <c:pt idx="183">
                  <c:v>7.8657294999999996</c:v>
                </c:pt>
                <c:pt idx="184">
                  <c:v>7.8166611000000001</c:v>
                </c:pt>
                <c:pt idx="185">
                  <c:v>7.7677351000000003</c:v>
                </c:pt>
                <c:pt idx="186">
                  <c:v>7.718985</c:v>
                </c:pt>
                <c:pt idx="187">
                  <c:v>7.6704441000000001</c:v>
                </c:pt>
                <c:pt idx="188">
                  <c:v>7.6221455000000002</c:v>
                </c:pt>
                <c:pt idx="189">
                  <c:v>7.5741223</c:v>
                </c:pt>
                <c:pt idx="190">
                  <c:v>7.5264072000000004</c:v>
                </c:pt>
                <c:pt idx="191">
                  <c:v>7.4790327999999997</c:v>
                </c:pt>
                <c:pt idx="192">
                  <c:v>7.4320313999999996</c:v>
                </c:pt>
                <c:pt idx="193">
                  <c:v>7.3854350999999996</c:v>
                </c:pt>
                <c:pt idx="194">
                  <c:v>7.3392755000000003</c:v>
                </c:pt>
                <c:pt idx="195">
                  <c:v>7.2935841999999997</c:v>
                </c:pt>
                <c:pt idx="196">
                  <c:v>7.2483921999999996</c:v>
                </c:pt>
                <c:pt idx="197">
                  <c:v>7.2037303000000001</c:v>
                </c:pt>
                <c:pt idx="198">
                  <c:v>7.1596289000000004</c:v>
                </c:pt>
                <c:pt idx="199">
                  <c:v>7.1161180000000002</c:v>
                </c:pt>
                <c:pt idx="200">
                  <c:v>7.0732270000000002</c:v>
                </c:pt>
                <c:pt idx="201">
                  <c:v>7.0309853000000002</c:v>
                </c:pt>
                <c:pt idx="202">
                  <c:v>6.9894214000000003</c:v>
                </c:pt>
                <c:pt idx="203">
                  <c:v>6.9485636</c:v>
                </c:pt>
                <c:pt idx="204">
                  <c:v>6.9084395000000001</c:v>
                </c:pt>
                <c:pt idx="205">
                  <c:v>6.8690765000000003</c:v>
                </c:pt>
                <c:pt idx="206">
                  <c:v>6.8305011999999996</c:v>
                </c:pt>
                <c:pt idx="207">
                  <c:v>6.7927397999999997</c:v>
                </c:pt>
                <c:pt idx="208">
                  <c:v>6.7558176999999997</c:v>
                </c:pt>
                <c:pt idx="209">
                  <c:v>6.7197601000000002</c:v>
                </c:pt>
                <c:pt idx="210">
                  <c:v>6.6845914000000004</c:v>
                </c:pt>
                <c:pt idx="211">
                  <c:v>6.6503353000000001</c:v>
                </c:pt>
                <c:pt idx="212">
                  <c:v>6.6170150000000003</c:v>
                </c:pt>
                <c:pt idx="213">
                  <c:v>6.5846530999999997</c:v>
                </c:pt>
                <c:pt idx="214">
                  <c:v>6.5532713999999999</c:v>
                </c:pt>
                <c:pt idx="215">
                  <c:v>6.5228912000000001</c:v>
                </c:pt>
                <c:pt idx="216">
                  <c:v>6.4935330000000002</c:v>
                </c:pt>
                <c:pt idx="217">
                  <c:v>6.4652165999999998</c:v>
                </c:pt>
                <c:pt idx="218">
                  <c:v>6.4379612000000002</c:v>
                </c:pt>
                <c:pt idx="219">
                  <c:v>6.4117850000000001</c:v>
                </c:pt>
                <c:pt idx="220">
                  <c:v>6.3867058999999999</c:v>
                </c:pt>
                <c:pt idx="221">
                  <c:v>6.3627408000000001</c:v>
                </c:pt>
                <c:pt idx="222">
                  <c:v>6.3399057000000001</c:v>
                </c:pt>
                <c:pt idx="223">
                  <c:v>6.3182160999999999</c:v>
                </c:pt>
                <c:pt idx="224">
                  <c:v>6.2976866999999999</c:v>
                </c:pt>
                <c:pt idx="225">
                  <c:v>6.2783312000000002</c:v>
                </c:pt>
                <c:pt idx="226">
                  <c:v>6.2601627999999998</c:v>
                </c:pt>
                <c:pt idx="227">
                  <c:v>6.2431935999999997</c:v>
                </c:pt>
                <c:pt idx="228">
                  <c:v>6.2274351000000001</c:v>
                </c:pt>
                <c:pt idx="229">
                  <c:v>6.2128978999999998</c:v>
                </c:pt>
                <c:pt idx="230">
                  <c:v>6.1995918000000003</c:v>
                </c:pt>
                <c:pt idx="231">
                  <c:v>6.1875258999999998</c:v>
                </c:pt>
                <c:pt idx="232">
                  <c:v>6.1767080999999999</c:v>
                </c:pt>
                <c:pt idx="233">
                  <c:v>6.1671456999999998</c:v>
                </c:pt>
                <c:pt idx="234">
                  <c:v>6.1588453000000003</c:v>
                </c:pt>
                <c:pt idx="235">
                  <c:v>6.1518123999999998</c:v>
                </c:pt>
                <c:pt idx="236">
                  <c:v>6.1460518000000004</c:v>
                </c:pt>
                <c:pt idx="237">
                  <c:v>6.1415671999999999</c:v>
                </c:pt>
                <c:pt idx="238">
                  <c:v>6.1383618000000002</c:v>
                </c:pt>
                <c:pt idx="239">
                  <c:v>6.1364377000000001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C1-5E4F-B128-40CEE4AAAC07}"/>
            </c:ext>
          </c:extLst>
        </c:ser>
        <c:ser>
          <c:idx val="2"/>
          <c:order val="2"/>
          <c:tx>
            <c:strRef>
              <c:f>Eky0!$L$1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Eky0!$L$2:$L$241</c:f>
              <c:numCache>
                <c:formatCode>General</c:formatCode>
                <c:ptCount val="240"/>
                <c:pt idx="0">
                  <c:v>2.2446826000000009</c:v>
                </c:pt>
                <c:pt idx="1">
                  <c:v>2.2448156000000008</c:v>
                </c:pt>
                <c:pt idx="2">
                  <c:v>2.2452146000000006</c:v>
                </c:pt>
                <c:pt idx="3">
                  <c:v>2.2458793000000004</c:v>
                </c:pt>
                <c:pt idx="4">
                  <c:v>2.2468091999999995</c:v>
                </c:pt>
                <c:pt idx="5">
                  <c:v>2.2480036999999999</c:v>
                </c:pt>
                <c:pt idx="6">
                  <c:v>2.2494619</c:v>
                </c:pt>
                <c:pt idx="7">
                  <c:v>2.251183000000001</c:v>
                </c:pt>
                <c:pt idx="8">
                  <c:v>2.2531656000000009</c:v>
                </c:pt>
                <c:pt idx="9">
                  <c:v>2.2554084999999997</c:v>
                </c:pt>
                <c:pt idx="10">
                  <c:v>2.2579101000000001</c:v>
                </c:pt>
                <c:pt idx="11">
                  <c:v>2.2606686000000007</c:v>
                </c:pt>
                <c:pt idx="12">
                  <c:v>2.263682300000001</c:v>
                </c:pt>
                <c:pt idx="13">
                  <c:v>2.2669490000000003</c:v>
                </c:pt>
                <c:pt idx="14">
                  <c:v>2.2704664000000001</c:v>
                </c:pt>
                <c:pt idx="15">
                  <c:v>2.2742322999999995</c:v>
                </c:pt>
                <c:pt idx="16">
                  <c:v>2.2782438999999997</c:v>
                </c:pt>
                <c:pt idx="17">
                  <c:v>2.2824986000000003</c:v>
                </c:pt>
                <c:pt idx="18">
                  <c:v>2.2869934999999995</c:v>
                </c:pt>
                <c:pt idx="19">
                  <c:v>2.2917254000000007</c:v>
                </c:pt>
                <c:pt idx="20">
                  <c:v>2.2966911000000003</c:v>
                </c:pt>
                <c:pt idx="21">
                  <c:v>2.3018871999999995</c:v>
                </c:pt>
                <c:pt idx="22">
                  <c:v>2.3073101000000005</c:v>
                </c:pt>
                <c:pt idx="23">
                  <c:v>2.3129562000000004</c:v>
                </c:pt>
                <c:pt idx="24">
                  <c:v>2.3188215000000003</c:v>
                </c:pt>
                <c:pt idx="25">
                  <c:v>2.324902100000001</c:v>
                </c:pt>
                <c:pt idx="26">
                  <c:v>2.3311937999999994</c:v>
                </c:pt>
                <c:pt idx="27">
                  <c:v>2.3376922000000011</c:v>
                </c:pt>
                <c:pt idx="28">
                  <c:v>2.3443929000000008</c:v>
                </c:pt>
                <c:pt idx="29">
                  <c:v>2.3512912999999998</c:v>
                </c:pt>
                <c:pt idx="30">
                  <c:v>2.3583826999999999</c:v>
                </c:pt>
                <c:pt idx="31">
                  <c:v>2.3656623000000003</c:v>
                </c:pt>
                <c:pt idx="32">
                  <c:v>2.3731249000000005</c:v>
                </c:pt>
                <c:pt idx="33">
                  <c:v>2.3807656999999995</c:v>
                </c:pt>
                <c:pt idx="34">
                  <c:v>2.3885791000000012</c:v>
                </c:pt>
                <c:pt idx="35">
                  <c:v>2.3965601000000003</c:v>
                </c:pt>
                <c:pt idx="36">
                  <c:v>2.4047029000000002</c:v>
                </c:pt>
                <c:pt idx="37">
                  <c:v>2.4130022000000011</c:v>
                </c:pt>
                <c:pt idx="38">
                  <c:v>2.4214522000000009</c:v>
                </c:pt>
                <c:pt idx="39">
                  <c:v>2.4300470000000001</c:v>
                </c:pt>
                <c:pt idx="40">
                  <c:v>2.4387809000000011</c:v>
                </c:pt>
                <c:pt idx="41">
                  <c:v>2.4476478000000004</c:v>
                </c:pt>
                <c:pt idx="42">
                  <c:v>2.4566416000000011</c:v>
                </c:pt>
                <c:pt idx="43">
                  <c:v>2.4657561999999995</c:v>
                </c:pt>
                <c:pt idx="44">
                  <c:v>2.4749853999999996</c:v>
                </c:pt>
                <c:pt idx="45">
                  <c:v>2.4843228000000011</c:v>
                </c:pt>
                <c:pt idx="46">
                  <c:v>2.4937620000000003</c:v>
                </c:pt>
                <c:pt idx="47">
                  <c:v>2.5032965000000011</c:v>
                </c:pt>
                <c:pt idx="48">
                  <c:v>2.5129198000000006</c:v>
                </c:pt>
                <c:pt idx="49">
                  <c:v>2.5226254000000008</c:v>
                </c:pt>
                <c:pt idx="50">
                  <c:v>2.5324065000000004</c:v>
                </c:pt>
                <c:pt idx="51">
                  <c:v>2.5422565000000006</c:v>
                </c:pt>
                <c:pt idx="52">
                  <c:v>2.5521685999999999</c:v>
                </c:pt>
                <c:pt idx="53">
                  <c:v>2.5621360000000006</c:v>
                </c:pt>
                <c:pt idx="54">
                  <c:v>2.5721518000000003</c:v>
                </c:pt>
                <c:pt idx="55">
                  <c:v>2.5822094</c:v>
                </c:pt>
                <c:pt idx="56">
                  <c:v>2.5923016000000008</c:v>
                </c:pt>
                <c:pt idx="57">
                  <c:v>2.6024215999999996</c:v>
                </c:pt>
                <c:pt idx="58">
                  <c:v>2.612562500000001</c:v>
                </c:pt>
                <c:pt idx="59">
                  <c:v>2.6227174000000009</c:v>
                </c:pt>
                <c:pt idx="60">
                  <c:v>2.6328791999999996</c:v>
                </c:pt>
                <c:pt idx="61">
                  <c:v>2.6430410000000002</c:v>
                </c:pt>
                <c:pt idx="62">
                  <c:v>2.6531958000000007</c:v>
                </c:pt>
                <c:pt idx="63">
                  <c:v>2.6633367000000003</c:v>
                </c:pt>
                <c:pt idx="64">
                  <c:v>2.6734568000000003</c:v>
                </c:pt>
                <c:pt idx="65">
                  <c:v>2.6835490000000011</c:v>
                </c:pt>
                <c:pt idx="66">
                  <c:v>2.6936064999999996</c:v>
                </c:pt>
                <c:pt idx="67">
                  <c:v>2.7036224000000004</c:v>
                </c:pt>
                <c:pt idx="68">
                  <c:v>2.7135898000000012</c:v>
                </c:pt>
                <c:pt idx="69">
                  <c:v>2.7235019000000005</c:v>
                </c:pt>
                <c:pt idx="70">
                  <c:v>2.7333517999999994</c:v>
                </c:pt>
                <c:pt idx="71">
                  <c:v>2.7431330000000003</c:v>
                </c:pt>
                <c:pt idx="72">
                  <c:v>2.7528385000000011</c:v>
                </c:pt>
                <c:pt idx="73">
                  <c:v>2.7624618999999999</c:v>
                </c:pt>
                <c:pt idx="74">
                  <c:v>2.7719964000000008</c:v>
                </c:pt>
                <c:pt idx="75">
                  <c:v>2.7814356</c:v>
                </c:pt>
                <c:pt idx="76">
                  <c:v>2.7907729999999997</c:v>
                </c:pt>
                <c:pt idx="77">
                  <c:v>2.8000021000000004</c:v>
                </c:pt>
                <c:pt idx="78">
                  <c:v>2.8091167000000006</c:v>
                </c:pt>
                <c:pt idx="79">
                  <c:v>2.8181106000000007</c:v>
                </c:pt>
                <c:pt idx="80">
                  <c:v>2.8269774999999999</c:v>
                </c:pt>
                <c:pt idx="81">
                  <c:v>2.8357112999999998</c:v>
                </c:pt>
                <c:pt idx="82">
                  <c:v>2.8443062000000001</c:v>
                </c:pt>
                <c:pt idx="83">
                  <c:v>2.8527562</c:v>
                </c:pt>
                <c:pt idx="84">
                  <c:v>2.8610553999999997</c:v>
                </c:pt>
                <c:pt idx="85">
                  <c:v>2.8691983000000008</c:v>
                </c:pt>
                <c:pt idx="86">
                  <c:v>2.8771792000000005</c:v>
                </c:pt>
                <c:pt idx="87">
                  <c:v>2.8849926999999997</c:v>
                </c:pt>
                <c:pt idx="88">
                  <c:v>2.8926334000000011</c:v>
                </c:pt>
                <c:pt idx="89">
                  <c:v>2.9000961000000007</c:v>
                </c:pt>
                <c:pt idx="90">
                  <c:v>2.9073755999999999</c:v>
                </c:pt>
                <c:pt idx="91">
                  <c:v>2.9144670000000001</c:v>
                </c:pt>
                <c:pt idx="92">
                  <c:v>2.9213655000000003</c:v>
                </c:pt>
                <c:pt idx="93">
                  <c:v>2.9280662</c:v>
                </c:pt>
                <c:pt idx="94">
                  <c:v>2.9345645999999999</c:v>
                </c:pt>
                <c:pt idx="95">
                  <c:v>2.9408562000000007</c:v>
                </c:pt>
                <c:pt idx="96">
                  <c:v>2.9469367999999996</c:v>
                </c:pt>
                <c:pt idx="97">
                  <c:v>2.9528022000000007</c:v>
                </c:pt>
                <c:pt idx="98">
                  <c:v>2.9584481999999994</c:v>
                </c:pt>
                <c:pt idx="99">
                  <c:v>2.9638711999999998</c:v>
                </c:pt>
                <c:pt idx="100">
                  <c:v>2.9690673000000007</c:v>
                </c:pt>
                <c:pt idx="101">
                  <c:v>2.9740330000000004</c:v>
                </c:pt>
                <c:pt idx="102">
                  <c:v>2.9787648999999998</c:v>
                </c:pt>
                <c:pt idx="103">
                  <c:v>2.9832596999999996</c:v>
                </c:pt>
                <c:pt idx="104">
                  <c:v>2.9875144000000002</c:v>
                </c:pt>
                <c:pt idx="105">
                  <c:v>2.9915260999999997</c:v>
                </c:pt>
                <c:pt idx="106">
                  <c:v>2.9952918999999998</c:v>
                </c:pt>
                <c:pt idx="107">
                  <c:v>2.9988094000000007</c:v>
                </c:pt>
                <c:pt idx="108">
                  <c:v>3.0020761</c:v>
                </c:pt>
                <c:pt idx="109">
                  <c:v>3.005089700000001</c:v>
                </c:pt>
                <c:pt idx="110">
                  <c:v>3.0078483000000009</c:v>
                </c:pt>
                <c:pt idx="111">
                  <c:v>3.0103498999999996</c:v>
                </c:pt>
                <c:pt idx="112">
                  <c:v>3.0125928000000002</c:v>
                </c:pt>
                <c:pt idx="113">
                  <c:v>3.0145754</c:v>
                </c:pt>
                <c:pt idx="114">
                  <c:v>3.0162963999999999</c:v>
                </c:pt>
                <c:pt idx="115">
                  <c:v>3.0177547000000011</c:v>
                </c:pt>
                <c:pt idx="116">
                  <c:v>3.0189491999999998</c:v>
                </c:pt>
                <c:pt idx="117">
                  <c:v>3.0198791000000007</c:v>
                </c:pt>
                <c:pt idx="118">
                  <c:v>3.0205438000000004</c:v>
                </c:pt>
                <c:pt idx="119">
                  <c:v>3.0209428000000003</c:v>
                </c:pt>
                <c:pt idx="120">
                  <c:v>3.0210758000000002</c:v>
                </c:pt>
                <c:pt idx="121">
                  <c:v>3.0209428000000003</c:v>
                </c:pt>
                <c:pt idx="122">
                  <c:v>3.0205438000000004</c:v>
                </c:pt>
                <c:pt idx="123">
                  <c:v>3.0198791000000007</c:v>
                </c:pt>
                <c:pt idx="124">
                  <c:v>3.0189491999999998</c:v>
                </c:pt>
                <c:pt idx="125">
                  <c:v>3.0177547000000011</c:v>
                </c:pt>
                <c:pt idx="126">
                  <c:v>3.0162963999999999</c:v>
                </c:pt>
                <c:pt idx="127">
                  <c:v>3.0145754</c:v>
                </c:pt>
                <c:pt idx="128">
                  <c:v>3.0125928000000002</c:v>
                </c:pt>
                <c:pt idx="129">
                  <c:v>3.0103498999999996</c:v>
                </c:pt>
                <c:pt idx="130">
                  <c:v>3.0078483000000009</c:v>
                </c:pt>
                <c:pt idx="131">
                  <c:v>3.005089700000001</c:v>
                </c:pt>
                <c:pt idx="132">
                  <c:v>3.0020761</c:v>
                </c:pt>
                <c:pt idx="133">
                  <c:v>2.9988094000000007</c:v>
                </c:pt>
                <c:pt idx="134">
                  <c:v>2.9952918999999998</c:v>
                </c:pt>
                <c:pt idx="135">
                  <c:v>2.9915260999999997</c:v>
                </c:pt>
                <c:pt idx="136">
                  <c:v>2.9875144000000002</c:v>
                </c:pt>
                <c:pt idx="137">
                  <c:v>2.9832596999999996</c:v>
                </c:pt>
                <c:pt idx="138">
                  <c:v>2.9787648999999998</c:v>
                </c:pt>
                <c:pt idx="139">
                  <c:v>2.9740330000000004</c:v>
                </c:pt>
                <c:pt idx="140">
                  <c:v>2.9690673000000007</c:v>
                </c:pt>
                <c:pt idx="141">
                  <c:v>2.9638711999999998</c:v>
                </c:pt>
                <c:pt idx="142">
                  <c:v>2.9584481999999994</c:v>
                </c:pt>
                <c:pt idx="143">
                  <c:v>2.9528022000000007</c:v>
                </c:pt>
                <c:pt idx="144">
                  <c:v>2.9469367999999996</c:v>
                </c:pt>
                <c:pt idx="145">
                  <c:v>2.9408562000000007</c:v>
                </c:pt>
                <c:pt idx="146">
                  <c:v>2.9345645999999999</c:v>
                </c:pt>
                <c:pt idx="147">
                  <c:v>2.9280662</c:v>
                </c:pt>
                <c:pt idx="148">
                  <c:v>2.9213655000000003</c:v>
                </c:pt>
                <c:pt idx="149">
                  <c:v>2.9144670000000001</c:v>
                </c:pt>
                <c:pt idx="150">
                  <c:v>2.9073755999999999</c:v>
                </c:pt>
                <c:pt idx="151">
                  <c:v>2.9000961000000007</c:v>
                </c:pt>
                <c:pt idx="152">
                  <c:v>2.8926334000000011</c:v>
                </c:pt>
                <c:pt idx="153">
                  <c:v>2.8849926999999997</c:v>
                </c:pt>
                <c:pt idx="154">
                  <c:v>2.8771792000000005</c:v>
                </c:pt>
                <c:pt idx="155">
                  <c:v>2.8691983000000008</c:v>
                </c:pt>
                <c:pt idx="156">
                  <c:v>2.8610553999999997</c:v>
                </c:pt>
                <c:pt idx="157">
                  <c:v>2.8527562</c:v>
                </c:pt>
                <c:pt idx="158">
                  <c:v>2.8443062000000001</c:v>
                </c:pt>
                <c:pt idx="159">
                  <c:v>2.8357112999999998</c:v>
                </c:pt>
                <c:pt idx="160">
                  <c:v>2.8269774999999999</c:v>
                </c:pt>
                <c:pt idx="161">
                  <c:v>2.8181106000000007</c:v>
                </c:pt>
                <c:pt idx="162">
                  <c:v>2.8091167000000006</c:v>
                </c:pt>
                <c:pt idx="163">
                  <c:v>2.8000021000000004</c:v>
                </c:pt>
                <c:pt idx="164">
                  <c:v>2.7907729999999997</c:v>
                </c:pt>
                <c:pt idx="165">
                  <c:v>2.7814356</c:v>
                </c:pt>
                <c:pt idx="166">
                  <c:v>2.7719964000000008</c:v>
                </c:pt>
                <c:pt idx="167">
                  <c:v>2.7624618999999999</c:v>
                </c:pt>
                <c:pt idx="168">
                  <c:v>2.7528385000000011</c:v>
                </c:pt>
                <c:pt idx="169">
                  <c:v>2.7431330000000003</c:v>
                </c:pt>
                <c:pt idx="170">
                  <c:v>2.7333517999999994</c:v>
                </c:pt>
                <c:pt idx="171">
                  <c:v>2.7235019000000005</c:v>
                </c:pt>
                <c:pt idx="172">
                  <c:v>2.7135898000000012</c:v>
                </c:pt>
                <c:pt idx="173">
                  <c:v>2.7036224000000004</c:v>
                </c:pt>
                <c:pt idx="174">
                  <c:v>2.6936064999999996</c:v>
                </c:pt>
                <c:pt idx="175">
                  <c:v>2.6835490000000011</c:v>
                </c:pt>
                <c:pt idx="176">
                  <c:v>2.6734568000000003</c:v>
                </c:pt>
                <c:pt idx="177">
                  <c:v>2.6633367000000003</c:v>
                </c:pt>
                <c:pt idx="178">
                  <c:v>2.6531958000000007</c:v>
                </c:pt>
                <c:pt idx="179">
                  <c:v>2.6430410000000002</c:v>
                </c:pt>
                <c:pt idx="180">
                  <c:v>2.6328791999999996</c:v>
                </c:pt>
                <c:pt idx="181">
                  <c:v>2.6227174000000009</c:v>
                </c:pt>
                <c:pt idx="182">
                  <c:v>2.612562500000001</c:v>
                </c:pt>
                <c:pt idx="183">
                  <c:v>2.6024215999999996</c:v>
                </c:pt>
                <c:pt idx="184">
                  <c:v>2.5923016000000008</c:v>
                </c:pt>
                <c:pt idx="185">
                  <c:v>2.5822094</c:v>
                </c:pt>
                <c:pt idx="186">
                  <c:v>2.5721518000000003</c:v>
                </c:pt>
                <c:pt idx="187">
                  <c:v>2.5621360000000006</c:v>
                </c:pt>
                <c:pt idx="188">
                  <c:v>2.5521685999999999</c:v>
                </c:pt>
                <c:pt idx="189">
                  <c:v>2.5422565000000006</c:v>
                </c:pt>
                <c:pt idx="190">
                  <c:v>2.5324065000000004</c:v>
                </c:pt>
                <c:pt idx="191">
                  <c:v>2.5226254000000008</c:v>
                </c:pt>
                <c:pt idx="192">
                  <c:v>2.5129198000000006</c:v>
                </c:pt>
                <c:pt idx="193">
                  <c:v>2.5032965000000011</c:v>
                </c:pt>
                <c:pt idx="194">
                  <c:v>2.4937620000000003</c:v>
                </c:pt>
                <c:pt idx="195">
                  <c:v>2.4843228000000011</c:v>
                </c:pt>
                <c:pt idx="196">
                  <c:v>2.4749853999999996</c:v>
                </c:pt>
                <c:pt idx="197">
                  <c:v>2.4657561999999995</c:v>
                </c:pt>
                <c:pt idx="198">
                  <c:v>2.4566416000000011</c:v>
                </c:pt>
                <c:pt idx="199">
                  <c:v>2.4476478000000004</c:v>
                </c:pt>
                <c:pt idx="200">
                  <c:v>2.4387809000000011</c:v>
                </c:pt>
                <c:pt idx="201">
                  <c:v>2.4300470000000001</c:v>
                </c:pt>
                <c:pt idx="202">
                  <c:v>2.4214522000000009</c:v>
                </c:pt>
                <c:pt idx="203">
                  <c:v>2.4130022000000011</c:v>
                </c:pt>
                <c:pt idx="204">
                  <c:v>2.4047029000000002</c:v>
                </c:pt>
                <c:pt idx="205">
                  <c:v>2.3965601000000003</c:v>
                </c:pt>
                <c:pt idx="206">
                  <c:v>2.3885791000000012</c:v>
                </c:pt>
                <c:pt idx="207">
                  <c:v>2.3807656999999995</c:v>
                </c:pt>
                <c:pt idx="208">
                  <c:v>2.3731249000000005</c:v>
                </c:pt>
                <c:pt idx="209">
                  <c:v>2.3656623000000003</c:v>
                </c:pt>
                <c:pt idx="210">
                  <c:v>2.3583826999999999</c:v>
                </c:pt>
                <c:pt idx="211">
                  <c:v>2.3512912999999998</c:v>
                </c:pt>
                <c:pt idx="212">
                  <c:v>2.3443929000000008</c:v>
                </c:pt>
                <c:pt idx="213">
                  <c:v>2.3376922000000011</c:v>
                </c:pt>
                <c:pt idx="214">
                  <c:v>2.3311937999999994</c:v>
                </c:pt>
                <c:pt idx="215">
                  <c:v>2.324902100000001</c:v>
                </c:pt>
                <c:pt idx="216">
                  <c:v>2.3188215000000003</c:v>
                </c:pt>
                <c:pt idx="217">
                  <c:v>2.3129562000000004</c:v>
                </c:pt>
                <c:pt idx="218">
                  <c:v>2.3073101000000005</c:v>
                </c:pt>
                <c:pt idx="219">
                  <c:v>2.3018871999999995</c:v>
                </c:pt>
                <c:pt idx="220">
                  <c:v>2.2966911000000003</c:v>
                </c:pt>
                <c:pt idx="221">
                  <c:v>2.2917254000000007</c:v>
                </c:pt>
                <c:pt idx="222">
                  <c:v>2.2869934999999995</c:v>
                </c:pt>
                <c:pt idx="223">
                  <c:v>2.2824986000000003</c:v>
                </c:pt>
                <c:pt idx="224">
                  <c:v>2.2782438999999997</c:v>
                </c:pt>
                <c:pt idx="225">
                  <c:v>2.2742322999999995</c:v>
                </c:pt>
                <c:pt idx="226">
                  <c:v>2.2704664000000001</c:v>
                </c:pt>
                <c:pt idx="227">
                  <c:v>2.2669490000000003</c:v>
                </c:pt>
                <c:pt idx="228">
                  <c:v>2.263682300000001</c:v>
                </c:pt>
                <c:pt idx="229">
                  <c:v>2.2606686000000007</c:v>
                </c:pt>
                <c:pt idx="230">
                  <c:v>2.2579101000000001</c:v>
                </c:pt>
                <c:pt idx="231">
                  <c:v>2.2554084999999997</c:v>
                </c:pt>
                <c:pt idx="232">
                  <c:v>2.2531656000000009</c:v>
                </c:pt>
                <c:pt idx="233">
                  <c:v>2.251183000000001</c:v>
                </c:pt>
                <c:pt idx="234">
                  <c:v>2.2494619</c:v>
                </c:pt>
                <c:pt idx="235">
                  <c:v>2.2480036999999999</c:v>
                </c:pt>
                <c:pt idx="236">
                  <c:v>2.2468091999999995</c:v>
                </c:pt>
                <c:pt idx="237">
                  <c:v>2.2458793000000004</c:v>
                </c:pt>
                <c:pt idx="238">
                  <c:v>2.2452146000000006</c:v>
                </c:pt>
                <c:pt idx="239">
                  <c:v>2.2448156000000008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C1-5E4F-B128-40CEE4AAAC07}"/>
            </c:ext>
          </c:extLst>
        </c:ser>
        <c:ser>
          <c:idx val="3"/>
          <c:order val="3"/>
          <c:tx>
            <c:strRef>
              <c:f>Eky0!$M$1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Eky0!$M$2:$M$241</c:f>
              <c:numCache>
                <c:formatCode>General</c:formatCode>
                <c:ptCount val="240"/>
                <c:pt idx="0">
                  <c:v>-3.7974689999999995</c:v>
                </c:pt>
                <c:pt idx="1">
                  <c:v>-3.7973359999999996</c:v>
                </c:pt>
                <c:pt idx="2">
                  <c:v>-3.7969369999999998</c:v>
                </c:pt>
                <c:pt idx="3">
                  <c:v>-3.7962723</c:v>
                </c:pt>
                <c:pt idx="4">
                  <c:v>-3.7953424000000009</c:v>
                </c:pt>
                <c:pt idx="5">
                  <c:v>-3.7941479000000005</c:v>
                </c:pt>
                <c:pt idx="6">
                  <c:v>-3.792689600000001</c:v>
                </c:pt>
                <c:pt idx="7">
                  <c:v>-3.7909686000000011</c:v>
                </c:pt>
                <c:pt idx="8">
                  <c:v>-3.7889859999999995</c:v>
                </c:pt>
                <c:pt idx="9">
                  <c:v>-3.7867431000000007</c:v>
                </c:pt>
                <c:pt idx="10">
                  <c:v>-3.7842415000000003</c:v>
                </c:pt>
                <c:pt idx="11">
                  <c:v>-3.7814829000000003</c:v>
                </c:pt>
                <c:pt idx="12">
                  <c:v>-3.7784693000000011</c:v>
                </c:pt>
                <c:pt idx="13">
                  <c:v>-3.7752026000000001</c:v>
                </c:pt>
                <c:pt idx="14">
                  <c:v>-3.7716851000000009</c:v>
                </c:pt>
                <c:pt idx="15">
                  <c:v>-3.7679193000000009</c:v>
                </c:pt>
                <c:pt idx="16">
                  <c:v>-3.7639075999999996</c:v>
                </c:pt>
                <c:pt idx="17">
                  <c:v>-3.7596529000000007</c:v>
                </c:pt>
                <c:pt idx="18">
                  <c:v>-3.7551581000000009</c:v>
                </c:pt>
                <c:pt idx="19">
                  <c:v>-3.7504261999999997</c:v>
                </c:pt>
                <c:pt idx="20">
                  <c:v>-3.7454605000000001</c:v>
                </c:pt>
                <c:pt idx="21">
                  <c:v>-3.7402644000000009</c:v>
                </c:pt>
                <c:pt idx="22">
                  <c:v>-3.7348414000000005</c:v>
                </c:pt>
                <c:pt idx="23">
                  <c:v>-3.7291954</c:v>
                </c:pt>
                <c:pt idx="24">
                  <c:v>-3.7233300000000007</c:v>
                </c:pt>
                <c:pt idx="25">
                  <c:v>-3.7172494</c:v>
                </c:pt>
                <c:pt idx="26">
                  <c:v>-3.710957800000001</c:v>
                </c:pt>
                <c:pt idx="27">
                  <c:v>-3.7044594000000011</c:v>
                </c:pt>
                <c:pt idx="28">
                  <c:v>-3.6977586999999996</c:v>
                </c:pt>
                <c:pt idx="29">
                  <c:v>-3.6908601999999995</c:v>
                </c:pt>
                <c:pt idx="30">
                  <c:v>-3.6837688000000011</c:v>
                </c:pt>
                <c:pt idx="31">
                  <c:v>-3.6764893000000001</c:v>
                </c:pt>
                <c:pt idx="32">
                  <c:v>-3.6690266000000005</c:v>
                </c:pt>
                <c:pt idx="33">
                  <c:v>-3.6613859000000009</c:v>
                </c:pt>
                <c:pt idx="34">
                  <c:v>-3.6535723999999998</c:v>
                </c:pt>
                <c:pt idx="35">
                  <c:v>-3.6455915000000001</c:v>
                </c:pt>
                <c:pt idx="36">
                  <c:v>-3.6374486000000008</c:v>
                </c:pt>
                <c:pt idx="37">
                  <c:v>-3.6291494000000011</c:v>
                </c:pt>
                <c:pt idx="38">
                  <c:v>-3.6206993999999995</c:v>
                </c:pt>
                <c:pt idx="39">
                  <c:v>-3.6121045000000009</c:v>
                </c:pt>
                <c:pt idx="40">
                  <c:v>-3.603370700000001</c:v>
                </c:pt>
                <c:pt idx="41">
                  <c:v>-3.5945038</c:v>
                </c:pt>
                <c:pt idx="42">
                  <c:v>-3.5855098999999999</c:v>
                </c:pt>
                <c:pt idx="43">
                  <c:v>-3.5763952999999997</c:v>
                </c:pt>
                <c:pt idx="44">
                  <c:v>-3.5671662000000008</c:v>
                </c:pt>
                <c:pt idx="45">
                  <c:v>-3.5578288000000011</c:v>
                </c:pt>
                <c:pt idx="46">
                  <c:v>-3.5483896000000001</c:v>
                </c:pt>
                <c:pt idx="47">
                  <c:v>-3.538855100000001</c:v>
                </c:pt>
                <c:pt idx="48">
                  <c:v>-3.5292317000000004</c:v>
                </c:pt>
                <c:pt idx="49">
                  <c:v>-3.5195261999999996</c:v>
                </c:pt>
                <c:pt idx="50">
                  <c:v>-3.5097451</c:v>
                </c:pt>
                <c:pt idx="51">
                  <c:v>-3.4998950999999998</c:v>
                </c:pt>
                <c:pt idx="52">
                  <c:v>-3.4899830000000005</c:v>
                </c:pt>
                <c:pt idx="53">
                  <c:v>-3.4800155999999998</c:v>
                </c:pt>
                <c:pt idx="54">
                  <c:v>-3.4699997000000007</c:v>
                </c:pt>
                <c:pt idx="55">
                  <c:v>-3.4599422000000004</c:v>
                </c:pt>
                <c:pt idx="56">
                  <c:v>-3.4498499999999996</c:v>
                </c:pt>
                <c:pt idx="57">
                  <c:v>-3.4397298999999997</c:v>
                </c:pt>
                <c:pt idx="58">
                  <c:v>-3.429589</c:v>
                </c:pt>
                <c:pt idx="59">
                  <c:v>-3.4194341999999995</c:v>
                </c:pt>
                <c:pt idx="60">
                  <c:v>-3.4092724000000008</c:v>
                </c:pt>
                <c:pt idx="61">
                  <c:v>-3.3991106000000002</c:v>
                </c:pt>
                <c:pt idx="62">
                  <c:v>-3.3889557000000003</c:v>
                </c:pt>
                <c:pt idx="63">
                  <c:v>-3.3788148000000007</c:v>
                </c:pt>
                <c:pt idx="64">
                  <c:v>-3.3686948000000001</c:v>
                </c:pt>
                <c:pt idx="65">
                  <c:v>-3.3586026000000011</c:v>
                </c:pt>
                <c:pt idx="66">
                  <c:v>-3.3485451000000008</c:v>
                </c:pt>
                <c:pt idx="67">
                  <c:v>-3.3385292</c:v>
                </c:pt>
                <c:pt idx="68">
                  <c:v>-3.328561800000001</c:v>
                </c:pt>
                <c:pt idx="69">
                  <c:v>-3.3186496999999999</c:v>
                </c:pt>
                <c:pt idx="70">
                  <c:v>-3.3087996999999998</c:v>
                </c:pt>
                <c:pt idx="71">
                  <c:v>-3.2990186000000001</c:v>
                </c:pt>
                <c:pt idx="72">
                  <c:v>-3.2893129999999999</c:v>
                </c:pt>
                <c:pt idx="73">
                  <c:v>-3.2796897000000005</c:v>
                </c:pt>
                <c:pt idx="74">
                  <c:v>-3.2701551999999996</c:v>
                </c:pt>
                <c:pt idx="75">
                  <c:v>-3.2607160000000004</c:v>
                </c:pt>
                <c:pt idx="76">
                  <c:v>-3.2513786000000007</c:v>
                </c:pt>
                <c:pt idx="77">
                  <c:v>-3.2421494000000006</c:v>
                </c:pt>
                <c:pt idx="78">
                  <c:v>-3.2330348000000004</c:v>
                </c:pt>
                <c:pt idx="79">
                  <c:v>-3.2240409999999997</c:v>
                </c:pt>
                <c:pt idx="80">
                  <c:v>-3.2151741000000005</c:v>
                </c:pt>
                <c:pt idx="81">
                  <c:v>-3.2064402000000012</c:v>
                </c:pt>
                <c:pt idx="82">
                  <c:v>-3.1978454000000003</c:v>
                </c:pt>
                <c:pt idx="83">
                  <c:v>-3.1893954000000004</c:v>
                </c:pt>
                <c:pt idx="84">
                  <c:v>-3.1810960999999995</c:v>
                </c:pt>
                <c:pt idx="85">
                  <c:v>-3.1729532999999996</c:v>
                </c:pt>
                <c:pt idx="86">
                  <c:v>-3.1649723000000005</c:v>
                </c:pt>
                <c:pt idx="87">
                  <c:v>-3.1571589000000007</c:v>
                </c:pt>
                <c:pt idx="88">
                  <c:v>-3.149518200000001</c:v>
                </c:pt>
                <c:pt idx="89">
                  <c:v>-3.1420554999999997</c:v>
                </c:pt>
                <c:pt idx="90">
                  <c:v>-3.1347759000000011</c:v>
                </c:pt>
                <c:pt idx="91">
                  <c:v>-3.1276845000000009</c:v>
                </c:pt>
                <c:pt idx="92">
                  <c:v>-3.1207861000000001</c:v>
                </c:pt>
                <c:pt idx="93">
                  <c:v>-3.1140854000000004</c:v>
                </c:pt>
                <c:pt idx="94">
                  <c:v>-3.1075870000000005</c:v>
                </c:pt>
                <c:pt idx="95">
                  <c:v>-3.1012953000000003</c:v>
                </c:pt>
                <c:pt idx="96">
                  <c:v>-3.0952146999999997</c:v>
                </c:pt>
                <c:pt idx="97">
                  <c:v>-3.0893493999999997</c:v>
                </c:pt>
                <c:pt idx="98">
                  <c:v>-3.0837032999999998</c:v>
                </c:pt>
                <c:pt idx="99">
                  <c:v>-3.0782804000000006</c:v>
                </c:pt>
                <c:pt idx="100">
                  <c:v>-3.0730842999999997</c:v>
                </c:pt>
                <c:pt idx="101">
                  <c:v>-3.0681186</c:v>
                </c:pt>
                <c:pt idx="102">
                  <c:v>-3.0633867000000006</c:v>
                </c:pt>
                <c:pt idx="103">
                  <c:v>-3.0588917999999996</c:v>
                </c:pt>
                <c:pt idx="104">
                  <c:v>-3.0546371000000008</c:v>
                </c:pt>
                <c:pt idx="105">
                  <c:v>-3.0506255000000007</c:v>
                </c:pt>
                <c:pt idx="106">
                  <c:v>-3.0468595999999994</c:v>
                </c:pt>
                <c:pt idx="107">
                  <c:v>-3.0433421999999997</c:v>
                </c:pt>
                <c:pt idx="108">
                  <c:v>-3.0400755000000004</c:v>
                </c:pt>
                <c:pt idx="109">
                  <c:v>-3.0370618</c:v>
                </c:pt>
                <c:pt idx="110">
                  <c:v>-3.0343032999999995</c:v>
                </c:pt>
                <c:pt idx="111">
                  <c:v>-3.0318017000000008</c:v>
                </c:pt>
                <c:pt idx="112">
                  <c:v>-3.0295588000000002</c:v>
                </c:pt>
                <c:pt idx="113">
                  <c:v>-3.0275762000000004</c:v>
                </c:pt>
                <c:pt idx="114">
                  <c:v>-3.0258551000000011</c:v>
                </c:pt>
                <c:pt idx="115">
                  <c:v>-3.0243969000000011</c:v>
                </c:pt>
                <c:pt idx="116">
                  <c:v>-3.0232024000000006</c:v>
                </c:pt>
                <c:pt idx="117">
                  <c:v>-3.0222724999999997</c:v>
                </c:pt>
                <c:pt idx="118">
                  <c:v>-3.0216078</c:v>
                </c:pt>
                <c:pt idx="119">
                  <c:v>-3.0212088000000001</c:v>
                </c:pt>
                <c:pt idx="120">
                  <c:v>-3.0210758000000002</c:v>
                </c:pt>
                <c:pt idx="121">
                  <c:v>-3.0212088000000001</c:v>
                </c:pt>
                <c:pt idx="122">
                  <c:v>-3.0216078</c:v>
                </c:pt>
                <c:pt idx="123">
                  <c:v>-3.0222724999999997</c:v>
                </c:pt>
                <c:pt idx="124">
                  <c:v>-3.0232024000000006</c:v>
                </c:pt>
                <c:pt idx="125">
                  <c:v>-3.0243969000000011</c:v>
                </c:pt>
                <c:pt idx="126">
                  <c:v>-3.0258551000000011</c:v>
                </c:pt>
                <c:pt idx="127">
                  <c:v>-3.0275762000000004</c:v>
                </c:pt>
                <c:pt idx="128">
                  <c:v>-3.0295588000000002</c:v>
                </c:pt>
                <c:pt idx="129">
                  <c:v>-3.0318017000000008</c:v>
                </c:pt>
                <c:pt idx="130">
                  <c:v>-3.0343032999999995</c:v>
                </c:pt>
                <c:pt idx="131">
                  <c:v>-3.0370618</c:v>
                </c:pt>
                <c:pt idx="132">
                  <c:v>-3.0400755000000004</c:v>
                </c:pt>
                <c:pt idx="133">
                  <c:v>-3.0433421999999997</c:v>
                </c:pt>
                <c:pt idx="134">
                  <c:v>-3.0468595999999994</c:v>
                </c:pt>
                <c:pt idx="135">
                  <c:v>-3.0506255000000007</c:v>
                </c:pt>
                <c:pt idx="136">
                  <c:v>-3.0546371000000008</c:v>
                </c:pt>
                <c:pt idx="137">
                  <c:v>-3.0588917999999996</c:v>
                </c:pt>
                <c:pt idx="138">
                  <c:v>-3.0633867000000006</c:v>
                </c:pt>
                <c:pt idx="139">
                  <c:v>-3.0681186</c:v>
                </c:pt>
                <c:pt idx="140">
                  <c:v>-3.0730842999999997</c:v>
                </c:pt>
                <c:pt idx="141">
                  <c:v>-3.0782804000000006</c:v>
                </c:pt>
                <c:pt idx="142">
                  <c:v>-3.0837032999999998</c:v>
                </c:pt>
                <c:pt idx="143">
                  <c:v>-3.0893493999999997</c:v>
                </c:pt>
                <c:pt idx="144">
                  <c:v>-3.0952146999999997</c:v>
                </c:pt>
                <c:pt idx="145">
                  <c:v>-3.1012953000000003</c:v>
                </c:pt>
                <c:pt idx="146">
                  <c:v>-3.1075870000000005</c:v>
                </c:pt>
                <c:pt idx="147">
                  <c:v>-3.1140854000000004</c:v>
                </c:pt>
                <c:pt idx="148">
                  <c:v>-3.1207861000000001</c:v>
                </c:pt>
                <c:pt idx="149">
                  <c:v>-3.1276845000000009</c:v>
                </c:pt>
                <c:pt idx="150">
                  <c:v>-3.1347759000000011</c:v>
                </c:pt>
                <c:pt idx="151">
                  <c:v>-3.1420554999999997</c:v>
                </c:pt>
                <c:pt idx="152">
                  <c:v>-3.149518200000001</c:v>
                </c:pt>
                <c:pt idx="153">
                  <c:v>-3.1571589000000007</c:v>
                </c:pt>
                <c:pt idx="154">
                  <c:v>-3.1649723000000005</c:v>
                </c:pt>
                <c:pt idx="155">
                  <c:v>-3.1729532999999996</c:v>
                </c:pt>
                <c:pt idx="156">
                  <c:v>-3.1810960999999995</c:v>
                </c:pt>
                <c:pt idx="157">
                  <c:v>-3.1893954000000004</c:v>
                </c:pt>
                <c:pt idx="158">
                  <c:v>-3.1978454000000003</c:v>
                </c:pt>
                <c:pt idx="159">
                  <c:v>-3.2064402000000012</c:v>
                </c:pt>
                <c:pt idx="160">
                  <c:v>-3.2151741000000005</c:v>
                </c:pt>
                <c:pt idx="161">
                  <c:v>-3.2240409999999997</c:v>
                </c:pt>
                <c:pt idx="162">
                  <c:v>-3.2330348000000004</c:v>
                </c:pt>
                <c:pt idx="163">
                  <c:v>-3.2421494000000006</c:v>
                </c:pt>
                <c:pt idx="164">
                  <c:v>-3.2513786000000007</c:v>
                </c:pt>
                <c:pt idx="165">
                  <c:v>-3.2607160000000004</c:v>
                </c:pt>
                <c:pt idx="166">
                  <c:v>-3.2701551999999996</c:v>
                </c:pt>
                <c:pt idx="167">
                  <c:v>-3.2796897000000005</c:v>
                </c:pt>
                <c:pt idx="168">
                  <c:v>-3.2893129999999999</c:v>
                </c:pt>
                <c:pt idx="169">
                  <c:v>-3.2990186000000001</c:v>
                </c:pt>
                <c:pt idx="170">
                  <c:v>-3.3087996999999998</c:v>
                </c:pt>
                <c:pt idx="171">
                  <c:v>-3.3186496999999999</c:v>
                </c:pt>
                <c:pt idx="172">
                  <c:v>-3.328561800000001</c:v>
                </c:pt>
                <c:pt idx="173">
                  <c:v>-3.3385292</c:v>
                </c:pt>
                <c:pt idx="174">
                  <c:v>-3.3485451000000008</c:v>
                </c:pt>
                <c:pt idx="175">
                  <c:v>-3.3586026000000011</c:v>
                </c:pt>
                <c:pt idx="176">
                  <c:v>-3.3686948000000001</c:v>
                </c:pt>
                <c:pt idx="177">
                  <c:v>-3.3788148000000007</c:v>
                </c:pt>
                <c:pt idx="178">
                  <c:v>-3.3889557000000003</c:v>
                </c:pt>
                <c:pt idx="179">
                  <c:v>-3.3991106000000002</c:v>
                </c:pt>
                <c:pt idx="180">
                  <c:v>-3.4092724000000008</c:v>
                </c:pt>
                <c:pt idx="181">
                  <c:v>-3.4194341999999995</c:v>
                </c:pt>
                <c:pt idx="182">
                  <c:v>-3.429589</c:v>
                </c:pt>
                <c:pt idx="183">
                  <c:v>-3.4397298999999997</c:v>
                </c:pt>
                <c:pt idx="184">
                  <c:v>-3.4498499999999996</c:v>
                </c:pt>
                <c:pt idx="185">
                  <c:v>-3.4599422000000004</c:v>
                </c:pt>
                <c:pt idx="186">
                  <c:v>-3.4699997000000007</c:v>
                </c:pt>
                <c:pt idx="187">
                  <c:v>-3.4800155999999998</c:v>
                </c:pt>
                <c:pt idx="188">
                  <c:v>-3.4899830000000005</c:v>
                </c:pt>
                <c:pt idx="189">
                  <c:v>-3.4998950999999998</c:v>
                </c:pt>
                <c:pt idx="190">
                  <c:v>-3.5097451</c:v>
                </c:pt>
                <c:pt idx="191">
                  <c:v>-3.5195261999999996</c:v>
                </c:pt>
                <c:pt idx="192">
                  <c:v>-3.5292317000000004</c:v>
                </c:pt>
                <c:pt idx="193">
                  <c:v>-3.538855100000001</c:v>
                </c:pt>
                <c:pt idx="194">
                  <c:v>-3.5483896000000001</c:v>
                </c:pt>
                <c:pt idx="195">
                  <c:v>-3.5578288000000011</c:v>
                </c:pt>
                <c:pt idx="196">
                  <c:v>-3.5671662000000008</c:v>
                </c:pt>
                <c:pt idx="197">
                  <c:v>-3.5763952999999997</c:v>
                </c:pt>
                <c:pt idx="198">
                  <c:v>-3.5855098999999999</c:v>
                </c:pt>
                <c:pt idx="199">
                  <c:v>-3.5945038</c:v>
                </c:pt>
                <c:pt idx="200">
                  <c:v>-3.603370700000001</c:v>
                </c:pt>
                <c:pt idx="201">
                  <c:v>-3.6121045000000009</c:v>
                </c:pt>
                <c:pt idx="202">
                  <c:v>-3.6206993999999995</c:v>
                </c:pt>
                <c:pt idx="203">
                  <c:v>-3.6291494000000011</c:v>
                </c:pt>
                <c:pt idx="204">
                  <c:v>-3.6374486000000008</c:v>
                </c:pt>
                <c:pt idx="205">
                  <c:v>-3.6455915000000001</c:v>
                </c:pt>
                <c:pt idx="206">
                  <c:v>-3.6535723999999998</c:v>
                </c:pt>
                <c:pt idx="207">
                  <c:v>-3.6613859000000009</c:v>
                </c:pt>
                <c:pt idx="208">
                  <c:v>-3.6690266000000005</c:v>
                </c:pt>
                <c:pt idx="209">
                  <c:v>-3.6764893000000001</c:v>
                </c:pt>
                <c:pt idx="210">
                  <c:v>-3.6837688000000011</c:v>
                </c:pt>
                <c:pt idx="211">
                  <c:v>-3.6908601999999995</c:v>
                </c:pt>
                <c:pt idx="212">
                  <c:v>-3.6977586999999996</c:v>
                </c:pt>
                <c:pt idx="213">
                  <c:v>-3.7044594000000011</c:v>
                </c:pt>
                <c:pt idx="214">
                  <c:v>-3.710957800000001</c:v>
                </c:pt>
                <c:pt idx="215">
                  <c:v>-3.7172494</c:v>
                </c:pt>
                <c:pt idx="216">
                  <c:v>-3.7233300000000007</c:v>
                </c:pt>
                <c:pt idx="217">
                  <c:v>-3.7291954</c:v>
                </c:pt>
                <c:pt idx="218">
                  <c:v>-3.7348414000000005</c:v>
                </c:pt>
                <c:pt idx="219">
                  <c:v>-3.7402644000000009</c:v>
                </c:pt>
                <c:pt idx="220">
                  <c:v>-3.7454605000000001</c:v>
                </c:pt>
                <c:pt idx="221">
                  <c:v>-3.7504261999999997</c:v>
                </c:pt>
                <c:pt idx="222">
                  <c:v>-3.7551581000000009</c:v>
                </c:pt>
                <c:pt idx="223">
                  <c:v>-3.7596529000000007</c:v>
                </c:pt>
                <c:pt idx="224">
                  <c:v>-3.7639075999999996</c:v>
                </c:pt>
                <c:pt idx="225">
                  <c:v>-3.7679193000000009</c:v>
                </c:pt>
                <c:pt idx="226">
                  <c:v>-3.7716851000000009</c:v>
                </c:pt>
                <c:pt idx="227">
                  <c:v>-3.7752026000000001</c:v>
                </c:pt>
                <c:pt idx="228">
                  <c:v>-3.7784693000000011</c:v>
                </c:pt>
                <c:pt idx="229">
                  <c:v>-3.7814829000000003</c:v>
                </c:pt>
                <c:pt idx="230">
                  <c:v>-3.7842415000000003</c:v>
                </c:pt>
                <c:pt idx="231">
                  <c:v>-3.7867431000000007</c:v>
                </c:pt>
                <c:pt idx="232">
                  <c:v>-3.7889859999999995</c:v>
                </c:pt>
                <c:pt idx="233">
                  <c:v>-3.7909686000000011</c:v>
                </c:pt>
                <c:pt idx="234">
                  <c:v>-3.792689600000001</c:v>
                </c:pt>
                <c:pt idx="235">
                  <c:v>-3.7941479000000005</c:v>
                </c:pt>
                <c:pt idx="236">
                  <c:v>-3.7953424000000009</c:v>
                </c:pt>
                <c:pt idx="237">
                  <c:v>-3.7962723</c:v>
                </c:pt>
                <c:pt idx="238">
                  <c:v>-3.7969369999999998</c:v>
                </c:pt>
                <c:pt idx="239">
                  <c:v>-3.7973359999999996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C1-5E4F-B128-40CEE4AAAC07}"/>
            </c:ext>
          </c:extLst>
        </c:ser>
        <c:ser>
          <c:idx val="4"/>
          <c:order val="4"/>
          <c:tx>
            <c:strRef>
              <c:f>Eky0!$D$1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Eky0!$D$2:$D$241</c:f>
              <c:numCache>
                <c:formatCode>General</c:formatCode>
                <c:ptCount val="240"/>
                <c:pt idx="0">
                  <c:v>-26.510795999999999</c:v>
                </c:pt>
                <c:pt idx="1">
                  <c:v>-26.510752</c:v>
                </c:pt>
                <c:pt idx="2">
                  <c:v>-26.510621</c:v>
                </c:pt>
                <c:pt idx="3">
                  <c:v>-26.510401999999999</c:v>
                </c:pt>
                <c:pt idx="4">
                  <c:v>-26.510096000000001</c:v>
                </c:pt>
                <c:pt idx="5">
                  <c:v>-26.509702000000001</c:v>
                </c:pt>
                <c:pt idx="6">
                  <c:v>-26.509222000000001</c:v>
                </c:pt>
                <c:pt idx="7">
                  <c:v>-26.508655999999998</c:v>
                </c:pt>
                <c:pt idx="8">
                  <c:v>-26.508002999999999</c:v>
                </c:pt>
                <c:pt idx="9">
                  <c:v>-26.507266000000001</c:v>
                </c:pt>
                <c:pt idx="10">
                  <c:v>-26.506443000000001</c:v>
                </c:pt>
                <c:pt idx="11">
                  <c:v>-26.505537</c:v>
                </c:pt>
                <c:pt idx="12">
                  <c:v>-26.504548</c:v>
                </c:pt>
                <c:pt idx="13">
                  <c:v>-26.503477</c:v>
                </c:pt>
                <c:pt idx="14">
                  <c:v>-26.502324000000002</c:v>
                </c:pt>
                <c:pt idx="15">
                  <c:v>-26.501090000000001</c:v>
                </c:pt>
                <c:pt idx="16">
                  <c:v>-26.499777999999999</c:v>
                </c:pt>
                <c:pt idx="17">
                  <c:v>-26.498387000000001</c:v>
                </c:pt>
                <c:pt idx="18">
                  <c:v>-26.496918999999998</c:v>
                </c:pt>
                <c:pt idx="19">
                  <c:v>-26.495374999999999</c:v>
                </c:pt>
                <c:pt idx="20">
                  <c:v>-26.493756999999999</c:v>
                </c:pt>
                <c:pt idx="21">
                  <c:v>-26.492065</c:v>
                </c:pt>
                <c:pt idx="22">
                  <c:v>-26.490302</c:v>
                </c:pt>
                <c:pt idx="23">
                  <c:v>-26.488468999999998</c:v>
                </c:pt>
                <c:pt idx="24">
                  <c:v>-26.486567000000001</c:v>
                </c:pt>
                <c:pt idx="25">
                  <c:v>-26.484597999999998</c:v>
                </c:pt>
                <c:pt idx="26">
                  <c:v>-26.482562999999999</c:v>
                </c:pt>
                <c:pt idx="27">
                  <c:v>-26.480464999999999</c:v>
                </c:pt>
                <c:pt idx="28">
                  <c:v>-26.478304999999999</c:v>
                </c:pt>
                <c:pt idx="29">
                  <c:v>-26.476084</c:v>
                </c:pt>
                <c:pt idx="30">
                  <c:v>-26.473804999999999</c:v>
                </c:pt>
                <c:pt idx="31">
                  <c:v>-26.471468999999999</c:v>
                </c:pt>
                <c:pt idx="32">
                  <c:v>-26.469079000000001</c:v>
                </c:pt>
                <c:pt idx="33">
                  <c:v>-26.466636000000001</c:v>
                </c:pt>
                <c:pt idx="34">
                  <c:v>-26.464141999999999</c:v>
                </c:pt>
                <c:pt idx="35">
                  <c:v>-26.461599</c:v>
                </c:pt>
                <c:pt idx="36">
                  <c:v>-26.459009999999999</c:v>
                </c:pt>
                <c:pt idx="37">
                  <c:v>-26.456375999999999</c:v>
                </c:pt>
                <c:pt idx="38">
                  <c:v>-26.453699</c:v>
                </c:pt>
                <c:pt idx="39">
                  <c:v>-26.450982</c:v>
                </c:pt>
                <c:pt idx="40">
                  <c:v>-26.448226999999999</c:v>
                </c:pt>
                <c:pt idx="41">
                  <c:v>-26.445435</c:v>
                </c:pt>
                <c:pt idx="42">
                  <c:v>-26.442609999999998</c:v>
                </c:pt>
                <c:pt idx="43">
                  <c:v>-26.439753</c:v>
                </c:pt>
                <c:pt idx="44">
                  <c:v>-26.436865999999998</c:v>
                </c:pt>
                <c:pt idx="45">
                  <c:v>-26.433951</c:v>
                </c:pt>
                <c:pt idx="46">
                  <c:v>-26.431011000000002</c:v>
                </c:pt>
                <c:pt idx="47">
                  <c:v>-26.428049000000001</c:v>
                </c:pt>
                <c:pt idx="48">
                  <c:v>-26.425065</c:v>
                </c:pt>
                <c:pt idx="49">
                  <c:v>-26.422063999999999</c:v>
                </c:pt>
                <c:pt idx="50">
                  <c:v>-26.419045000000001</c:v>
                </c:pt>
                <c:pt idx="51">
                  <c:v>-26.416013</c:v>
                </c:pt>
                <c:pt idx="52">
                  <c:v>-26.412969</c:v>
                </c:pt>
                <c:pt idx="53">
                  <c:v>-26.409915000000002</c:v>
                </c:pt>
                <c:pt idx="54">
                  <c:v>-26.406853999999999</c:v>
                </c:pt>
                <c:pt idx="55">
                  <c:v>-26.403787999999999</c:v>
                </c:pt>
                <c:pt idx="56">
                  <c:v>-26.400718000000001</c:v>
                </c:pt>
                <c:pt idx="57">
                  <c:v>-26.397648</c:v>
                </c:pt>
                <c:pt idx="58">
                  <c:v>-26.394579</c:v>
                </c:pt>
                <c:pt idx="59">
                  <c:v>-26.391513</c:v>
                </c:pt>
                <c:pt idx="60">
                  <c:v>-26.388452999999998</c:v>
                </c:pt>
                <c:pt idx="61">
                  <c:v>-26.385401000000002</c:v>
                </c:pt>
                <c:pt idx="62">
                  <c:v>-26.382358</c:v>
                </c:pt>
                <c:pt idx="63">
                  <c:v>-26.379327</c:v>
                </c:pt>
                <c:pt idx="64">
                  <c:v>-26.37631</c:v>
                </c:pt>
                <c:pt idx="65">
                  <c:v>-26.373308999999999</c:v>
                </c:pt>
                <c:pt idx="66">
                  <c:v>-26.370325999999999</c:v>
                </c:pt>
                <c:pt idx="67">
                  <c:v>-26.367362</c:v>
                </c:pt>
                <c:pt idx="68">
                  <c:v>-26.364419999999999</c:v>
                </c:pt>
                <c:pt idx="69">
                  <c:v>-26.361502000000002</c:v>
                </c:pt>
                <c:pt idx="70">
                  <c:v>-26.358609000000001</c:v>
                </c:pt>
                <c:pt idx="71">
                  <c:v>-26.355744000000001</c:v>
                </c:pt>
                <c:pt idx="72">
                  <c:v>-26.352907999999999</c:v>
                </c:pt>
                <c:pt idx="73">
                  <c:v>-26.350103000000001</c:v>
                </c:pt>
                <c:pt idx="74">
                  <c:v>-26.347329999999999</c:v>
                </c:pt>
                <c:pt idx="75">
                  <c:v>-26.344591999999999</c:v>
                </c:pt>
                <c:pt idx="76">
                  <c:v>-26.341889999999999</c:v>
                </c:pt>
                <c:pt idx="77">
                  <c:v>-26.339224999999999</c:v>
                </c:pt>
                <c:pt idx="78">
                  <c:v>-26.336600000000001</c:v>
                </c:pt>
                <c:pt idx="79">
                  <c:v>-26.334015999999998</c:v>
                </c:pt>
                <c:pt idx="80">
                  <c:v>-26.331474</c:v>
                </c:pt>
                <c:pt idx="81">
                  <c:v>-26.328976000000001</c:v>
                </c:pt>
                <c:pt idx="82">
                  <c:v>-26.326523000000002</c:v>
                </c:pt>
                <c:pt idx="83">
                  <c:v>-26.324117000000001</c:v>
                </c:pt>
                <c:pt idx="84">
                  <c:v>-26.321757999999999</c:v>
                </c:pt>
                <c:pt idx="85">
                  <c:v>-26.31945</c:v>
                </c:pt>
                <c:pt idx="86">
                  <c:v>-26.317191999999999</c:v>
                </c:pt>
                <c:pt idx="87">
                  <c:v>-26.314986000000001</c:v>
                </c:pt>
                <c:pt idx="88">
                  <c:v>-26.312833000000001</c:v>
                </c:pt>
                <c:pt idx="89">
                  <c:v>-26.310734</c:v>
                </c:pt>
                <c:pt idx="90">
                  <c:v>-26.308691</c:v>
                </c:pt>
                <c:pt idx="91">
                  <c:v>-26.306705000000001</c:v>
                </c:pt>
                <c:pt idx="92">
                  <c:v>-26.304776</c:v>
                </c:pt>
                <c:pt idx="93">
                  <c:v>-26.302904999999999</c:v>
                </c:pt>
                <c:pt idx="94">
                  <c:v>-26.301095</c:v>
                </c:pt>
                <c:pt idx="95">
                  <c:v>-26.299344999999999</c:v>
                </c:pt>
                <c:pt idx="96">
                  <c:v>-26.297656</c:v>
                </c:pt>
                <c:pt idx="97">
                  <c:v>-26.296029999999998</c:v>
                </c:pt>
                <c:pt idx="98">
                  <c:v>-26.294467000000001</c:v>
                </c:pt>
                <c:pt idx="99">
                  <c:v>-26.292968999999999</c:v>
                </c:pt>
                <c:pt idx="100">
                  <c:v>-26.291533999999999</c:v>
                </c:pt>
                <c:pt idx="101">
                  <c:v>-26.290165999999999</c:v>
                </c:pt>
                <c:pt idx="102">
                  <c:v>-26.288862999999999</c:v>
                </c:pt>
                <c:pt idx="103">
                  <c:v>-26.287627000000001</c:v>
                </c:pt>
                <c:pt idx="104">
                  <c:v>-26.286459000000001</c:v>
                </c:pt>
                <c:pt idx="105">
                  <c:v>-26.285359</c:v>
                </c:pt>
                <c:pt idx="106">
                  <c:v>-26.284327000000001</c:v>
                </c:pt>
                <c:pt idx="107">
                  <c:v>-26.283363999999999</c:v>
                </c:pt>
                <c:pt idx="108">
                  <c:v>-26.28247</c:v>
                </c:pt>
                <c:pt idx="109">
                  <c:v>-26.281647</c:v>
                </c:pt>
                <c:pt idx="110">
                  <c:v>-26.280894</c:v>
                </c:pt>
                <c:pt idx="111">
                  <c:v>-26.280211000000001</c:v>
                </c:pt>
                <c:pt idx="112">
                  <c:v>-26.279599999999999</c:v>
                </c:pt>
                <c:pt idx="113">
                  <c:v>-26.279059</c:v>
                </c:pt>
                <c:pt idx="114">
                  <c:v>-26.278590999999999</c:v>
                </c:pt>
                <c:pt idx="115">
                  <c:v>-26.278193999999999</c:v>
                </c:pt>
                <c:pt idx="116">
                  <c:v>-26.277868000000002</c:v>
                </c:pt>
                <c:pt idx="117">
                  <c:v>-26.277615000000001</c:v>
                </c:pt>
                <c:pt idx="118">
                  <c:v>-26.277435000000001</c:v>
                </c:pt>
                <c:pt idx="119">
                  <c:v>-26.277325999999999</c:v>
                </c:pt>
                <c:pt idx="120">
                  <c:v>-26.277290000000001</c:v>
                </c:pt>
                <c:pt idx="121">
                  <c:v>-26.277325999999999</c:v>
                </c:pt>
                <c:pt idx="122">
                  <c:v>-26.277435000000001</c:v>
                </c:pt>
                <c:pt idx="123">
                  <c:v>-26.277615000000001</c:v>
                </c:pt>
                <c:pt idx="124">
                  <c:v>-26.277868000000002</c:v>
                </c:pt>
                <c:pt idx="125">
                  <c:v>-26.278193999999999</c:v>
                </c:pt>
                <c:pt idx="126">
                  <c:v>-26.278590999999999</c:v>
                </c:pt>
                <c:pt idx="127">
                  <c:v>-26.279059</c:v>
                </c:pt>
                <c:pt idx="128">
                  <c:v>-26.279599999999999</c:v>
                </c:pt>
                <c:pt idx="129">
                  <c:v>-26.280211000000001</c:v>
                </c:pt>
                <c:pt idx="130">
                  <c:v>-26.280894</c:v>
                </c:pt>
                <c:pt idx="131">
                  <c:v>-26.281647</c:v>
                </c:pt>
                <c:pt idx="132">
                  <c:v>-26.28247</c:v>
                </c:pt>
                <c:pt idx="133">
                  <c:v>-26.283363999999999</c:v>
                </c:pt>
                <c:pt idx="134">
                  <c:v>-26.284327000000001</c:v>
                </c:pt>
                <c:pt idx="135">
                  <c:v>-26.285359</c:v>
                </c:pt>
                <c:pt idx="136">
                  <c:v>-26.286459000000001</c:v>
                </c:pt>
                <c:pt idx="137">
                  <c:v>-26.287627000000001</c:v>
                </c:pt>
                <c:pt idx="138">
                  <c:v>-26.288862999999999</c:v>
                </c:pt>
                <c:pt idx="139">
                  <c:v>-26.290165999999999</c:v>
                </c:pt>
                <c:pt idx="140">
                  <c:v>-26.291533999999999</c:v>
                </c:pt>
                <c:pt idx="141">
                  <c:v>-26.292968999999999</c:v>
                </c:pt>
                <c:pt idx="142">
                  <c:v>-26.294467000000001</c:v>
                </c:pt>
                <c:pt idx="143">
                  <c:v>-26.296029999999998</c:v>
                </c:pt>
                <c:pt idx="144">
                  <c:v>-26.297656</c:v>
                </c:pt>
                <c:pt idx="145">
                  <c:v>-26.299344999999999</c:v>
                </c:pt>
                <c:pt idx="146">
                  <c:v>-26.301095</c:v>
                </c:pt>
                <c:pt idx="147">
                  <c:v>-26.302904999999999</c:v>
                </c:pt>
                <c:pt idx="148">
                  <c:v>-26.304776</c:v>
                </c:pt>
                <c:pt idx="149">
                  <c:v>-26.306705000000001</c:v>
                </c:pt>
                <c:pt idx="150">
                  <c:v>-26.308691</c:v>
                </c:pt>
                <c:pt idx="151">
                  <c:v>-26.310734</c:v>
                </c:pt>
                <c:pt idx="152">
                  <c:v>-26.312833000000001</c:v>
                </c:pt>
                <c:pt idx="153">
                  <c:v>-26.314986000000001</c:v>
                </c:pt>
                <c:pt idx="154">
                  <c:v>-26.317191999999999</c:v>
                </c:pt>
                <c:pt idx="155">
                  <c:v>-26.31945</c:v>
                </c:pt>
                <c:pt idx="156">
                  <c:v>-26.321757999999999</c:v>
                </c:pt>
                <c:pt idx="157">
                  <c:v>-26.324117000000001</c:v>
                </c:pt>
                <c:pt idx="158">
                  <c:v>-26.326523000000002</c:v>
                </c:pt>
                <c:pt idx="159">
                  <c:v>-26.328976000000001</c:v>
                </c:pt>
                <c:pt idx="160">
                  <c:v>-26.331474</c:v>
                </c:pt>
                <c:pt idx="161">
                  <c:v>-26.334015999999998</c:v>
                </c:pt>
                <c:pt idx="162">
                  <c:v>-26.336600000000001</c:v>
                </c:pt>
                <c:pt idx="163">
                  <c:v>-26.339224999999999</c:v>
                </c:pt>
                <c:pt idx="164">
                  <c:v>-26.341889999999999</c:v>
                </c:pt>
                <c:pt idx="165">
                  <c:v>-26.344591999999999</c:v>
                </c:pt>
                <c:pt idx="166">
                  <c:v>-26.347329999999999</c:v>
                </c:pt>
                <c:pt idx="167">
                  <c:v>-26.350103000000001</c:v>
                </c:pt>
                <c:pt idx="168">
                  <c:v>-26.352907999999999</c:v>
                </c:pt>
                <c:pt idx="169">
                  <c:v>-26.355744000000001</c:v>
                </c:pt>
                <c:pt idx="170">
                  <c:v>-26.358609000000001</c:v>
                </c:pt>
                <c:pt idx="171">
                  <c:v>-26.361502000000002</c:v>
                </c:pt>
                <c:pt idx="172">
                  <c:v>-26.364419999999999</c:v>
                </c:pt>
                <c:pt idx="173">
                  <c:v>-26.367362</c:v>
                </c:pt>
                <c:pt idx="174">
                  <c:v>-26.370325999999999</c:v>
                </c:pt>
                <c:pt idx="175">
                  <c:v>-26.373308999999999</c:v>
                </c:pt>
                <c:pt idx="176">
                  <c:v>-26.37631</c:v>
                </c:pt>
                <c:pt idx="177">
                  <c:v>-26.379327</c:v>
                </c:pt>
                <c:pt idx="178">
                  <c:v>-26.382358</c:v>
                </c:pt>
                <c:pt idx="179">
                  <c:v>-26.385401000000002</c:v>
                </c:pt>
                <c:pt idx="180">
                  <c:v>-26.388452999999998</c:v>
                </c:pt>
                <c:pt idx="181">
                  <c:v>-26.391513</c:v>
                </c:pt>
                <c:pt idx="182">
                  <c:v>-26.394579</c:v>
                </c:pt>
                <c:pt idx="183">
                  <c:v>-26.397648</c:v>
                </c:pt>
                <c:pt idx="184">
                  <c:v>-26.400718000000001</c:v>
                </c:pt>
                <c:pt idx="185">
                  <c:v>-26.403787999999999</c:v>
                </c:pt>
                <c:pt idx="186">
                  <c:v>-26.406853999999999</c:v>
                </c:pt>
                <c:pt idx="187">
                  <c:v>-26.409915000000002</c:v>
                </c:pt>
                <c:pt idx="188">
                  <c:v>-26.412969</c:v>
                </c:pt>
                <c:pt idx="189">
                  <c:v>-26.416013</c:v>
                </c:pt>
                <c:pt idx="190">
                  <c:v>-26.419045000000001</c:v>
                </c:pt>
                <c:pt idx="191">
                  <c:v>-26.422063999999999</c:v>
                </c:pt>
                <c:pt idx="192">
                  <c:v>-26.425065</c:v>
                </c:pt>
                <c:pt idx="193">
                  <c:v>-26.428049000000001</c:v>
                </c:pt>
                <c:pt idx="194">
                  <c:v>-26.431011000000002</c:v>
                </c:pt>
                <c:pt idx="195">
                  <c:v>-26.433951</c:v>
                </c:pt>
                <c:pt idx="196">
                  <c:v>-26.436865999999998</c:v>
                </c:pt>
                <c:pt idx="197">
                  <c:v>-26.439753</c:v>
                </c:pt>
                <c:pt idx="198">
                  <c:v>-26.442609999999998</c:v>
                </c:pt>
                <c:pt idx="199">
                  <c:v>-26.445435</c:v>
                </c:pt>
                <c:pt idx="200">
                  <c:v>-26.448226999999999</c:v>
                </c:pt>
                <c:pt idx="201">
                  <c:v>-26.450982</c:v>
                </c:pt>
                <c:pt idx="202">
                  <c:v>-26.453699</c:v>
                </c:pt>
                <c:pt idx="203">
                  <c:v>-26.456375999999999</c:v>
                </c:pt>
                <c:pt idx="204">
                  <c:v>-26.459009999999999</c:v>
                </c:pt>
                <c:pt idx="205">
                  <c:v>-26.461599</c:v>
                </c:pt>
                <c:pt idx="206">
                  <c:v>-26.464141999999999</c:v>
                </c:pt>
                <c:pt idx="207">
                  <c:v>-26.466636000000001</c:v>
                </c:pt>
                <c:pt idx="208">
                  <c:v>-26.469079000000001</c:v>
                </c:pt>
                <c:pt idx="209">
                  <c:v>-26.471468999999999</c:v>
                </c:pt>
                <c:pt idx="210">
                  <c:v>-26.473804999999999</c:v>
                </c:pt>
                <c:pt idx="211">
                  <c:v>-26.476084</c:v>
                </c:pt>
                <c:pt idx="212">
                  <c:v>-26.478304999999999</c:v>
                </c:pt>
                <c:pt idx="213">
                  <c:v>-26.480464999999999</c:v>
                </c:pt>
                <c:pt idx="214">
                  <c:v>-26.482562999999999</c:v>
                </c:pt>
                <c:pt idx="215">
                  <c:v>-26.484597999999998</c:v>
                </c:pt>
                <c:pt idx="216">
                  <c:v>-26.486567000000001</c:v>
                </c:pt>
                <c:pt idx="217">
                  <c:v>-26.488468999999998</c:v>
                </c:pt>
                <c:pt idx="218">
                  <c:v>-26.490302</c:v>
                </c:pt>
                <c:pt idx="219">
                  <c:v>-26.492065</c:v>
                </c:pt>
                <c:pt idx="220">
                  <c:v>-26.493756999999999</c:v>
                </c:pt>
                <c:pt idx="221">
                  <c:v>-26.495374999999999</c:v>
                </c:pt>
                <c:pt idx="222">
                  <c:v>-26.496918999999998</c:v>
                </c:pt>
                <c:pt idx="223">
                  <c:v>-26.498387000000001</c:v>
                </c:pt>
                <c:pt idx="224">
                  <c:v>-26.499777999999999</c:v>
                </c:pt>
                <c:pt idx="225">
                  <c:v>-26.501090000000001</c:v>
                </c:pt>
                <c:pt idx="226">
                  <c:v>-26.502324000000002</c:v>
                </c:pt>
                <c:pt idx="227">
                  <c:v>-26.503477</c:v>
                </c:pt>
                <c:pt idx="228">
                  <c:v>-26.504548</c:v>
                </c:pt>
                <c:pt idx="229">
                  <c:v>-26.505537</c:v>
                </c:pt>
                <c:pt idx="230">
                  <c:v>-26.506443000000001</c:v>
                </c:pt>
                <c:pt idx="231">
                  <c:v>-26.507266000000001</c:v>
                </c:pt>
                <c:pt idx="232">
                  <c:v>-26.508002999999999</c:v>
                </c:pt>
                <c:pt idx="233">
                  <c:v>-26.508655999999998</c:v>
                </c:pt>
                <c:pt idx="234">
                  <c:v>-26.509222000000001</c:v>
                </c:pt>
                <c:pt idx="235">
                  <c:v>-26.509702000000001</c:v>
                </c:pt>
                <c:pt idx="236">
                  <c:v>-26.510096000000001</c:v>
                </c:pt>
                <c:pt idx="237">
                  <c:v>-26.510401999999999</c:v>
                </c:pt>
                <c:pt idx="238">
                  <c:v>-26.510621</c:v>
                </c:pt>
                <c:pt idx="239">
                  <c:v>-26.510752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C1-5E4F-B128-40CEE4AAAC07}"/>
            </c:ext>
          </c:extLst>
        </c:ser>
        <c:ser>
          <c:idx val="5"/>
          <c:order val="5"/>
          <c:tx>
            <c:strRef>
              <c:f>Eky0!$E$1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Eky0!$E$2:$E$241</c:f>
              <c:numCache>
                <c:formatCode>General</c:formatCode>
                <c:ptCount val="240"/>
                <c:pt idx="0">
                  <c:v>26.088505000000001</c:v>
                </c:pt>
                <c:pt idx="1">
                  <c:v>26.088533999999999</c:v>
                </c:pt>
                <c:pt idx="2">
                  <c:v>26.088619000000001</c:v>
                </c:pt>
                <c:pt idx="3">
                  <c:v>26.088761999999999</c:v>
                </c:pt>
                <c:pt idx="4">
                  <c:v>26.088961000000001</c:v>
                </c:pt>
                <c:pt idx="5">
                  <c:v>26.089217000000001</c:v>
                </c:pt>
                <c:pt idx="6">
                  <c:v>26.08953</c:v>
                </c:pt>
                <c:pt idx="7">
                  <c:v>26.0899</c:v>
                </c:pt>
                <c:pt idx="8">
                  <c:v>26.090326000000001</c:v>
                </c:pt>
                <c:pt idx="9">
                  <c:v>26.090807999999999</c:v>
                </c:pt>
                <c:pt idx="10">
                  <c:v>26.091346999999999</c:v>
                </c:pt>
                <c:pt idx="11">
                  <c:v>26.091940999999998</c:v>
                </c:pt>
                <c:pt idx="12">
                  <c:v>26.092590999999999</c:v>
                </c:pt>
                <c:pt idx="13">
                  <c:v>26.093295999999999</c:v>
                </c:pt>
                <c:pt idx="14">
                  <c:v>26.094056999999999</c:v>
                </c:pt>
                <c:pt idx="15">
                  <c:v>26.094871999999999</c:v>
                </c:pt>
                <c:pt idx="16">
                  <c:v>26.095741</c:v>
                </c:pt>
                <c:pt idx="17">
                  <c:v>26.096664000000001</c:v>
                </c:pt>
                <c:pt idx="18">
                  <c:v>26.097640999999999</c:v>
                </c:pt>
                <c:pt idx="19">
                  <c:v>26.098671</c:v>
                </c:pt>
                <c:pt idx="20">
                  <c:v>26.099754000000001</c:v>
                </c:pt>
                <c:pt idx="21">
                  <c:v>26.100888999999999</c:v>
                </c:pt>
                <c:pt idx="22">
                  <c:v>26.102074999999999</c:v>
                </c:pt>
                <c:pt idx="23">
                  <c:v>26.103313</c:v>
                </c:pt>
                <c:pt idx="24">
                  <c:v>26.104600999999999</c:v>
                </c:pt>
                <c:pt idx="25">
                  <c:v>26.105938999999999</c:v>
                </c:pt>
                <c:pt idx="26">
                  <c:v>26.107327000000002</c:v>
                </c:pt>
                <c:pt idx="27">
                  <c:v>26.108763</c:v>
                </c:pt>
                <c:pt idx="28">
                  <c:v>26.110247000000001</c:v>
                </c:pt>
                <c:pt idx="29">
                  <c:v>26.111778999999999</c:v>
                </c:pt>
                <c:pt idx="30">
                  <c:v>26.113357000000001</c:v>
                </c:pt>
                <c:pt idx="31">
                  <c:v>26.114981</c:v>
                </c:pt>
                <c:pt idx="32">
                  <c:v>26.116648999999999</c:v>
                </c:pt>
                <c:pt idx="33">
                  <c:v>26.118362000000001</c:v>
                </c:pt>
                <c:pt idx="34">
                  <c:v>26.120118000000002</c:v>
                </c:pt>
                <c:pt idx="35">
                  <c:v>26.121915999999999</c:v>
                </c:pt>
                <c:pt idx="36">
                  <c:v>26.123756</c:v>
                </c:pt>
                <c:pt idx="37">
                  <c:v>26.125636</c:v>
                </c:pt>
                <c:pt idx="38">
                  <c:v>26.127555999999998</c:v>
                </c:pt>
                <c:pt idx="39">
                  <c:v>26.129514</c:v>
                </c:pt>
                <c:pt idx="40">
                  <c:v>26.131509000000001</c:v>
                </c:pt>
                <c:pt idx="41">
                  <c:v>26.13354</c:v>
                </c:pt>
                <c:pt idx="42">
                  <c:v>26.135605999999999</c:v>
                </c:pt>
                <c:pt idx="43">
                  <c:v>26.137706000000001</c:v>
                </c:pt>
                <c:pt idx="44">
                  <c:v>26.139838999999998</c:v>
                </c:pt>
                <c:pt idx="45">
                  <c:v>26.142004</c:v>
                </c:pt>
                <c:pt idx="46">
                  <c:v>26.144197999999999</c:v>
                </c:pt>
                <c:pt idx="47">
                  <c:v>26.146421</c:v>
                </c:pt>
                <c:pt idx="48">
                  <c:v>26.148672000000001</c:v>
                </c:pt>
                <c:pt idx="49">
                  <c:v>26.150949000000001</c:v>
                </c:pt>
                <c:pt idx="50">
                  <c:v>26.153251000000001</c:v>
                </c:pt>
                <c:pt idx="51">
                  <c:v>26.155576</c:v>
                </c:pt>
                <c:pt idx="52">
                  <c:v>26.157924000000001</c:v>
                </c:pt>
                <c:pt idx="53">
                  <c:v>26.160291000000001</c:v>
                </c:pt>
                <c:pt idx="54">
                  <c:v>26.162678</c:v>
                </c:pt>
                <c:pt idx="55">
                  <c:v>26.165082000000002</c:v>
                </c:pt>
                <c:pt idx="56">
                  <c:v>26.167501999999999</c:v>
                </c:pt>
                <c:pt idx="57">
                  <c:v>26.169936</c:v>
                </c:pt>
                <c:pt idx="58">
                  <c:v>26.172381999999999</c:v>
                </c:pt>
                <c:pt idx="59">
                  <c:v>26.17484</c:v>
                </c:pt>
                <c:pt idx="60">
                  <c:v>26.177306999999999</c:v>
                </c:pt>
                <c:pt idx="61">
                  <c:v>26.179781999999999</c:v>
                </c:pt>
                <c:pt idx="62">
                  <c:v>26.182262999999999</c:v>
                </c:pt>
                <c:pt idx="63">
                  <c:v>26.184747999999999</c:v>
                </c:pt>
                <c:pt idx="64">
                  <c:v>26.187235000000001</c:v>
                </c:pt>
                <c:pt idx="65">
                  <c:v>26.189723000000001</c:v>
                </c:pt>
                <c:pt idx="66">
                  <c:v>26.192209999999999</c:v>
                </c:pt>
                <c:pt idx="67">
                  <c:v>26.194694999999999</c:v>
                </c:pt>
                <c:pt idx="68">
                  <c:v>26.197174</c:v>
                </c:pt>
                <c:pt idx="69">
                  <c:v>26.199646999999999</c:v>
                </c:pt>
                <c:pt idx="70">
                  <c:v>26.202112</c:v>
                </c:pt>
                <c:pt idx="71">
                  <c:v>26.204567000000001</c:v>
                </c:pt>
                <c:pt idx="72">
                  <c:v>26.20701</c:v>
                </c:pt>
                <c:pt idx="73">
                  <c:v>26.209439</c:v>
                </c:pt>
                <c:pt idx="74">
                  <c:v>26.211852</c:v>
                </c:pt>
                <c:pt idx="75">
                  <c:v>26.214248000000001</c:v>
                </c:pt>
                <c:pt idx="76">
                  <c:v>26.216625000000001</c:v>
                </c:pt>
                <c:pt idx="77">
                  <c:v>26.218979999999998</c:v>
                </c:pt>
                <c:pt idx="78">
                  <c:v>26.221312999999999</c:v>
                </c:pt>
                <c:pt idx="79">
                  <c:v>26.22362</c:v>
                </c:pt>
                <c:pt idx="80">
                  <c:v>26.225901</c:v>
                </c:pt>
                <c:pt idx="81">
                  <c:v>26.228152999999999</c:v>
                </c:pt>
                <c:pt idx="82">
                  <c:v>26.230374999999999</c:v>
                </c:pt>
                <c:pt idx="83">
                  <c:v>26.232565000000001</c:v>
                </c:pt>
                <c:pt idx="84">
                  <c:v>26.234721</c:v>
                </c:pt>
                <c:pt idx="85">
                  <c:v>26.236840999999998</c:v>
                </c:pt>
                <c:pt idx="86">
                  <c:v>26.238924000000001</c:v>
                </c:pt>
                <c:pt idx="87">
                  <c:v>26.240967999999999</c:v>
                </c:pt>
                <c:pt idx="88">
                  <c:v>26.242971000000001</c:v>
                </c:pt>
                <c:pt idx="89">
                  <c:v>26.244931999999999</c:v>
                </c:pt>
                <c:pt idx="90">
                  <c:v>26.246848</c:v>
                </c:pt>
                <c:pt idx="91">
                  <c:v>26.248719000000001</c:v>
                </c:pt>
                <c:pt idx="92">
                  <c:v>26.250541999999999</c:v>
                </c:pt>
                <c:pt idx="93">
                  <c:v>26.252316</c:v>
                </c:pt>
                <c:pt idx="94">
                  <c:v>26.25404</c:v>
                </c:pt>
                <c:pt idx="95">
                  <c:v>26.255711999999999</c:v>
                </c:pt>
                <c:pt idx="96">
                  <c:v>26.257331000000001</c:v>
                </c:pt>
                <c:pt idx="97">
                  <c:v>26.258894999999999</c:v>
                </c:pt>
                <c:pt idx="98">
                  <c:v>26.260403</c:v>
                </c:pt>
                <c:pt idx="99">
                  <c:v>26.261854</c:v>
                </c:pt>
                <c:pt idx="100">
                  <c:v>26.263245999999999</c:v>
                </c:pt>
                <c:pt idx="101">
                  <c:v>26.264578</c:v>
                </c:pt>
                <c:pt idx="102">
                  <c:v>26.26585</c:v>
                </c:pt>
                <c:pt idx="103">
                  <c:v>26.267059</c:v>
                </c:pt>
                <c:pt idx="104">
                  <c:v>26.268204000000001</c:v>
                </c:pt>
                <c:pt idx="105">
                  <c:v>26.269286000000001</c:v>
                </c:pt>
                <c:pt idx="106">
                  <c:v>26.270302000000001</c:v>
                </c:pt>
                <c:pt idx="107">
                  <c:v>26.271253000000002</c:v>
                </c:pt>
                <c:pt idx="108">
                  <c:v>26.272136</c:v>
                </c:pt>
                <c:pt idx="109">
                  <c:v>26.272952</c:v>
                </c:pt>
                <c:pt idx="110">
                  <c:v>26.273699000000001</c:v>
                </c:pt>
                <c:pt idx="111">
                  <c:v>26.274377000000001</c:v>
                </c:pt>
                <c:pt idx="112">
                  <c:v>26.274985999999998</c:v>
                </c:pt>
                <c:pt idx="113">
                  <c:v>26.275524000000001</c:v>
                </c:pt>
                <c:pt idx="114">
                  <c:v>26.275991000000001</c:v>
                </c:pt>
                <c:pt idx="115">
                  <c:v>26.276387</c:v>
                </c:pt>
                <c:pt idx="116">
                  <c:v>26.276712</c:v>
                </c:pt>
                <c:pt idx="117">
                  <c:v>26.276965000000001</c:v>
                </c:pt>
                <c:pt idx="118">
                  <c:v>26.277145000000001</c:v>
                </c:pt>
                <c:pt idx="119">
                  <c:v>26.277253999999999</c:v>
                </c:pt>
                <c:pt idx="120">
                  <c:v>26.277290000000001</c:v>
                </c:pt>
                <c:pt idx="121">
                  <c:v>26.277253999999999</c:v>
                </c:pt>
                <c:pt idx="122">
                  <c:v>26.277145000000001</c:v>
                </c:pt>
                <c:pt idx="123">
                  <c:v>26.276965000000001</c:v>
                </c:pt>
                <c:pt idx="124">
                  <c:v>26.276712</c:v>
                </c:pt>
                <c:pt idx="125">
                  <c:v>26.276387</c:v>
                </c:pt>
                <c:pt idx="126">
                  <c:v>26.275991000000001</c:v>
                </c:pt>
                <c:pt idx="127">
                  <c:v>26.275524000000001</c:v>
                </c:pt>
                <c:pt idx="128">
                  <c:v>26.274985999999998</c:v>
                </c:pt>
                <c:pt idx="129">
                  <c:v>26.274377000000001</c:v>
                </c:pt>
                <c:pt idx="130">
                  <c:v>26.273699000000001</c:v>
                </c:pt>
                <c:pt idx="131">
                  <c:v>26.272952</c:v>
                </c:pt>
                <c:pt idx="132">
                  <c:v>26.272136</c:v>
                </c:pt>
                <c:pt idx="133">
                  <c:v>26.271253000000002</c:v>
                </c:pt>
                <c:pt idx="134">
                  <c:v>26.270302000000001</c:v>
                </c:pt>
                <c:pt idx="135">
                  <c:v>26.269286000000001</c:v>
                </c:pt>
                <c:pt idx="136">
                  <c:v>26.268204000000001</c:v>
                </c:pt>
                <c:pt idx="137">
                  <c:v>26.267059</c:v>
                </c:pt>
                <c:pt idx="138">
                  <c:v>26.26585</c:v>
                </c:pt>
                <c:pt idx="139">
                  <c:v>26.264578</c:v>
                </c:pt>
                <c:pt idx="140">
                  <c:v>26.263245999999999</c:v>
                </c:pt>
                <c:pt idx="141">
                  <c:v>26.261854</c:v>
                </c:pt>
                <c:pt idx="142">
                  <c:v>26.260403</c:v>
                </c:pt>
                <c:pt idx="143">
                  <c:v>26.258894999999999</c:v>
                </c:pt>
                <c:pt idx="144">
                  <c:v>26.257331000000001</c:v>
                </c:pt>
                <c:pt idx="145">
                  <c:v>26.255711999999999</c:v>
                </c:pt>
                <c:pt idx="146">
                  <c:v>26.25404</c:v>
                </c:pt>
                <c:pt idx="147">
                  <c:v>26.252316</c:v>
                </c:pt>
                <c:pt idx="148">
                  <c:v>26.250541999999999</c:v>
                </c:pt>
                <c:pt idx="149">
                  <c:v>26.248719000000001</c:v>
                </c:pt>
                <c:pt idx="150">
                  <c:v>26.246848</c:v>
                </c:pt>
                <c:pt idx="151">
                  <c:v>26.244931999999999</c:v>
                </c:pt>
                <c:pt idx="152">
                  <c:v>26.242971000000001</c:v>
                </c:pt>
                <c:pt idx="153">
                  <c:v>26.240967999999999</c:v>
                </c:pt>
                <c:pt idx="154">
                  <c:v>26.238924000000001</c:v>
                </c:pt>
                <c:pt idx="155">
                  <c:v>26.236840999999998</c:v>
                </c:pt>
                <c:pt idx="156">
                  <c:v>26.234721</c:v>
                </c:pt>
                <c:pt idx="157">
                  <c:v>26.232565000000001</c:v>
                </c:pt>
                <c:pt idx="158">
                  <c:v>26.230374999999999</c:v>
                </c:pt>
                <c:pt idx="159">
                  <c:v>26.228152999999999</c:v>
                </c:pt>
                <c:pt idx="160">
                  <c:v>26.225901</c:v>
                </c:pt>
                <c:pt idx="161">
                  <c:v>26.22362</c:v>
                </c:pt>
                <c:pt idx="162">
                  <c:v>26.221312999999999</c:v>
                </c:pt>
                <c:pt idx="163">
                  <c:v>26.218979999999998</c:v>
                </c:pt>
                <c:pt idx="164">
                  <c:v>26.216625000000001</c:v>
                </c:pt>
                <c:pt idx="165">
                  <c:v>26.214248000000001</c:v>
                </c:pt>
                <c:pt idx="166">
                  <c:v>26.211852</c:v>
                </c:pt>
                <c:pt idx="167">
                  <c:v>26.209439</c:v>
                </c:pt>
                <c:pt idx="168">
                  <c:v>26.20701</c:v>
                </c:pt>
                <c:pt idx="169">
                  <c:v>26.204567000000001</c:v>
                </c:pt>
                <c:pt idx="170">
                  <c:v>26.202112</c:v>
                </c:pt>
                <c:pt idx="171">
                  <c:v>26.199646999999999</c:v>
                </c:pt>
                <c:pt idx="172">
                  <c:v>26.197174</c:v>
                </c:pt>
                <c:pt idx="173">
                  <c:v>26.194694999999999</c:v>
                </c:pt>
                <c:pt idx="174">
                  <c:v>26.192209999999999</c:v>
                </c:pt>
                <c:pt idx="175">
                  <c:v>26.189723000000001</c:v>
                </c:pt>
                <c:pt idx="176">
                  <c:v>26.187235000000001</c:v>
                </c:pt>
                <c:pt idx="177">
                  <c:v>26.184747999999999</c:v>
                </c:pt>
                <c:pt idx="178">
                  <c:v>26.182262999999999</c:v>
                </c:pt>
                <c:pt idx="179">
                  <c:v>26.179781999999999</c:v>
                </c:pt>
                <c:pt idx="180">
                  <c:v>26.177306999999999</c:v>
                </c:pt>
                <c:pt idx="181">
                  <c:v>26.17484</c:v>
                </c:pt>
                <c:pt idx="182">
                  <c:v>26.172381999999999</c:v>
                </c:pt>
                <c:pt idx="183">
                  <c:v>26.169936</c:v>
                </c:pt>
                <c:pt idx="184">
                  <c:v>26.167501999999999</c:v>
                </c:pt>
                <c:pt idx="185">
                  <c:v>26.165082000000002</c:v>
                </c:pt>
                <c:pt idx="186">
                  <c:v>26.162678</c:v>
                </c:pt>
                <c:pt idx="187">
                  <c:v>26.160291000000001</c:v>
                </c:pt>
                <c:pt idx="188">
                  <c:v>26.157924000000001</c:v>
                </c:pt>
                <c:pt idx="189">
                  <c:v>26.155576</c:v>
                </c:pt>
                <c:pt idx="190">
                  <c:v>26.153251000000001</c:v>
                </c:pt>
                <c:pt idx="191">
                  <c:v>26.150949000000001</c:v>
                </c:pt>
                <c:pt idx="192">
                  <c:v>26.148672000000001</c:v>
                </c:pt>
                <c:pt idx="193">
                  <c:v>26.146421</c:v>
                </c:pt>
                <c:pt idx="194">
                  <c:v>26.144197999999999</c:v>
                </c:pt>
                <c:pt idx="195">
                  <c:v>26.142004</c:v>
                </c:pt>
                <c:pt idx="196">
                  <c:v>26.139838999999998</c:v>
                </c:pt>
                <c:pt idx="197">
                  <c:v>26.137706000000001</c:v>
                </c:pt>
                <c:pt idx="198">
                  <c:v>26.135605999999999</c:v>
                </c:pt>
                <c:pt idx="199">
                  <c:v>26.13354</c:v>
                </c:pt>
                <c:pt idx="200">
                  <c:v>26.131509000000001</c:v>
                </c:pt>
                <c:pt idx="201">
                  <c:v>26.129514</c:v>
                </c:pt>
                <c:pt idx="202">
                  <c:v>26.127555999999998</c:v>
                </c:pt>
                <c:pt idx="203">
                  <c:v>26.125636</c:v>
                </c:pt>
                <c:pt idx="204">
                  <c:v>26.123756</c:v>
                </c:pt>
                <c:pt idx="205">
                  <c:v>26.121915999999999</c:v>
                </c:pt>
                <c:pt idx="206">
                  <c:v>26.120118000000002</c:v>
                </c:pt>
                <c:pt idx="207">
                  <c:v>26.118362000000001</c:v>
                </c:pt>
                <c:pt idx="208">
                  <c:v>26.116648999999999</c:v>
                </c:pt>
                <c:pt idx="209">
                  <c:v>26.114981</c:v>
                </c:pt>
                <c:pt idx="210">
                  <c:v>26.113357000000001</c:v>
                </c:pt>
                <c:pt idx="211">
                  <c:v>26.111778999999999</c:v>
                </c:pt>
                <c:pt idx="212">
                  <c:v>26.110247000000001</c:v>
                </c:pt>
                <c:pt idx="213">
                  <c:v>26.108763</c:v>
                </c:pt>
                <c:pt idx="214">
                  <c:v>26.107327000000002</c:v>
                </c:pt>
                <c:pt idx="215">
                  <c:v>26.105938999999999</c:v>
                </c:pt>
                <c:pt idx="216">
                  <c:v>26.104600999999999</c:v>
                </c:pt>
                <c:pt idx="217">
                  <c:v>26.103313</c:v>
                </c:pt>
                <c:pt idx="218">
                  <c:v>26.102074999999999</c:v>
                </c:pt>
                <c:pt idx="219">
                  <c:v>26.100888999999999</c:v>
                </c:pt>
                <c:pt idx="220">
                  <c:v>26.099754000000001</c:v>
                </c:pt>
                <c:pt idx="221">
                  <c:v>26.098671</c:v>
                </c:pt>
                <c:pt idx="222">
                  <c:v>26.097640999999999</c:v>
                </c:pt>
                <c:pt idx="223">
                  <c:v>26.096664000000001</c:v>
                </c:pt>
                <c:pt idx="224">
                  <c:v>26.095741</c:v>
                </c:pt>
                <c:pt idx="225">
                  <c:v>26.094871999999999</c:v>
                </c:pt>
                <c:pt idx="226">
                  <c:v>26.094056999999999</c:v>
                </c:pt>
                <c:pt idx="227">
                  <c:v>26.093295999999999</c:v>
                </c:pt>
                <c:pt idx="228">
                  <c:v>26.092590999999999</c:v>
                </c:pt>
                <c:pt idx="229">
                  <c:v>26.091940999999998</c:v>
                </c:pt>
                <c:pt idx="230">
                  <c:v>26.091346999999999</c:v>
                </c:pt>
                <c:pt idx="231">
                  <c:v>26.090807999999999</c:v>
                </c:pt>
                <c:pt idx="232">
                  <c:v>26.090326000000001</c:v>
                </c:pt>
                <c:pt idx="233">
                  <c:v>26.0899</c:v>
                </c:pt>
                <c:pt idx="234">
                  <c:v>26.08953</c:v>
                </c:pt>
                <c:pt idx="235">
                  <c:v>26.089217000000001</c:v>
                </c:pt>
                <c:pt idx="236">
                  <c:v>26.088961000000001</c:v>
                </c:pt>
                <c:pt idx="237">
                  <c:v>26.088761999999999</c:v>
                </c:pt>
                <c:pt idx="238">
                  <c:v>26.088619000000001</c:v>
                </c:pt>
                <c:pt idx="239">
                  <c:v>26.088533999999999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C1-5E4F-B128-40CEE4AAAC07}"/>
            </c:ext>
          </c:extLst>
        </c:ser>
        <c:ser>
          <c:idx val="6"/>
          <c:order val="6"/>
          <c:tx>
            <c:strRef>
              <c:f>Eky0!$P$1</c:f>
              <c:strCache>
                <c:ptCount val="1"/>
                <c:pt idx="0">
                  <c:v>FT_lowerB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Eky0!$P$2:$P$241</c:f>
              <c:numCache>
                <c:formatCode>General</c:formatCode>
                <c:ptCount val="240"/>
                <c:pt idx="0">
                  <c:v>16.069061000000001</c:v>
                </c:pt>
                <c:pt idx="1">
                  <c:v>16.068928</c:v>
                </c:pt>
                <c:pt idx="2">
                  <c:v>16.068505999999999</c:v>
                </c:pt>
                <c:pt idx="3">
                  <c:v>16.067575999999999</c:v>
                </c:pt>
                <c:pt idx="4">
                  <c:v>16.066382000000001</c:v>
                </c:pt>
                <c:pt idx="5">
                  <c:v>16.064924000000001</c:v>
                </c:pt>
                <c:pt idx="6">
                  <c:v>16.063144000000001</c:v>
                </c:pt>
                <c:pt idx="7">
                  <c:v>16.060901000000001</c:v>
                </c:pt>
                <c:pt idx="8">
                  <c:v>16.058399999999999</c:v>
                </c:pt>
                <c:pt idx="9">
                  <c:v>16.055641000000001</c:v>
                </c:pt>
                <c:pt idx="10">
                  <c:v>16.052565999999999</c:v>
                </c:pt>
                <c:pt idx="11">
                  <c:v>16.049049</c:v>
                </c:pt>
                <c:pt idx="12">
                  <c:v>16.045283000000001</c:v>
                </c:pt>
                <c:pt idx="13">
                  <c:v>16.041270999999998</c:v>
                </c:pt>
                <c:pt idx="14">
                  <c:v>16.037006000000002</c:v>
                </c:pt>
                <c:pt idx="15">
                  <c:v>16.032274000000001</c:v>
                </c:pt>
                <c:pt idx="16">
                  <c:v>16.027308000000001</c:v>
                </c:pt>
                <c:pt idx="17">
                  <c:v>16.022112</c:v>
                </c:pt>
                <c:pt idx="18">
                  <c:v>16.016689</c:v>
                </c:pt>
                <c:pt idx="19">
                  <c:v>16.010939</c:v>
                </c:pt>
                <c:pt idx="20">
                  <c:v>16.004857999999999</c:v>
                </c:pt>
                <c:pt idx="21">
                  <c:v>15.998566</c:v>
                </c:pt>
                <c:pt idx="22">
                  <c:v>15.992068</c:v>
                </c:pt>
                <c:pt idx="23">
                  <c:v>15.985367</c:v>
                </c:pt>
                <c:pt idx="24">
                  <c:v>15.97841</c:v>
                </c:pt>
                <c:pt idx="25">
                  <c:v>15.971131</c:v>
                </c:pt>
                <c:pt idx="26">
                  <c:v>15.963668</c:v>
                </c:pt>
                <c:pt idx="27">
                  <c:v>15.956027000000001</c:v>
                </c:pt>
                <c:pt idx="28">
                  <c:v>15.948214</c:v>
                </c:pt>
                <c:pt idx="29">
                  <c:v>15.940232999999999</c:v>
                </c:pt>
                <c:pt idx="30">
                  <c:v>15.932090000000001</c:v>
                </c:pt>
                <c:pt idx="31">
                  <c:v>15.923641</c:v>
                </c:pt>
                <c:pt idx="32">
                  <c:v>15.915046</c:v>
                </c:pt>
                <c:pt idx="33">
                  <c:v>15.906313000000001</c:v>
                </c:pt>
                <c:pt idx="34">
                  <c:v>15.897446</c:v>
                </c:pt>
                <c:pt idx="35">
                  <c:v>15.888451999999999</c:v>
                </c:pt>
                <c:pt idx="36">
                  <c:v>15.879337</c:v>
                </c:pt>
                <c:pt idx="37">
                  <c:v>15.870108</c:v>
                </c:pt>
                <c:pt idx="38">
                  <c:v>15.860771</c:v>
                </c:pt>
                <c:pt idx="39">
                  <c:v>15.851331999999999</c:v>
                </c:pt>
                <c:pt idx="40">
                  <c:v>15.841735999999999</c:v>
                </c:pt>
                <c:pt idx="41">
                  <c:v>15.83203</c:v>
                </c:pt>
                <c:pt idx="42">
                  <c:v>15.822248999999999</c:v>
                </c:pt>
                <c:pt idx="43">
                  <c:v>15.812398999999999</c:v>
                </c:pt>
                <c:pt idx="44">
                  <c:v>15.802486999999999</c:v>
                </c:pt>
                <c:pt idx="45">
                  <c:v>15.79252</c:v>
                </c:pt>
                <c:pt idx="46">
                  <c:v>15.782503999999999</c:v>
                </c:pt>
                <c:pt idx="47">
                  <c:v>15.772446</c:v>
                </c:pt>
                <c:pt idx="48">
                  <c:v>15.762354</c:v>
                </c:pt>
                <c:pt idx="49">
                  <c:v>15.752234</c:v>
                </c:pt>
                <c:pt idx="50">
                  <c:v>15.742093000000001</c:v>
                </c:pt>
                <c:pt idx="51">
                  <c:v>15.731938</c:v>
                </c:pt>
                <c:pt idx="52">
                  <c:v>15.721776999999999</c:v>
                </c:pt>
                <c:pt idx="53">
                  <c:v>15.711615</c:v>
                </c:pt>
                <c:pt idx="54">
                  <c:v>15.701460000000001</c:v>
                </c:pt>
                <c:pt idx="55">
                  <c:v>15.691319</c:v>
                </c:pt>
                <c:pt idx="56">
                  <c:v>15.681198999999999</c:v>
                </c:pt>
                <c:pt idx="57">
                  <c:v>15.671106999999999</c:v>
                </c:pt>
                <c:pt idx="58">
                  <c:v>15.661049</c:v>
                </c:pt>
                <c:pt idx="59">
                  <c:v>15.651033</c:v>
                </c:pt>
                <c:pt idx="60">
                  <c:v>15.641066</c:v>
                </c:pt>
                <c:pt idx="61">
                  <c:v>15.631154</c:v>
                </c:pt>
                <c:pt idx="62">
                  <c:v>15.621304</c:v>
                </c:pt>
                <c:pt idx="63">
                  <c:v>15.611523</c:v>
                </c:pt>
                <c:pt idx="64">
                  <c:v>15.601817</c:v>
                </c:pt>
                <c:pt idx="65">
                  <c:v>15.592193999999999</c:v>
                </c:pt>
                <c:pt idx="66">
                  <c:v>15.582632</c:v>
                </c:pt>
                <c:pt idx="67">
                  <c:v>15.573097000000001</c:v>
                </c:pt>
                <c:pt idx="68">
                  <c:v>15.563658</c:v>
                </c:pt>
                <c:pt idx="69">
                  <c:v>15.554321</c:v>
                </c:pt>
                <c:pt idx="70">
                  <c:v>15.545090999999999</c:v>
                </c:pt>
                <c:pt idx="71">
                  <c:v>15.535977000000001</c:v>
                </c:pt>
                <c:pt idx="72">
                  <c:v>15.526983</c:v>
                </c:pt>
                <c:pt idx="73">
                  <c:v>15.518115999999999</c:v>
                </c:pt>
                <c:pt idx="74">
                  <c:v>15.509382</c:v>
                </c:pt>
                <c:pt idx="75">
                  <c:v>15.500787000000001</c:v>
                </c:pt>
                <c:pt idx="76">
                  <c:v>15.492336999999999</c:v>
                </c:pt>
                <c:pt idx="77">
                  <c:v>15.484037000000001</c:v>
                </c:pt>
                <c:pt idx="78">
                  <c:v>15.475738</c:v>
                </c:pt>
                <c:pt idx="79">
                  <c:v>15.467594999999999</c:v>
                </c:pt>
                <c:pt idx="80">
                  <c:v>15.459614</c:v>
                </c:pt>
                <c:pt idx="81">
                  <c:v>15.4518</c:v>
                </c:pt>
                <c:pt idx="82">
                  <c:v>15.44416</c:v>
                </c:pt>
                <c:pt idx="83">
                  <c:v>15.436697000000001</c:v>
                </c:pt>
                <c:pt idx="84">
                  <c:v>15.429417000000001</c:v>
                </c:pt>
                <c:pt idx="85">
                  <c:v>15.422326</c:v>
                </c:pt>
                <c:pt idx="86">
                  <c:v>15.415293</c:v>
                </c:pt>
                <c:pt idx="87">
                  <c:v>15.408395000000001</c:v>
                </c:pt>
                <c:pt idx="88">
                  <c:v>15.401694000000001</c:v>
                </c:pt>
                <c:pt idx="89">
                  <c:v>15.395196</c:v>
                </c:pt>
                <c:pt idx="90">
                  <c:v>15.388904</c:v>
                </c:pt>
                <c:pt idx="91">
                  <c:v>15.382823</c:v>
                </c:pt>
                <c:pt idx="92">
                  <c:v>15.376958</c:v>
                </c:pt>
                <c:pt idx="93">
                  <c:v>15.371197</c:v>
                </c:pt>
                <c:pt idx="94">
                  <c:v>15.365551</c:v>
                </c:pt>
                <c:pt idx="95">
                  <c:v>15.360128</c:v>
                </c:pt>
                <c:pt idx="96">
                  <c:v>15.354932</c:v>
                </c:pt>
                <c:pt idx="97">
                  <c:v>15.349966999999999</c:v>
                </c:pt>
                <c:pt idx="98">
                  <c:v>15.345235000000001</c:v>
                </c:pt>
                <c:pt idx="99">
                  <c:v>15.34074</c:v>
                </c:pt>
                <c:pt idx="100">
                  <c:v>15.336255</c:v>
                </c:pt>
                <c:pt idx="101">
                  <c:v>15.332001</c:v>
                </c:pt>
                <c:pt idx="102">
                  <c:v>15.327989000000001</c:v>
                </c:pt>
                <c:pt idx="103">
                  <c:v>15.324223</c:v>
                </c:pt>
                <c:pt idx="104">
                  <c:v>15.320705999999999</c:v>
                </c:pt>
                <c:pt idx="105">
                  <c:v>15.317439</c:v>
                </c:pt>
                <c:pt idx="106">
                  <c:v>15.314234000000001</c:v>
                </c:pt>
                <c:pt idx="107">
                  <c:v>15.31122</c:v>
                </c:pt>
                <c:pt idx="108">
                  <c:v>15.308460999999999</c:v>
                </c:pt>
                <c:pt idx="109">
                  <c:v>15.305960000000001</c:v>
                </c:pt>
                <c:pt idx="110">
                  <c:v>15.303717000000001</c:v>
                </c:pt>
                <c:pt idx="111">
                  <c:v>15.301734</c:v>
                </c:pt>
                <c:pt idx="112">
                  <c:v>15.299810000000001</c:v>
                </c:pt>
                <c:pt idx="113">
                  <c:v>15.298088999999999</c:v>
                </c:pt>
                <c:pt idx="114">
                  <c:v>15.296631</c:v>
                </c:pt>
                <c:pt idx="115">
                  <c:v>15.295436</c:v>
                </c:pt>
                <c:pt idx="116">
                  <c:v>15.294506</c:v>
                </c:pt>
                <c:pt idx="117">
                  <c:v>15.293842</c:v>
                </c:pt>
                <c:pt idx="118">
                  <c:v>15.293200000000001</c:v>
                </c:pt>
                <c:pt idx="119">
                  <c:v>15.292801000000001</c:v>
                </c:pt>
                <c:pt idx="120">
                  <c:v>15.292668000000001</c:v>
                </c:pt>
                <c:pt idx="121">
                  <c:v>15.292801000000001</c:v>
                </c:pt>
                <c:pt idx="122">
                  <c:v>15.293200000000001</c:v>
                </c:pt>
                <c:pt idx="123">
                  <c:v>15.293842</c:v>
                </c:pt>
                <c:pt idx="124">
                  <c:v>15.294506</c:v>
                </c:pt>
                <c:pt idx="125">
                  <c:v>15.295436</c:v>
                </c:pt>
                <c:pt idx="126">
                  <c:v>15.296631</c:v>
                </c:pt>
                <c:pt idx="127">
                  <c:v>15.298088999999999</c:v>
                </c:pt>
                <c:pt idx="128">
                  <c:v>15.299810000000001</c:v>
                </c:pt>
                <c:pt idx="129">
                  <c:v>15.301734</c:v>
                </c:pt>
                <c:pt idx="130">
                  <c:v>15.303717000000001</c:v>
                </c:pt>
                <c:pt idx="131">
                  <c:v>15.305960000000001</c:v>
                </c:pt>
                <c:pt idx="132">
                  <c:v>15.308460999999999</c:v>
                </c:pt>
                <c:pt idx="133">
                  <c:v>15.31122</c:v>
                </c:pt>
                <c:pt idx="134">
                  <c:v>15.314234000000001</c:v>
                </c:pt>
                <c:pt idx="135">
                  <c:v>15.317439</c:v>
                </c:pt>
                <c:pt idx="136">
                  <c:v>15.320705999999999</c:v>
                </c:pt>
                <c:pt idx="137">
                  <c:v>15.324223</c:v>
                </c:pt>
                <c:pt idx="138">
                  <c:v>15.327989000000001</c:v>
                </c:pt>
                <c:pt idx="139">
                  <c:v>15.332001</c:v>
                </c:pt>
                <c:pt idx="140">
                  <c:v>15.336255</c:v>
                </c:pt>
                <c:pt idx="141">
                  <c:v>15.34074</c:v>
                </c:pt>
                <c:pt idx="142">
                  <c:v>15.345235000000001</c:v>
                </c:pt>
                <c:pt idx="143">
                  <c:v>15.349966999999999</c:v>
                </c:pt>
                <c:pt idx="144">
                  <c:v>15.354932</c:v>
                </c:pt>
                <c:pt idx="145">
                  <c:v>15.360128</c:v>
                </c:pt>
                <c:pt idx="146">
                  <c:v>15.365551</c:v>
                </c:pt>
                <c:pt idx="147">
                  <c:v>15.371197</c:v>
                </c:pt>
                <c:pt idx="148">
                  <c:v>15.376958</c:v>
                </c:pt>
                <c:pt idx="149">
                  <c:v>15.382823</c:v>
                </c:pt>
                <c:pt idx="150">
                  <c:v>15.388904</c:v>
                </c:pt>
                <c:pt idx="151">
                  <c:v>15.395196</c:v>
                </c:pt>
                <c:pt idx="152">
                  <c:v>15.401694000000001</c:v>
                </c:pt>
                <c:pt idx="153">
                  <c:v>15.408395000000001</c:v>
                </c:pt>
                <c:pt idx="154">
                  <c:v>15.415293</c:v>
                </c:pt>
                <c:pt idx="155">
                  <c:v>15.422326</c:v>
                </c:pt>
                <c:pt idx="156">
                  <c:v>15.429417000000001</c:v>
                </c:pt>
                <c:pt idx="157">
                  <c:v>15.436697000000001</c:v>
                </c:pt>
                <c:pt idx="158">
                  <c:v>15.44416</c:v>
                </c:pt>
                <c:pt idx="159">
                  <c:v>15.4518</c:v>
                </c:pt>
                <c:pt idx="160">
                  <c:v>15.459614</c:v>
                </c:pt>
                <c:pt idx="161">
                  <c:v>15.467594999999999</c:v>
                </c:pt>
                <c:pt idx="162">
                  <c:v>15.475738</c:v>
                </c:pt>
                <c:pt idx="163">
                  <c:v>15.484037000000001</c:v>
                </c:pt>
                <c:pt idx="164">
                  <c:v>15.492336999999999</c:v>
                </c:pt>
                <c:pt idx="165">
                  <c:v>15.500787000000001</c:v>
                </c:pt>
                <c:pt idx="166">
                  <c:v>15.509382</c:v>
                </c:pt>
                <c:pt idx="167">
                  <c:v>15.518115999999999</c:v>
                </c:pt>
                <c:pt idx="168">
                  <c:v>15.526983</c:v>
                </c:pt>
                <c:pt idx="169">
                  <c:v>15.535977000000001</c:v>
                </c:pt>
                <c:pt idx="170">
                  <c:v>15.545090999999999</c:v>
                </c:pt>
                <c:pt idx="171">
                  <c:v>15.554321</c:v>
                </c:pt>
                <c:pt idx="172">
                  <c:v>15.563658</c:v>
                </c:pt>
                <c:pt idx="173">
                  <c:v>15.573097000000001</c:v>
                </c:pt>
                <c:pt idx="174">
                  <c:v>15.582632</c:v>
                </c:pt>
                <c:pt idx="175">
                  <c:v>15.592193999999999</c:v>
                </c:pt>
                <c:pt idx="176">
                  <c:v>15.601817</c:v>
                </c:pt>
                <c:pt idx="177">
                  <c:v>15.611523</c:v>
                </c:pt>
                <c:pt idx="178">
                  <c:v>15.621304</c:v>
                </c:pt>
                <c:pt idx="179">
                  <c:v>15.631154</c:v>
                </c:pt>
                <c:pt idx="180">
                  <c:v>15.641066</c:v>
                </c:pt>
                <c:pt idx="181">
                  <c:v>15.651033</c:v>
                </c:pt>
                <c:pt idx="182">
                  <c:v>15.661049</c:v>
                </c:pt>
                <c:pt idx="183">
                  <c:v>15.671106999999999</c:v>
                </c:pt>
                <c:pt idx="184">
                  <c:v>15.681198999999999</c:v>
                </c:pt>
                <c:pt idx="185">
                  <c:v>15.691319</c:v>
                </c:pt>
                <c:pt idx="186">
                  <c:v>15.701460000000001</c:v>
                </c:pt>
                <c:pt idx="187">
                  <c:v>15.711615</c:v>
                </c:pt>
                <c:pt idx="188">
                  <c:v>15.721776999999999</c:v>
                </c:pt>
                <c:pt idx="189">
                  <c:v>15.731938</c:v>
                </c:pt>
                <c:pt idx="190">
                  <c:v>15.742093000000001</c:v>
                </c:pt>
                <c:pt idx="191">
                  <c:v>15.752234</c:v>
                </c:pt>
                <c:pt idx="192">
                  <c:v>15.762354</c:v>
                </c:pt>
                <c:pt idx="193">
                  <c:v>15.772446</c:v>
                </c:pt>
                <c:pt idx="194">
                  <c:v>15.782503999999999</c:v>
                </c:pt>
                <c:pt idx="195">
                  <c:v>15.79252</c:v>
                </c:pt>
                <c:pt idx="196">
                  <c:v>15.802486999999999</c:v>
                </c:pt>
                <c:pt idx="197">
                  <c:v>15.812398999999999</c:v>
                </c:pt>
                <c:pt idx="198">
                  <c:v>15.822248999999999</c:v>
                </c:pt>
                <c:pt idx="199">
                  <c:v>15.83203</c:v>
                </c:pt>
                <c:pt idx="200">
                  <c:v>15.841735999999999</c:v>
                </c:pt>
                <c:pt idx="201">
                  <c:v>15.851331999999999</c:v>
                </c:pt>
                <c:pt idx="202">
                  <c:v>15.860771</c:v>
                </c:pt>
                <c:pt idx="203">
                  <c:v>15.870108</c:v>
                </c:pt>
                <c:pt idx="204">
                  <c:v>15.879337</c:v>
                </c:pt>
                <c:pt idx="205">
                  <c:v>15.888451999999999</c:v>
                </c:pt>
                <c:pt idx="206">
                  <c:v>15.897446</c:v>
                </c:pt>
                <c:pt idx="207">
                  <c:v>15.906313000000001</c:v>
                </c:pt>
                <c:pt idx="208">
                  <c:v>15.915046</c:v>
                </c:pt>
                <c:pt idx="209">
                  <c:v>15.923641</c:v>
                </c:pt>
                <c:pt idx="210">
                  <c:v>15.932090000000001</c:v>
                </c:pt>
                <c:pt idx="211">
                  <c:v>15.940232999999999</c:v>
                </c:pt>
                <c:pt idx="212">
                  <c:v>15.948214</c:v>
                </c:pt>
                <c:pt idx="213">
                  <c:v>15.956027000000001</c:v>
                </c:pt>
                <c:pt idx="214">
                  <c:v>15.963668</c:v>
                </c:pt>
                <c:pt idx="215">
                  <c:v>15.971131</c:v>
                </c:pt>
                <c:pt idx="216">
                  <c:v>15.97841</c:v>
                </c:pt>
                <c:pt idx="217">
                  <c:v>15.985367</c:v>
                </c:pt>
                <c:pt idx="218">
                  <c:v>15.992068</c:v>
                </c:pt>
                <c:pt idx="219">
                  <c:v>15.998566</c:v>
                </c:pt>
                <c:pt idx="220">
                  <c:v>16.004857999999999</c:v>
                </c:pt>
                <c:pt idx="221">
                  <c:v>16.010939</c:v>
                </c:pt>
                <c:pt idx="222">
                  <c:v>16.016689</c:v>
                </c:pt>
                <c:pt idx="223">
                  <c:v>16.022112</c:v>
                </c:pt>
                <c:pt idx="224">
                  <c:v>16.027308000000001</c:v>
                </c:pt>
                <c:pt idx="225">
                  <c:v>16.032274000000001</c:v>
                </c:pt>
                <c:pt idx="226">
                  <c:v>16.037006000000002</c:v>
                </c:pt>
                <c:pt idx="227">
                  <c:v>16.041270999999998</c:v>
                </c:pt>
                <c:pt idx="228">
                  <c:v>16.045283000000001</c:v>
                </c:pt>
                <c:pt idx="229">
                  <c:v>16.049049</c:v>
                </c:pt>
                <c:pt idx="230">
                  <c:v>16.052565999999999</c:v>
                </c:pt>
                <c:pt idx="231">
                  <c:v>16.055641000000001</c:v>
                </c:pt>
                <c:pt idx="232">
                  <c:v>16.058399999999999</c:v>
                </c:pt>
                <c:pt idx="233">
                  <c:v>16.060901000000001</c:v>
                </c:pt>
                <c:pt idx="234">
                  <c:v>16.063144000000001</c:v>
                </c:pt>
                <c:pt idx="235">
                  <c:v>16.064924000000001</c:v>
                </c:pt>
                <c:pt idx="236">
                  <c:v>16.066382000000001</c:v>
                </c:pt>
                <c:pt idx="237">
                  <c:v>16.067575999999999</c:v>
                </c:pt>
                <c:pt idx="238">
                  <c:v>16.068505999999999</c:v>
                </c:pt>
                <c:pt idx="239">
                  <c:v>16.068928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C1-5E4F-B128-40CEE4AAAC07}"/>
            </c:ext>
          </c:extLst>
        </c:ser>
        <c:ser>
          <c:idx val="7"/>
          <c:order val="7"/>
          <c:tx>
            <c:strRef>
              <c:f>Eky0!$Q$1</c:f>
              <c:strCache>
                <c:ptCount val="1"/>
                <c:pt idx="0">
                  <c:v>FT_upperB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Eky0!$Q$2:$Q$241</c:f>
              <c:numCache>
                <c:formatCode>General</c:formatCode>
                <c:ptCount val="240"/>
                <c:pt idx="0">
                  <c:v>22.093983999999999</c:v>
                </c:pt>
                <c:pt idx="1">
                  <c:v>22.094117000000001</c:v>
                </c:pt>
                <c:pt idx="2">
                  <c:v>22.094524</c:v>
                </c:pt>
                <c:pt idx="3">
                  <c:v>22.095454</c:v>
                </c:pt>
                <c:pt idx="4">
                  <c:v>22.096647999999998</c:v>
                </c:pt>
                <c:pt idx="5">
                  <c:v>22.098106000000001</c:v>
                </c:pt>
                <c:pt idx="6">
                  <c:v>22.09984</c:v>
                </c:pt>
                <c:pt idx="7">
                  <c:v>22.102083</c:v>
                </c:pt>
                <c:pt idx="8">
                  <c:v>22.104583999999999</c:v>
                </c:pt>
                <c:pt idx="9">
                  <c:v>22.107343</c:v>
                </c:pt>
                <c:pt idx="10">
                  <c:v>22.110357</c:v>
                </c:pt>
                <c:pt idx="11">
                  <c:v>22.113859000000001</c:v>
                </c:pt>
                <c:pt idx="12">
                  <c:v>22.117625</c:v>
                </c:pt>
                <c:pt idx="13">
                  <c:v>22.121635999999999</c:v>
                </c:pt>
                <c:pt idx="14">
                  <c:v>22.125890999999999</c:v>
                </c:pt>
                <c:pt idx="15">
                  <c:v>22.130526</c:v>
                </c:pt>
                <c:pt idx="16">
                  <c:v>22.135491999999999</c:v>
                </c:pt>
                <c:pt idx="17">
                  <c:v>22.140688000000001</c:v>
                </c:pt>
                <c:pt idx="18">
                  <c:v>22.146111000000001</c:v>
                </c:pt>
                <c:pt idx="19">
                  <c:v>22.151757</c:v>
                </c:pt>
                <c:pt idx="20">
                  <c:v>22.157805</c:v>
                </c:pt>
                <c:pt idx="21">
                  <c:v>22.164097000000002</c:v>
                </c:pt>
                <c:pt idx="22">
                  <c:v>22.170594999999999</c:v>
                </c:pt>
                <c:pt idx="23">
                  <c:v>22.177295999999998</c:v>
                </c:pt>
                <c:pt idx="24">
                  <c:v>22.184194999999999</c:v>
                </c:pt>
                <c:pt idx="25">
                  <c:v>22.191365000000001</c:v>
                </c:pt>
                <c:pt idx="26">
                  <c:v>22.198827999999999</c:v>
                </c:pt>
                <c:pt idx="27">
                  <c:v>22.206468999999998</c:v>
                </c:pt>
                <c:pt idx="28">
                  <c:v>22.214282000000001</c:v>
                </c:pt>
                <c:pt idx="29">
                  <c:v>22.222263000000002</c:v>
                </c:pt>
                <c:pt idx="30">
                  <c:v>22.230405999999999</c:v>
                </c:pt>
                <c:pt idx="31">
                  <c:v>22.238705</c:v>
                </c:pt>
                <c:pt idx="32">
                  <c:v>22.247253000000001</c:v>
                </c:pt>
                <c:pt idx="33">
                  <c:v>22.255987000000001</c:v>
                </c:pt>
                <c:pt idx="34">
                  <c:v>22.264854</c:v>
                </c:pt>
                <c:pt idx="35">
                  <c:v>22.273848000000001</c:v>
                </c:pt>
                <c:pt idx="36">
                  <c:v>22.282962000000001</c:v>
                </c:pt>
                <c:pt idx="37">
                  <c:v>22.292190999999999</c:v>
                </c:pt>
                <c:pt idx="38">
                  <c:v>22.301528999999999</c:v>
                </c:pt>
                <c:pt idx="39">
                  <c:v>22.310967999999999</c:v>
                </c:pt>
                <c:pt idx="40">
                  <c:v>22.320502000000001</c:v>
                </c:pt>
                <c:pt idx="41">
                  <c:v>22.330126</c:v>
                </c:pt>
                <c:pt idx="42">
                  <c:v>22.339831</c:v>
                </c:pt>
                <c:pt idx="43">
                  <c:v>22.349674</c:v>
                </c:pt>
                <c:pt idx="44">
                  <c:v>22.359586</c:v>
                </c:pt>
                <c:pt idx="45">
                  <c:v>22.369553</c:v>
                </c:pt>
                <c:pt idx="46">
                  <c:v>22.379569</c:v>
                </c:pt>
                <c:pt idx="47">
                  <c:v>22.389627000000001</c:v>
                </c:pt>
                <c:pt idx="48">
                  <c:v>22.399719000000001</c:v>
                </c:pt>
                <c:pt idx="49">
                  <c:v>22.409839000000002</c:v>
                </c:pt>
                <c:pt idx="50">
                  <c:v>22.419979999999999</c:v>
                </c:pt>
                <c:pt idx="51">
                  <c:v>22.430135</c:v>
                </c:pt>
                <c:pt idx="52">
                  <c:v>22.440297000000001</c:v>
                </c:pt>
                <c:pt idx="53">
                  <c:v>22.450458000000001</c:v>
                </c:pt>
                <c:pt idx="54">
                  <c:v>22.460612999999999</c:v>
                </c:pt>
                <c:pt idx="55">
                  <c:v>22.470753999999999</c:v>
                </c:pt>
                <c:pt idx="56">
                  <c:v>22.480874</c:v>
                </c:pt>
                <c:pt idx="57">
                  <c:v>22.490966</c:v>
                </c:pt>
                <c:pt idx="58">
                  <c:v>22.501024000000001</c:v>
                </c:pt>
                <c:pt idx="59">
                  <c:v>22.511040000000001</c:v>
                </c:pt>
                <c:pt idx="60">
                  <c:v>22.521007000000001</c:v>
                </c:pt>
                <c:pt idx="61">
                  <c:v>22.530919000000001</c:v>
                </c:pt>
                <c:pt idx="62">
                  <c:v>22.540769000000001</c:v>
                </c:pt>
                <c:pt idx="63">
                  <c:v>22.550557999999999</c:v>
                </c:pt>
                <c:pt idx="64">
                  <c:v>22.560338999999999</c:v>
                </c:pt>
                <c:pt idx="65">
                  <c:v>22.570045</c:v>
                </c:pt>
                <c:pt idx="66">
                  <c:v>22.579668000000002</c:v>
                </c:pt>
                <c:pt idx="67">
                  <c:v>22.589202</c:v>
                </c:pt>
                <c:pt idx="68">
                  <c:v>22.598642000000002</c:v>
                </c:pt>
                <c:pt idx="69">
                  <c:v>22.607979</c:v>
                </c:pt>
                <c:pt idx="70">
                  <c:v>22.617208000000002</c:v>
                </c:pt>
                <c:pt idx="71">
                  <c:v>22.626322999999999</c:v>
                </c:pt>
                <c:pt idx="72">
                  <c:v>22.635317000000001</c:v>
                </c:pt>
                <c:pt idx="73">
                  <c:v>22.644183000000002</c:v>
                </c:pt>
                <c:pt idx="74">
                  <c:v>22.652916999999999</c:v>
                </c:pt>
                <c:pt idx="75">
                  <c:v>22.661511999999998</c:v>
                </c:pt>
                <c:pt idx="76">
                  <c:v>22.670009</c:v>
                </c:pt>
                <c:pt idx="77">
                  <c:v>22.678459</c:v>
                </c:pt>
                <c:pt idx="78">
                  <c:v>22.686758999999999</c:v>
                </c:pt>
                <c:pt idx="79">
                  <c:v>22.694901999999999</c:v>
                </c:pt>
                <c:pt idx="80">
                  <c:v>22.702881999999999</c:v>
                </c:pt>
                <c:pt idx="81">
                  <c:v>22.710695999999999</c:v>
                </c:pt>
                <c:pt idx="82">
                  <c:v>22.718336999999998</c:v>
                </c:pt>
                <c:pt idx="83">
                  <c:v>22.725798999999999</c:v>
                </c:pt>
                <c:pt idx="84">
                  <c:v>22.733079</c:v>
                </c:pt>
                <c:pt idx="85">
                  <c:v>22.740279000000001</c:v>
                </c:pt>
                <c:pt idx="86">
                  <c:v>22.74737</c:v>
                </c:pt>
                <c:pt idx="87">
                  <c:v>22.754269000000001</c:v>
                </c:pt>
                <c:pt idx="88">
                  <c:v>22.760968999999999</c:v>
                </c:pt>
                <c:pt idx="89">
                  <c:v>22.767468000000001</c:v>
                </c:pt>
                <c:pt idx="90">
                  <c:v>22.773758999999998</c:v>
                </c:pt>
                <c:pt idx="91">
                  <c:v>22.77984</c:v>
                </c:pt>
                <c:pt idx="92">
                  <c:v>22.785737999999998</c:v>
                </c:pt>
                <c:pt idx="93">
                  <c:v>22.791602999999999</c:v>
                </c:pt>
                <c:pt idx="94">
                  <c:v>22.797249000000001</c:v>
                </c:pt>
                <c:pt idx="95">
                  <c:v>22.802672000000001</c:v>
                </c:pt>
                <c:pt idx="96">
                  <c:v>22.807867999999999</c:v>
                </c:pt>
                <c:pt idx="97">
                  <c:v>22.812833999999999</c:v>
                </c:pt>
                <c:pt idx="98">
                  <c:v>22.817565999999999</c:v>
                </c:pt>
                <c:pt idx="99">
                  <c:v>22.822157000000001</c:v>
                </c:pt>
                <c:pt idx="100">
                  <c:v>22.826651999999999</c:v>
                </c:pt>
                <c:pt idx="101">
                  <c:v>22.830907</c:v>
                </c:pt>
                <c:pt idx="102">
                  <c:v>22.834918999999999</c:v>
                </c:pt>
                <c:pt idx="103">
                  <c:v>22.838684000000001</c:v>
                </c:pt>
                <c:pt idx="104">
                  <c:v>22.842202</c:v>
                </c:pt>
                <c:pt idx="105">
                  <c:v>22.845483999999999</c:v>
                </c:pt>
                <c:pt idx="106">
                  <c:v>22.848749999999999</c:v>
                </c:pt>
                <c:pt idx="107">
                  <c:v>22.851763999999999</c:v>
                </c:pt>
                <c:pt idx="108">
                  <c:v>22.854523</c:v>
                </c:pt>
                <c:pt idx="109">
                  <c:v>22.857023999999999</c:v>
                </c:pt>
                <c:pt idx="110">
                  <c:v>22.859266999999999</c:v>
                </c:pt>
                <c:pt idx="111">
                  <c:v>22.861249999999998</c:v>
                </c:pt>
                <c:pt idx="112">
                  <c:v>22.863219999999998</c:v>
                </c:pt>
                <c:pt idx="113">
                  <c:v>22.864941000000002</c:v>
                </c:pt>
                <c:pt idx="114">
                  <c:v>22.866399000000001</c:v>
                </c:pt>
                <c:pt idx="115">
                  <c:v>22.867594</c:v>
                </c:pt>
                <c:pt idx="116">
                  <c:v>22.868523</c:v>
                </c:pt>
                <c:pt idx="117">
                  <c:v>22.869188000000001</c:v>
                </c:pt>
                <c:pt idx="118">
                  <c:v>22.869845000000002</c:v>
                </c:pt>
                <c:pt idx="119">
                  <c:v>22.870244</c:v>
                </c:pt>
                <c:pt idx="120">
                  <c:v>22.870377000000001</c:v>
                </c:pt>
                <c:pt idx="121">
                  <c:v>22.870244</c:v>
                </c:pt>
                <c:pt idx="122">
                  <c:v>22.869845000000002</c:v>
                </c:pt>
                <c:pt idx="123">
                  <c:v>22.869188000000001</c:v>
                </c:pt>
                <c:pt idx="124">
                  <c:v>22.868523</c:v>
                </c:pt>
                <c:pt idx="125">
                  <c:v>22.867594</c:v>
                </c:pt>
                <c:pt idx="126">
                  <c:v>22.866399000000001</c:v>
                </c:pt>
                <c:pt idx="127">
                  <c:v>22.864941000000002</c:v>
                </c:pt>
                <c:pt idx="128">
                  <c:v>22.863219999999998</c:v>
                </c:pt>
                <c:pt idx="129">
                  <c:v>22.861249999999998</c:v>
                </c:pt>
                <c:pt idx="130">
                  <c:v>22.859266999999999</c:v>
                </c:pt>
                <c:pt idx="131">
                  <c:v>22.857023999999999</c:v>
                </c:pt>
                <c:pt idx="132">
                  <c:v>22.854523</c:v>
                </c:pt>
                <c:pt idx="133">
                  <c:v>22.851763999999999</c:v>
                </c:pt>
                <c:pt idx="134">
                  <c:v>22.848749999999999</c:v>
                </c:pt>
                <c:pt idx="135">
                  <c:v>22.845483999999999</c:v>
                </c:pt>
                <c:pt idx="136">
                  <c:v>22.842202</c:v>
                </c:pt>
                <c:pt idx="137">
                  <c:v>22.838684000000001</c:v>
                </c:pt>
                <c:pt idx="138">
                  <c:v>22.834918999999999</c:v>
                </c:pt>
                <c:pt idx="139">
                  <c:v>22.830907</c:v>
                </c:pt>
                <c:pt idx="140">
                  <c:v>22.826651999999999</c:v>
                </c:pt>
                <c:pt idx="141">
                  <c:v>22.822157000000001</c:v>
                </c:pt>
                <c:pt idx="142">
                  <c:v>22.817565999999999</c:v>
                </c:pt>
                <c:pt idx="143">
                  <c:v>22.812833999999999</c:v>
                </c:pt>
                <c:pt idx="144">
                  <c:v>22.807867999999999</c:v>
                </c:pt>
                <c:pt idx="145">
                  <c:v>22.802672000000001</c:v>
                </c:pt>
                <c:pt idx="146">
                  <c:v>22.797249000000001</c:v>
                </c:pt>
                <c:pt idx="147">
                  <c:v>22.791602999999999</c:v>
                </c:pt>
                <c:pt idx="148">
                  <c:v>22.785737999999998</c:v>
                </c:pt>
                <c:pt idx="149">
                  <c:v>22.77984</c:v>
                </c:pt>
                <c:pt idx="150">
                  <c:v>22.773758999999998</c:v>
                </c:pt>
                <c:pt idx="151">
                  <c:v>22.767468000000001</c:v>
                </c:pt>
                <c:pt idx="152">
                  <c:v>22.760968999999999</c:v>
                </c:pt>
                <c:pt idx="153">
                  <c:v>22.754269000000001</c:v>
                </c:pt>
                <c:pt idx="154">
                  <c:v>22.74737</c:v>
                </c:pt>
                <c:pt idx="155">
                  <c:v>22.740279000000001</c:v>
                </c:pt>
                <c:pt idx="156">
                  <c:v>22.733079</c:v>
                </c:pt>
                <c:pt idx="157">
                  <c:v>22.725798999999999</c:v>
                </c:pt>
                <c:pt idx="158">
                  <c:v>22.718336999999998</c:v>
                </c:pt>
                <c:pt idx="159">
                  <c:v>22.710695999999999</c:v>
                </c:pt>
                <c:pt idx="160">
                  <c:v>22.702881999999999</c:v>
                </c:pt>
                <c:pt idx="161">
                  <c:v>22.694901999999999</c:v>
                </c:pt>
                <c:pt idx="162">
                  <c:v>22.686758999999999</c:v>
                </c:pt>
                <c:pt idx="163">
                  <c:v>22.678459</c:v>
                </c:pt>
                <c:pt idx="164">
                  <c:v>22.670009</c:v>
                </c:pt>
                <c:pt idx="165">
                  <c:v>22.661511999999998</c:v>
                </c:pt>
                <c:pt idx="166">
                  <c:v>22.652916999999999</c:v>
                </c:pt>
                <c:pt idx="167">
                  <c:v>22.644183000000002</c:v>
                </c:pt>
                <c:pt idx="168">
                  <c:v>22.635317000000001</c:v>
                </c:pt>
                <c:pt idx="169">
                  <c:v>22.626322999999999</c:v>
                </c:pt>
                <c:pt idx="170">
                  <c:v>22.617208000000002</c:v>
                </c:pt>
                <c:pt idx="171">
                  <c:v>22.607979</c:v>
                </c:pt>
                <c:pt idx="172">
                  <c:v>22.598642000000002</c:v>
                </c:pt>
                <c:pt idx="173">
                  <c:v>22.589202</c:v>
                </c:pt>
                <c:pt idx="174">
                  <c:v>22.579668000000002</c:v>
                </c:pt>
                <c:pt idx="175">
                  <c:v>22.570045</c:v>
                </c:pt>
                <c:pt idx="176">
                  <c:v>22.560338999999999</c:v>
                </c:pt>
                <c:pt idx="177">
                  <c:v>22.550557999999999</c:v>
                </c:pt>
                <c:pt idx="178">
                  <c:v>22.540769000000001</c:v>
                </c:pt>
                <c:pt idx="179">
                  <c:v>22.530919000000001</c:v>
                </c:pt>
                <c:pt idx="180">
                  <c:v>22.521007000000001</c:v>
                </c:pt>
                <c:pt idx="181">
                  <c:v>22.511040000000001</c:v>
                </c:pt>
                <c:pt idx="182">
                  <c:v>22.501024000000001</c:v>
                </c:pt>
                <c:pt idx="183">
                  <c:v>22.490966</c:v>
                </c:pt>
                <c:pt idx="184">
                  <c:v>22.480874</c:v>
                </c:pt>
                <c:pt idx="185">
                  <c:v>22.470753999999999</c:v>
                </c:pt>
                <c:pt idx="186">
                  <c:v>22.460612999999999</c:v>
                </c:pt>
                <c:pt idx="187">
                  <c:v>22.450458000000001</c:v>
                </c:pt>
                <c:pt idx="188">
                  <c:v>22.440297000000001</c:v>
                </c:pt>
                <c:pt idx="189">
                  <c:v>22.430135</c:v>
                </c:pt>
                <c:pt idx="190">
                  <c:v>22.419979999999999</c:v>
                </c:pt>
                <c:pt idx="191">
                  <c:v>22.409839000000002</c:v>
                </c:pt>
                <c:pt idx="192">
                  <c:v>22.399719000000001</c:v>
                </c:pt>
                <c:pt idx="193">
                  <c:v>22.389627000000001</c:v>
                </c:pt>
                <c:pt idx="194">
                  <c:v>22.379569</c:v>
                </c:pt>
                <c:pt idx="195">
                  <c:v>22.369553</c:v>
                </c:pt>
                <c:pt idx="196">
                  <c:v>22.359586</c:v>
                </c:pt>
                <c:pt idx="197">
                  <c:v>22.349674</c:v>
                </c:pt>
                <c:pt idx="198">
                  <c:v>22.339831</c:v>
                </c:pt>
                <c:pt idx="199">
                  <c:v>22.330126</c:v>
                </c:pt>
                <c:pt idx="200">
                  <c:v>22.320502000000001</c:v>
                </c:pt>
                <c:pt idx="201">
                  <c:v>22.310967999999999</c:v>
                </c:pt>
                <c:pt idx="202">
                  <c:v>22.301528999999999</c:v>
                </c:pt>
                <c:pt idx="203">
                  <c:v>22.292190999999999</c:v>
                </c:pt>
                <c:pt idx="204">
                  <c:v>22.282962000000001</c:v>
                </c:pt>
                <c:pt idx="205">
                  <c:v>22.273848000000001</c:v>
                </c:pt>
                <c:pt idx="206">
                  <c:v>22.264854</c:v>
                </c:pt>
                <c:pt idx="207">
                  <c:v>22.255987000000001</c:v>
                </c:pt>
                <c:pt idx="208">
                  <c:v>22.247253000000001</c:v>
                </c:pt>
                <c:pt idx="209">
                  <c:v>22.238705</c:v>
                </c:pt>
                <c:pt idx="210">
                  <c:v>22.230405999999999</c:v>
                </c:pt>
                <c:pt idx="211">
                  <c:v>22.222263000000002</c:v>
                </c:pt>
                <c:pt idx="212">
                  <c:v>22.214282000000001</c:v>
                </c:pt>
                <c:pt idx="213">
                  <c:v>22.206468999999998</c:v>
                </c:pt>
                <c:pt idx="214">
                  <c:v>22.198827999999999</c:v>
                </c:pt>
                <c:pt idx="215">
                  <c:v>22.191365000000001</c:v>
                </c:pt>
                <c:pt idx="216">
                  <c:v>22.184194999999999</c:v>
                </c:pt>
                <c:pt idx="217">
                  <c:v>22.177295999999998</c:v>
                </c:pt>
                <c:pt idx="218">
                  <c:v>22.170594999999999</c:v>
                </c:pt>
                <c:pt idx="219">
                  <c:v>22.164097000000002</c:v>
                </c:pt>
                <c:pt idx="220">
                  <c:v>22.157805</c:v>
                </c:pt>
                <c:pt idx="221">
                  <c:v>22.151757</c:v>
                </c:pt>
                <c:pt idx="222">
                  <c:v>22.146111000000001</c:v>
                </c:pt>
                <c:pt idx="223">
                  <c:v>22.140688000000001</c:v>
                </c:pt>
                <c:pt idx="224">
                  <c:v>22.135491999999999</c:v>
                </c:pt>
                <c:pt idx="225">
                  <c:v>22.130526</c:v>
                </c:pt>
                <c:pt idx="226">
                  <c:v>22.125890999999999</c:v>
                </c:pt>
                <c:pt idx="227">
                  <c:v>22.121635999999999</c:v>
                </c:pt>
                <c:pt idx="228">
                  <c:v>22.117625</c:v>
                </c:pt>
                <c:pt idx="229">
                  <c:v>22.113859000000001</c:v>
                </c:pt>
                <c:pt idx="230">
                  <c:v>22.110357</c:v>
                </c:pt>
                <c:pt idx="231">
                  <c:v>22.107343</c:v>
                </c:pt>
                <c:pt idx="232">
                  <c:v>22.104583999999999</c:v>
                </c:pt>
                <c:pt idx="233">
                  <c:v>22.102083</c:v>
                </c:pt>
                <c:pt idx="234">
                  <c:v>22.09984</c:v>
                </c:pt>
                <c:pt idx="235">
                  <c:v>22.098106000000001</c:v>
                </c:pt>
                <c:pt idx="236">
                  <c:v>22.096647999999998</c:v>
                </c:pt>
                <c:pt idx="237">
                  <c:v>22.095454</c:v>
                </c:pt>
                <c:pt idx="238">
                  <c:v>22.094524</c:v>
                </c:pt>
                <c:pt idx="239">
                  <c:v>22.094117000000001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C1-5E4F-B128-40CEE4AAAC07}"/>
            </c:ext>
          </c:extLst>
        </c:ser>
        <c:ser>
          <c:idx val="8"/>
          <c:order val="8"/>
          <c:tx>
            <c:strRef>
              <c:f>Eky0!$R$1</c:f>
              <c:strCache>
                <c:ptCount val="1"/>
                <c:pt idx="0">
                  <c:v>BT_lowerB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Eky0!$R$2:$R$241</c:f>
              <c:numCache>
                <c:formatCode>General</c:formatCode>
                <c:ptCount val="240"/>
                <c:pt idx="0">
                  <c:v>-23.64677</c:v>
                </c:pt>
                <c:pt idx="1">
                  <c:v>-23.646636999999998</c:v>
                </c:pt>
                <c:pt idx="2">
                  <c:v>-23.646238</c:v>
                </c:pt>
                <c:pt idx="3">
                  <c:v>-23.645581</c:v>
                </c:pt>
                <c:pt idx="4">
                  <c:v>-23.644917</c:v>
                </c:pt>
                <c:pt idx="5">
                  <c:v>-23.643986999999999</c:v>
                </c:pt>
                <c:pt idx="6">
                  <c:v>-23.642792</c:v>
                </c:pt>
                <c:pt idx="7">
                  <c:v>-23.641334000000001</c:v>
                </c:pt>
                <c:pt idx="8">
                  <c:v>-23.639613000000001</c:v>
                </c:pt>
                <c:pt idx="9">
                  <c:v>-23.637643000000001</c:v>
                </c:pt>
                <c:pt idx="10">
                  <c:v>-23.635660000000001</c:v>
                </c:pt>
                <c:pt idx="11">
                  <c:v>-23.633417000000001</c:v>
                </c:pt>
                <c:pt idx="12">
                  <c:v>-23.630915999999999</c:v>
                </c:pt>
                <c:pt idx="13">
                  <c:v>-23.628157000000002</c:v>
                </c:pt>
                <c:pt idx="14">
                  <c:v>-23.625143999999999</c:v>
                </c:pt>
                <c:pt idx="15">
                  <c:v>-23.621877000000001</c:v>
                </c:pt>
                <c:pt idx="16">
                  <c:v>-23.618594999999999</c:v>
                </c:pt>
                <c:pt idx="17">
                  <c:v>-23.615078</c:v>
                </c:pt>
                <c:pt idx="18">
                  <c:v>-23.611312000000002</c:v>
                </c:pt>
                <c:pt idx="19">
                  <c:v>-23.607299999999999</c:v>
                </c:pt>
                <c:pt idx="20">
                  <c:v>-23.603045000000002</c:v>
                </c:pt>
                <c:pt idx="21">
                  <c:v>-23.598551</c:v>
                </c:pt>
                <c:pt idx="22">
                  <c:v>-23.593959000000002</c:v>
                </c:pt>
                <c:pt idx="23">
                  <c:v>-23.589227000000001</c:v>
                </c:pt>
                <c:pt idx="24">
                  <c:v>-23.584261000000001</c:v>
                </c:pt>
                <c:pt idx="25">
                  <c:v>-23.579065</c:v>
                </c:pt>
                <c:pt idx="26">
                  <c:v>-23.573642</c:v>
                </c:pt>
                <c:pt idx="27">
                  <c:v>-23.567996000000001</c:v>
                </c:pt>
                <c:pt idx="28">
                  <c:v>-23.562131000000001</c:v>
                </c:pt>
                <c:pt idx="29">
                  <c:v>-23.556232999999999</c:v>
                </c:pt>
                <c:pt idx="30">
                  <c:v>-23.550153000000002</c:v>
                </c:pt>
                <c:pt idx="31">
                  <c:v>-23.543861</c:v>
                </c:pt>
                <c:pt idx="32">
                  <c:v>-23.537362999999999</c:v>
                </c:pt>
                <c:pt idx="33">
                  <c:v>-23.530662</c:v>
                </c:pt>
                <c:pt idx="34">
                  <c:v>-23.523762999999999</c:v>
                </c:pt>
                <c:pt idx="35">
                  <c:v>-23.516672</c:v>
                </c:pt>
                <c:pt idx="36">
                  <c:v>-23.509471999999999</c:v>
                </c:pt>
                <c:pt idx="37">
                  <c:v>-23.502192000000001</c:v>
                </c:pt>
                <c:pt idx="38">
                  <c:v>-23.494730000000001</c:v>
                </c:pt>
                <c:pt idx="39">
                  <c:v>-23.487089000000001</c:v>
                </c:pt>
                <c:pt idx="40">
                  <c:v>-23.479275999999999</c:v>
                </c:pt>
                <c:pt idx="41">
                  <c:v>-23.471295000000001</c:v>
                </c:pt>
                <c:pt idx="42">
                  <c:v>-23.463152000000001</c:v>
                </c:pt>
                <c:pt idx="43">
                  <c:v>-23.454853</c:v>
                </c:pt>
                <c:pt idx="44">
                  <c:v>-23.446403</c:v>
                </c:pt>
                <c:pt idx="45">
                  <c:v>-23.437905000000001</c:v>
                </c:pt>
                <c:pt idx="46">
                  <c:v>-23.429310999999998</c:v>
                </c:pt>
                <c:pt idx="47">
                  <c:v>-23.420577000000002</c:v>
                </c:pt>
                <c:pt idx="48">
                  <c:v>-23.411709999999999</c:v>
                </c:pt>
                <c:pt idx="49">
                  <c:v>-23.402716000000002</c:v>
                </c:pt>
                <c:pt idx="50">
                  <c:v>-23.393601</c:v>
                </c:pt>
                <c:pt idx="51">
                  <c:v>-23.384371999999999</c:v>
                </c:pt>
                <c:pt idx="52">
                  <c:v>-23.375035</c:v>
                </c:pt>
                <c:pt idx="53">
                  <c:v>-23.365596</c:v>
                </c:pt>
                <c:pt idx="54">
                  <c:v>-23.356061</c:v>
                </c:pt>
                <c:pt idx="55">
                  <c:v>-23.346437999999999</c:v>
                </c:pt>
                <c:pt idx="56">
                  <c:v>-23.336732000000001</c:v>
                </c:pt>
                <c:pt idx="57">
                  <c:v>-23.326951000000001</c:v>
                </c:pt>
                <c:pt idx="58">
                  <c:v>-23.317163000000001</c:v>
                </c:pt>
                <c:pt idx="59">
                  <c:v>-23.307313000000001</c:v>
                </c:pt>
                <c:pt idx="60">
                  <c:v>-23.2974</c:v>
                </c:pt>
                <c:pt idx="61">
                  <c:v>-23.287433</c:v>
                </c:pt>
                <c:pt idx="62">
                  <c:v>-23.277417</c:v>
                </c:pt>
                <c:pt idx="63">
                  <c:v>-23.26736</c:v>
                </c:pt>
                <c:pt idx="64">
                  <c:v>-23.257266999999999</c:v>
                </c:pt>
                <c:pt idx="65">
                  <c:v>-23.247146999999998</c:v>
                </c:pt>
                <c:pt idx="66">
                  <c:v>-23.237006000000001</c:v>
                </c:pt>
                <c:pt idx="67">
                  <c:v>-23.226852000000001</c:v>
                </c:pt>
                <c:pt idx="68">
                  <c:v>-23.21669</c:v>
                </c:pt>
                <c:pt idx="69">
                  <c:v>-23.206527999999999</c:v>
                </c:pt>
                <c:pt idx="70">
                  <c:v>-23.196373000000001</c:v>
                </c:pt>
                <c:pt idx="71">
                  <c:v>-23.186232</c:v>
                </c:pt>
                <c:pt idx="72">
                  <c:v>-23.176112</c:v>
                </c:pt>
                <c:pt idx="73">
                  <c:v>-23.16602</c:v>
                </c:pt>
                <c:pt idx="74">
                  <c:v>-23.155963</c:v>
                </c:pt>
                <c:pt idx="75">
                  <c:v>-23.145947</c:v>
                </c:pt>
                <c:pt idx="76">
                  <c:v>-23.135978999999999</c:v>
                </c:pt>
                <c:pt idx="77">
                  <c:v>-23.126066999999999</c:v>
                </c:pt>
                <c:pt idx="78">
                  <c:v>-23.116225</c:v>
                </c:pt>
                <c:pt idx="79">
                  <c:v>-23.106518999999999</c:v>
                </c:pt>
                <c:pt idx="80">
                  <c:v>-23.096896000000001</c:v>
                </c:pt>
                <c:pt idx="81">
                  <c:v>-23.087361000000001</c:v>
                </c:pt>
                <c:pt idx="82">
                  <c:v>-23.077922000000001</c:v>
                </c:pt>
                <c:pt idx="83">
                  <c:v>-23.068584999999999</c:v>
                </c:pt>
                <c:pt idx="84">
                  <c:v>-23.059355</c:v>
                </c:pt>
                <c:pt idx="85">
                  <c:v>-23.050241</c:v>
                </c:pt>
                <c:pt idx="86">
                  <c:v>-23.041246999999998</c:v>
                </c:pt>
                <c:pt idx="87">
                  <c:v>-23.03238</c:v>
                </c:pt>
                <c:pt idx="88">
                  <c:v>-23.023645999999999</c:v>
                </c:pt>
                <c:pt idx="89">
                  <c:v>-23.015098999999999</c:v>
                </c:pt>
                <c:pt idx="90">
                  <c:v>-23.006799000000001</c:v>
                </c:pt>
                <c:pt idx="91">
                  <c:v>-22.998656</c:v>
                </c:pt>
                <c:pt idx="92">
                  <c:v>-22.990676000000001</c:v>
                </c:pt>
                <c:pt idx="93">
                  <c:v>-22.982862000000001</c:v>
                </c:pt>
                <c:pt idx="94">
                  <c:v>-22.975221000000001</c:v>
                </c:pt>
                <c:pt idx="95">
                  <c:v>-22.967759000000001</c:v>
                </c:pt>
                <c:pt idx="96">
                  <c:v>-22.960588000000001</c:v>
                </c:pt>
                <c:pt idx="97">
                  <c:v>-22.953689000000001</c:v>
                </c:pt>
                <c:pt idx="98">
                  <c:v>-22.946988999999999</c:v>
                </c:pt>
                <c:pt idx="99">
                  <c:v>-22.94049</c:v>
                </c:pt>
                <c:pt idx="100">
                  <c:v>-22.934199</c:v>
                </c:pt>
                <c:pt idx="101">
                  <c:v>-22.928149999999999</c:v>
                </c:pt>
                <c:pt idx="102">
                  <c:v>-22.922504</c:v>
                </c:pt>
                <c:pt idx="103">
                  <c:v>-22.917081</c:v>
                </c:pt>
                <c:pt idx="104">
                  <c:v>-22.911885000000002</c:v>
                </c:pt>
                <c:pt idx="105">
                  <c:v>-22.90692</c:v>
                </c:pt>
                <c:pt idx="106">
                  <c:v>-22.902284000000002</c:v>
                </c:pt>
                <c:pt idx="107">
                  <c:v>-22.898029999999999</c:v>
                </c:pt>
                <c:pt idx="108">
                  <c:v>-22.894017999999999</c:v>
                </c:pt>
                <c:pt idx="109">
                  <c:v>-22.890252</c:v>
                </c:pt>
                <c:pt idx="110">
                  <c:v>-22.886749999999999</c:v>
                </c:pt>
                <c:pt idx="111">
                  <c:v>-22.883735999999999</c:v>
                </c:pt>
                <c:pt idx="112">
                  <c:v>-22.880977999999999</c:v>
                </c:pt>
                <c:pt idx="113">
                  <c:v>-22.878475999999999</c:v>
                </c:pt>
                <c:pt idx="114">
                  <c:v>-22.876232999999999</c:v>
                </c:pt>
                <c:pt idx="115">
                  <c:v>-22.874499</c:v>
                </c:pt>
                <c:pt idx="116">
                  <c:v>-22.873041000000001</c:v>
                </c:pt>
                <c:pt idx="117">
                  <c:v>-22.871846999999999</c:v>
                </c:pt>
                <c:pt idx="118">
                  <c:v>-22.870916999999999</c:v>
                </c:pt>
                <c:pt idx="119">
                  <c:v>-22.870509999999999</c:v>
                </c:pt>
                <c:pt idx="120">
                  <c:v>-22.870377000000001</c:v>
                </c:pt>
                <c:pt idx="121">
                  <c:v>-22.870509999999999</c:v>
                </c:pt>
                <c:pt idx="122">
                  <c:v>-22.870916999999999</c:v>
                </c:pt>
                <c:pt idx="123">
                  <c:v>-22.871846999999999</c:v>
                </c:pt>
                <c:pt idx="124">
                  <c:v>-22.873041000000001</c:v>
                </c:pt>
                <c:pt idx="125">
                  <c:v>-22.874499</c:v>
                </c:pt>
                <c:pt idx="126">
                  <c:v>-22.876232999999999</c:v>
                </c:pt>
                <c:pt idx="127">
                  <c:v>-22.878475999999999</c:v>
                </c:pt>
                <c:pt idx="128">
                  <c:v>-22.880977999999999</c:v>
                </c:pt>
                <c:pt idx="129">
                  <c:v>-22.883735999999999</c:v>
                </c:pt>
                <c:pt idx="130">
                  <c:v>-22.886749999999999</c:v>
                </c:pt>
                <c:pt idx="131">
                  <c:v>-22.890252</c:v>
                </c:pt>
                <c:pt idx="132">
                  <c:v>-22.894017999999999</c:v>
                </c:pt>
                <c:pt idx="133">
                  <c:v>-22.898029999999999</c:v>
                </c:pt>
                <c:pt idx="134">
                  <c:v>-22.902284000000002</c:v>
                </c:pt>
                <c:pt idx="135">
                  <c:v>-22.90692</c:v>
                </c:pt>
                <c:pt idx="136">
                  <c:v>-22.911885000000002</c:v>
                </c:pt>
                <c:pt idx="137">
                  <c:v>-22.917081</c:v>
                </c:pt>
                <c:pt idx="138">
                  <c:v>-22.922504</c:v>
                </c:pt>
                <c:pt idx="139">
                  <c:v>-22.928149999999999</c:v>
                </c:pt>
                <c:pt idx="140">
                  <c:v>-22.934199</c:v>
                </c:pt>
                <c:pt idx="141">
                  <c:v>-22.94049</c:v>
                </c:pt>
                <c:pt idx="142">
                  <c:v>-22.946988999999999</c:v>
                </c:pt>
                <c:pt idx="143">
                  <c:v>-22.953689000000001</c:v>
                </c:pt>
                <c:pt idx="144">
                  <c:v>-22.960588000000001</c:v>
                </c:pt>
                <c:pt idx="145">
                  <c:v>-22.967759000000001</c:v>
                </c:pt>
                <c:pt idx="146">
                  <c:v>-22.975221000000001</c:v>
                </c:pt>
                <c:pt idx="147">
                  <c:v>-22.982862000000001</c:v>
                </c:pt>
                <c:pt idx="148">
                  <c:v>-22.990676000000001</c:v>
                </c:pt>
                <c:pt idx="149">
                  <c:v>-22.998656</c:v>
                </c:pt>
                <c:pt idx="150">
                  <c:v>-23.006799000000001</c:v>
                </c:pt>
                <c:pt idx="151">
                  <c:v>-23.015098999999999</c:v>
                </c:pt>
                <c:pt idx="152">
                  <c:v>-23.023645999999999</c:v>
                </c:pt>
                <c:pt idx="153">
                  <c:v>-23.03238</c:v>
                </c:pt>
                <c:pt idx="154">
                  <c:v>-23.041246999999998</c:v>
                </c:pt>
                <c:pt idx="155">
                  <c:v>-23.050241</c:v>
                </c:pt>
                <c:pt idx="156">
                  <c:v>-23.059355</c:v>
                </c:pt>
                <c:pt idx="157">
                  <c:v>-23.068584999999999</c:v>
                </c:pt>
                <c:pt idx="158">
                  <c:v>-23.077922000000001</c:v>
                </c:pt>
                <c:pt idx="159">
                  <c:v>-23.087361000000001</c:v>
                </c:pt>
                <c:pt idx="160">
                  <c:v>-23.096896000000001</c:v>
                </c:pt>
                <c:pt idx="161">
                  <c:v>-23.106518999999999</c:v>
                </c:pt>
                <c:pt idx="162">
                  <c:v>-23.116225</c:v>
                </c:pt>
                <c:pt idx="163">
                  <c:v>-23.126066999999999</c:v>
                </c:pt>
                <c:pt idx="164">
                  <c:v>-23.135978999999999</c:v>
                </c:pt>
                <c:pt idx="165">
                  <c:v>-23.145947</c:v>
                </c:pt>
                <c:pt idx="166">
                  <c:v>-23.155963</c:v>
                </c:pt>
                <c:pt idx="167">
                  <c:v>-23.16602</c:v>
                </c:pt>
                <c:pt idx="168">
                  <c:v>-23.176112</c:v>
                </c:pt>
                <c:pt idx="169">
                  <c:v>-23.186232</c:v>
                </c:pt>
                <c:pt idx="170">
                  <c:v>-23.196373000000001</c:v>
                </c:pt>
                <c:pt idx="171">
                  <c:v>-23.206527999999999</c:v>
                </c:pt>
                <c:pt idx="172">
                  <c:v>-23.21669</c:v>
                </c:pt>
                <c:pt idx="173">
                  <c:v>-23.226852000000001</c:v>
                </c:pt>
                <c:pt idx="174">
                  <c:v>-23.237006000000001</c:v>
                </c:pt>
                <c:pt idx="175">
                  <c:v>-23.247146999999998</c:v>
                </c:pt>
                <c:pt idx="176">
                  <c:v>-23.257266999999999</c:v>
                </c:pt>
                <c:pt idx="177">
                  <c:v>-23.26736</c:v>
                </c:pt>
                <c:pt idx="178">
                  <c:v>-23.277417</c:v>
                </c:pt>
                <c:pt idx="179">
                  <c:v>-23.287433</c:v>
                </c:pt>
                <c:pt idx="180">
                  <c:v>-23.2974</c:v>
                </c:pt>
                <c:pt idx="181">
                  <c:v>-23.307313000000001</c:v>
                </c:pt>
                <c:pt idx="182">
                  <c:v>-23.317163000000001</c:v>
                </c:pt>
                <c:pt idx="183">
                  <c:v>-23.326951000000001</c:v>
                </c:pt>
                <c:pt idx="184">
                  <c:v>-23.336732000000001</c:v>
                </c:pt>
                <c:pt idx="185">
                  <c:v>-23.346437999999999</c:v>
                </c:pt>
                <c:pt idx="186">
                  <c:v>-23.356061</c:v>
                </c:pt>
                <c:pt idx="187">
                  <c:v>-23.365596</c:v>
                </c:pt>
                <c:pt idx="188">
                  <c:v>-23.375035</c:v>
                </c:pt>
                <c:pt idx="189">
                  <c:v>-23.384371999999999</c:v>
                </c:pt>
                <c:pt idx="190">
                  <c:v>-23.393601</c:v>
                </c:pt>
                <c:pt idx="191">
                  <c:v>-23.402716000000002</c:v>
                </c:pt>
                <c:pt idx="192">
                  <c:v>-23.411709999999999</c:v>
                </c:pt>
                <c:pt idx="193">
                  <c:v>-23.420577000000002</c:v>
                </c:pt>
                <c:pt idx="194">
                  <c:v>-23.429310999999998</c:v>
                </c:pt>
                <c:pt idx="195">
                  <c:v>-23.437905000000001</c:v>
                </c:pt>
                <c:pt idx="196">
                  <c:v>-23.446403</c:v>
                </c:pt>
                <c:pt idx="197">
                  <c:v>-23.454853</c:v>
                </c:pt>
                <c:pt idx="198">
                  <c:v>-23.463152000000001</c:v>
                </c:pt>
                <c:pt idx="199">
                  <c:v>-23.471295000000001</c:v>
                </c:pt>
                <c:pt idx="200">
                  <c:v>-23.479275999999999</c:v>
                </c:pt>
                <c:pt idx="201">
                  <c:v>-23.487089000000001</c:v>
                </c:pt>
                <c:pt idx="202">
                  <c:v>-23.494730000000001</c:v>
                </c:pt>
                <c:pt idx="203">
                  <c:v>-23.502192000000001</c:v>
                </c:pt>
                <c:pt idx="204">
                  <c:v>-23.509471999999999</c:v>
                </c:pt>
                <c:pt idx="205">
                  <c:v>-23.516672</c:v>
                </c:pt>
                <c:pt idx="206">
                  <c:v>-23.523762999999999</c:v>
                </c:pt>
                <c:pt idx="207">
                  <c:v>-23.530662</c:v>
                </c:pt>
                <c:pt idx="208">
                  <c:v>-23.537362999999999</c:v>
                </c:pt>
                <c:pt idx="209">
                  <c:v>-23.543861</c:v>
                </c:pt>
                <c:pt idx="210">
                  <c:v>-23.550153000000002</c:v>
                </c:pt>
                <c:pt idx="211">
                  <c:v>-23.556232999999999</c:v>
                </c:pt>
                <c:pt idx="212">
                  <c:v>-23.562131000000001</c:v>
                </c:pt>
                <c:pt idx="213">
                  <c:v>-23.567996000000001</c:v>
                </c:pt>
                <c:pt idx="214">
                  <c:v>-23.573642</c:v>
                </c:pt>
                <c:pt idx="215">
                  <c:v>-23.579065</c:v>
                </c:pt>
                <c:pt idx="216">
                  <c:v>-23.584261000000001</c:v>
                </c:pt>
                <c:pt idx="217">
                  <c:v>-23.589227000000001</c:v>
                </c:pt>
                <c:pt idx="218">
                  <c:v>-23.593959000000002</c:v>
                </c:pt>
                <c:pt idx="219">
                  <c:v>-23.598551</c:v>
                </c:pt>
                <c:pt idx="220">
                  <c:v>-23.603045000000002</c:v>
                </c:pt>
                <c:pt idx="221">
                  <c:v>-23.607299999999999</c:v>
                </c:pt>
                <c:pt idx="222">
                  <c:v>-23.611312000000002</c:v>
                </c:pt>
                <c:pt idx="223">
                  <c:v>-23.615078</c:v>
                </c:pt>
                <c:pt idx="224">
                  <c:v>-23.618594999999999</c:v>
                </c:pt>
                <c:pt idx="225">
                  <c:v>-23.621877000000001</c:v>
                </c:pt>
                <c:pt idx="226">
                  <c:v>-23.625143999999999</c:v>
                </c:pt>
                <c:pt idx="227">
                  <c:v>-23.628157000000002</c:v>
                </c:pt>
                <c:pt idx="228">
                  <c:v>-23.630915999999999</c:v>
                </c:pt>
                <c:pt idx="229">
                  <c:v>-23.633417000000001</c:v>
                </c:pt>
                <c:pt idx="230">
                  <c:v>-23.635660000000001</c:v>
                </c:pt>
                <c:pt idx="231">
                  <c:v>-23.637643000000001</c:v>
                </c:pt>
                <c:pt idx="232">
                  <c:v>-23.639613000000001</c:v>
                </c:pt>
                <c:pt idx="233">
                  <c:v>-23.641334000000001</c:v>
                </c:pt>
                <c:pt idx="234">
                  <c:v>-23.642792</c:v>
                </c:pt>
                <c:pt idx="235">
                  <c:v>-23.643986999999999</c:v>
                </c:pt>
                <c:pt idx="236">
                  <c:v>-23.644917</c:v>
                </c:pt>
                <c:pt idx="237">
                  <c:v>-23.645581</c:v>
                </c:pt>
                <c:pt idx="238">
                  <c:v>-23.646238</c:v>
                </c:pt>
                <c:pt idx="239">
                  <c:v>-23.646636999999998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C1-5E4F-B128-40CEE4AAAC07}"/>
            </c:ext>
          </c:extLst>
        </c:ser>
        <c:ser>
          <c:idx val="9"/>
          <c:order val="9"/>
          <c:tx>
            <c:strRef>
              <c:f>Eky0!$S$1</c:f>
              <c:strCache>
                <c:ptCount val="1"/>
                <c:pt idx="0">
                  <c:v>BT_upperB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Eky0!$S$2:$S$241</c:f>
              <c:numCache>
                <c:formatCode>General</c:formatCode>
                <c:ptCount val="240"/>
                <c:pt idx="0">
                  <c:v>-14.516275</c:v>
                </c:pt>
                <c:pt idx="1">
                  <c:v>-14.516408</c:v>
                </c:pt>
                <c:pt idx="2">
                  <c:v>-14.516807</c:v>
                </c:pt>
                <c:pt idx="3">
                  <c:v>-14.517448999999999</c:v>
                </c:pt>
                <c:pt idx="4">
                  <c:v>-14.518113</c:v>
                </c:pt>
                <c:pt idx="5">
                  <c:v>-14.519043</c:v>
                </c:pt>
                <c:pt idx="6">
                  <c:v>-14.520238000000001</c:v>
                </c:pt>
                <c:pt idx="7">
                  <c:v>-14.521696</c:v>
                </c:pt>
                <c:pt idx="8">
                  <c:v>-14.523417</c:v>
                </c:pt>
                <c:pt idx="9">
                  <c:v>-14.525340999999999</c:v>
                </c:pt>
                <c:pt idx="10">
                  <c:v>-14.527324</c:v>
                </c:pt>
                <c:pt idx="11">
                  <c:v>-14.529567</c:v>
                </c:pt>
                <c:pt idx="12">
                  <c:v>-14.532068000000001</c:v>
                </c:pt>
                <c:pt idx="13">
                  <c:v>-14.534827</c:v>
                </c:pt>
                <c:pt idx="14">
                  <c:v>-14.537839999999999</c:v>
                </c:pt>
                <c:pt idx="15">
                  <c:v>-14.541046</c:v>
                </c:pt>
                <c:pt idx="16">
                  <c:v>-14.544312</c:v>
                </c:pt>
                <c:pt idx="17">
                  <c:v>-14.547829999999999</c:v>
                </c:pt>
                <c:pt idx="18">
                  <c:v>-14.551596</c:v>
                </c:pt>
                <c:pt idx="19">
                  <c:v>-14.555607</c:v>
                </c:pt>
                <c:pt idx="20">
                  <c:v>-14.559862000000001</c:v>
                </c:pt>
                <c:pt idx="21">
                  <c:v>-14.564347</c:v>
                </c:pt>
                <c:pt idx="22">
                  <c:v>-14.568841000000001</c:v>
                </c:pt>
                <c:pt idx="23">
                  <c:v>-14.573573</c:v>
                </c:pt>
                <c:pt idx="24">
                  <c:v>-14.578538999999999</c:v>
                </c:pt>
                <c:pt idx="25">
                  <c:v>-14.583735000000001</c:v>
                </c:pt>
                <c:pt idx="26">
                  <c:v>-14.589157999999999</c:v>
                </c:pt>
                <c:pt idx="27">
                  <c:v>-14.594804</c:v>
                </c:pt>
                <c:pt idx="28">
                  <c:v>-14.600565</c:v>
                </c:pt>
                <c:pt idx="29">
                  <c:v>-14.60643</c:v>
                </c:pt>
                <c:pt idx="30">
                  <c:v>-14.612511</c:v>
                </c:pt>
                <c:pt idx="31">
                  <c:v>-14.618802000000001</c:v>
                </c:pt>
                <c:pt idx="32">
                  <c:v>-14.625301</c:v>
                </c:pt>
                <c:pt idx="33">
                  <c:v>-14.632002</c:v>
                </c:pt>
                <c:pt idx="34">
                  <c:v>-14.6389</c:v>
                </c:pt>
                <c:pt idx="35">
                  <c:v>-14.645932999999999</c:v>
                </c:pt>
                <c:pt idx="36">
                  <c:v>-14.653024</c:v>
                </c:pt>
                <c:pt idx="37">
                  <c:v>-14.660304</c:v>
                </c:pt>
                <c:pt idx="38">
                  <c:v>-14.667766</c:v>
                </c:pt>
                <c:pt idx="39">
                  <c:v>-14.675407</c:v>
                </c:pt>
                <c:pt idx="40">
                  <c:v>-14.683221</c:v>
                </c:pt>
                <c:pt idx="41">
                  <c:v>-14.691202000000001</c:v>
                </c:pt>
                <c:pt idx="42">
                  <c:v>-14.699344</c:v>
                </c:pt>
                <c:pt idx="43">
                  <c:v>-14.707644</c:v>
                </c:pt>
                <c:pt idx="44">
                  <c:v>-14.715944</c:v>
                </c:pt>
                <c:pt idx="45">
                  <c:v>-14.724394</c:v>
                </c:pt>
                <c:pt idx="46">
                  <c:v>-14.732989</c:v>
                </c:pt>
                <c:pt idx="47">
                  <c:v>-14.741723</c:v>
                </c:pt>
                <c:pt idx="48">
                  <c:v>-14.750590000000001</c:v>
                </c:pt>
                <c:pt idx="49">
                  <c:v>-14.759584</c:v>
                </c:pt>
                <c:pt idx="50">
                  <c:v>-14.768698000000001</c:v>
                </c:pt>
                <c:pt idx="51">
                  <c:v>-14.777927</c:v>
                </c:pt>
                <c:pt idx="52">
                  <c:v>-14.787265</c:v>
                </c:pt>
                <c:pt idx="53">
                  <c:v>-14.796704</c:v>
                </c:pt>
                <c:pt idx="54">
                  <c:v>-14.806238</c:v>
                </c:pt>
                <c:pt idx="55">
                  <c:v>-14.815801</c:v>
                </c:pt>
                <c:pt idx="56">
                  <c:v>-14.825424</c:v>
                </c:pt>
                <c:pt idx="57">
                  <c:v>-14.835129999999999</c:v>
                </c:pt>
                <c:pt idx="58">
                  <c:v>-14.844911</c:v>
                </c:pt>
                <c:pt idx="59">
                  <c:v>-14.854761</c:v>
                </c:pt>
                <c:pt idx="60">
                  <c:v>-14.864673</c:v>
                </c:pt>
                <c:pt idx="61">
                  <c:v>-14.874639999999999</c:v>
                </c:pt>
                <c:pt idx="62">
                  <c:v>-14.884656</c:v>
                </c:pt>
                <c:pt idx="63">
                  <c:v>-14.894714</c:v>
                </c:pt>
                <c:pt idx="64">
                  <c:v>-14.904806000000001</c:v>
                </c:pt>
                <c:pt idx="65">
                  <c:v>-14.914925999999999</c:v>
                </c:pt>
                <c:pt idx="66">
                  <c:v>-14.925067</c:v>
                </c:pt>
                <c:pt idx="67">
                  <c:v>-14.935222</c:v>
                </c:pt>
                <c:pt idx="68">
                  <c:v>-14.945383</c:v>
                </c:pt>
                <c:pt idx="69">
                  <c:v>-14.955545000000001</c:v>
                </c:pt>
                <c:pt idx="70">
                  <c:v>-14.9657</c:v>
                </c:pt>
                <c:pt idx="71">
                  <c:v>-14.975841000000001</c:v>
                </c:pt>
                <c:pt idx="72">
                  <c:v>-14.985961</c:v>
                </c:pt>
                <c:pt idx="73">
                  <c:v>-14.996053</c:v>
                </c:pt>
                <c:pt idx="74">
                  <c:v>-15.006111000000001</c:v>
                </c:pt>
                <c:pt idx="75">
                  <c:v>-15.016126999999999</c:v>
                </c:pt>
                <c:pt idx="76">
                  <c:v>-15.026094000000001</c:v>
                </c:pt>
                <c:pt idx="77">
                  <c:v>-15.036006</c:v>
                </c:pt>
                <c:pt idx="78">
                  <c:v>-15.045856000000001</c:v>
                </c:pt>
                <c:pt idx="79">
                  <c:v>-15.055637000000001</c:v>
                </c:pt>
                <c:pt idx="80">
                  <c:v>-15.065343</c:v>
                </c:pt>
                <c:pt idx="81">
                  <c:v>-15.074938</c:v>
                </c:pt>
                <c:pt idx="82">
                  <c:v>-15.084377999999999</c:v>
                </c:pt>
                <c:pt idx="83">
                  <c:v>-15.093715</c:v>
                </c:pt>
                <c:pt idx="84">
                  <c:v>-15.102944000000001</c:v>
                </c:pt>
                <c:pt idx="85">
                  <c:v>-15.112059</c:v>
                </c:pt>
                <c:pt idx="86">
                  <c:v>-15.121053</c:v>
                </c:pt>
                <c:pt idx="87">
                  <c:v>-15.129918999999999</c:v>
                </c:pt>
                <c:pt idx="88">
                  <c:v>-15.138653</c:v>
                </c:pt>
                <c:pt idx="89">
                  <c:v>-15.147247999999999</c:v>
                </c:pt>
                <c:pt idx="90">
                  <c:v>-15.155697</c:v>
                </c:pt>
                <c:pt idx="91">
                  <c:v>-15.16384</c:v>
                </c:pt>
                <c:pt idx="92">
                  <c:v>-15.171821</c:v>
                </c:pt>
                <c:pt idx="93">
                  <c:v>-15.179634</c:v>
                </c:pt>
                <c:pt idx="94">
                  <c:v>-15.187275</c:v>
                </c:pt>
                <c:pt idx="95">
                  <c:v>-15.194737999999999</c:v>
                </c:pt>
                <c:pt idx="96">
                  <c:v>-15.202017</c:v>
                </c:pt>
                <c:pt idx="97">
                  <c:v>-15.208974</c:v>
                </c:pt>
                <c:pt idx="98">
                  <c:v>-15.215674999999999</c:v>
                </c:pt>
                <c:pt idx="99">
                  <c:v>-15.222173</c:v>
                </c:pt>
                <c:pt idx="100">
                  <c:v>-15.228465</c:v>
                </c:pt>
                <c:pt idx="101">
                  <c:v>-15.234545000000001</c:v>
                </c:pt>
                <c:pt idx="102">
                  <c:v>-15.240296000000001</c:v>
                </c:pt>
                <c:pt idx="103">
                  <c:v>-15.245718999999999</c:v>
                </c:pt>
                <c:pt idx="104">
                  <c:v>-15.250915000000001</c:v>
                </c:pt>
                <c:pt idx="105">
                  <c:v>-15.255881</c:v>
                </c:pt>
                <c:pt idx="106">
                  <c:v>-15.260612999999999</c:v>
                </c:pt>
                <c:pt idx="107">
                  <c:v>-15.264878</c:v>
                </c:pt>
                <c:pt idx="108">
                  <c:v>-15.268890000000001</c:v>
                </c:pt>
                <c:pt idx="109">
                  <c:v>-15.272655</c:v>
                </c:pt>
                <c:pt idx="110">
                  <c:v>-15.276173</c:v>
                </c:pt>
                <c:pt idx="111">
                  <c:v>-15.279248000000001</c:v>
                </c:pt>
                <c:pt idx="112">
                  <c:v>-15.282006000000001</c:v>
                </c:pt>
                <c:pt idx="113">
                  <c:v>-15.284508000000001</c:v>
                </c:pt>
                <c:pt idx="114">
                  <c:v>-15.286751000000001</c:v>
                </c:pt>
                <c:pt idx="115">
                  <c:v>-15.28853</c:v>
                </c:pt>
                <c:pt idx="116">
                  <c:v>-15.289989</c:v>
                </c:pt>
                <c:pt idx="117">
                  <c:v>-15.291183</c:v>
                </c:pt>
                <c:pt idx="118">
                  <c:v>-15.292113000000001</c:v>
                </c:pt>
                <c:pt idx="119">
                  <c:v>-15.292535000000001</c:v>
                </c:pt>
                <c:pt idx="120">
                  <c:v>-15.292668000000001</c:v>
                </c:pt>
                <c:pt idx="121">
                  <c:v>-15.292535000000001</c:v>
                </c:pt>
                <c:pt idx="122">
                  <c:v>-15.292113000000001</c:v>
                </c:pt>
                <c:pt idx="123">
                  <c:v>-15.291183</c:v>
                </c:pt>
                <c:pt idx="124">
                  <c:v>-15.289989</c:v>
                </c:pt>
                <c:pt idx="125">
                  <c:v>-15.28853</c:v>
                </c:pt>
                <c:pt idx="126">
                  <c:v>-15.286751000000001</c:v>
                </c:pt>
                <c:pt idx="127">
                  <c:v>-15.284508000000001</c:v>
                </c:pt>
                <c:pt idx="128">
                  <c:v>-15.282006000000001</c:v>
                </c:pt>
                <c:pt idx="129">
                  <c:v>-15.279248000000001</c:v>
                </c:pt>
                <c:pt idx="130">
                  <c:v>-15.276173</c:v>
                </c:pt>
                <c:pt idx="131">
                  <c:v>-15.272655</c:v>
                </c:pt>
                <c:pt idx="132">
                  <c:v>-15.268890000000001</c:v>
                </c:pt>
                <c:pt idx="133">
                  <c:v>-15.264878</c:v>
                </c:pt>
                <c:pt idx="134">
                  <c:v>-15.260612999999999</c:v>
                </c:pt>
                <c:pt idx="135">
                  <c:v>-15.255881</c:v>
                </c:pt>
                <c:pt idx="136">
                  <c:v>-15.250915000000001</c:v>
                </c:pt>
                <c:pt idx="137">
                  <c:v>-15.245718999999999</c:v>
                </c:pt>
                <c:pt idx="138">
                  <c:v>-15.240296000000001</c:v>
                </c:pt>
                <c:pt idx="139">
                  <c:v>-15.234545000000001</c:v>
                </c:pt>
                <c:pt idx="140">
                  <c:v>-15.228465</c:v>
                </c:pt>
                <c:pt idx="141">
                  <c:v>-15.222173</c:v>
                </c:pt>
                <c:pt idx="142">
                  <c:v>-15.215674999999999</c:v>
                </c:pt>
                <c:pt idx="143">
                  <c:v>-15.208974</c:v>
                </c:pt>
                <c:pt idx="144">
                  <c:v>-15.202017</c:v>
                </c:pt>
                <c:pt idx="145">
                  <c:v>-15.194737999999999</c:v>
                </c:pt>
                <c:pt idx="146">
                  <c:v>-15.187275</c:v>
                </c:pt>
                <c:pt idx="147">
                  <c:v>-15.179634</c:v>
                </c:pt>
                <c:pt idx="148">
                  <c:v>-15.171821</c:v>
                </c:pt>
                <c:pt idx="149">
                  <c:v>-15.16384</c:v>
                </c:pt>
                <c:pt idx="150">
                  <c:v>-15.155697</c:v>
                </c:pt>
                <c:pt idx="151">
                  <c:v>-15.147247999999999</c:v>
                </c:pt>
                <c:pt idx="152">
                  <c:v>-15.138653</c:v>
                </c:pt>
                <c:pt idx="153">
                  <c:v>-15.129918999999999</c:v>
                </c:pt>
                <c:pt idx="154">
                  <c:v>-15.121053</c:v>
                </c:pt>
                <c:pt idx="155">
                  <c:v>-15.112059</c:v>
                </c:pt>
                <c:pt idx="156">
                  <c:v>-15.102944000000001</c:v>
                </c:pt>
                <c:pt idx="157">
                  <c:v>-15.093715</c:v>
                </c:pt>
                <c:pt idx="158">
                  <c:v>-15.084377999999999</c:v>
                </c:pt>
                <c:pt idx="159">
                  <c:v>-15.074938</c:v>
                </c:pt>
                <c:pt idx="160">
                  <c:v>-15.065343</c:v>
                </c:pt>
                <c:pt idx="161">
                  <c:v>-15.055637000000001</c:v>
                </c:pt>
                <c:pt idx="162">
                  <c:v>-15.045856000000001</c:v>
                </c:pt>
                <c:pt idx="163">
                  <c:v>-15.036006</c:v>
                </c:pt>
                <c:pt idx="164">
                  <c:v>-15.026094000000001</c:v>
                </c:pt>
                <c:pt idx="165">
                  <c:v>-15.016126999999999</c:v>
                </c:pt>
                <c:pt idx="166">
                  <c:v>-15.006111000000001</c:v>
                </c:pt>
                <c:pt idx="167">
                  <c:v>-14.996053</c:v>
                </c:pt>
                <c:pt idx="168">
                  <c:v>-14.985961</c:v>
                </c:pt>
                <c:pt idx="169">
                  <c:v>-14.975841000000001</c:v>
                </c:pt>
                <c:pt idx="170">
                  <c:v>-14.9657</c:v>
                </c:pt>
                <c:pt idx="171">
                  <c:v>-14.955545000000001</c:v>
                </c:pt>
                <c:pt idx="172">
                  <c:v>-14.945383</c:v>
                </c:pt>
                <c:pt idx="173">
                  <c:v>-14.935222</c:v>
                </c:pt>
                <c:pt idx="174">
                  <c:v>-14.925067</c:v>
                </c:pt>
                <c:pt idx="175">
                  <c:v>-14.914925999999999</c:v>
                </c:pt>
                <c:pt idx="176">
                  <c:v>-14.904806000000001</c:v>
                </c:pt>
                <c:pt idx="177">
                  <c:v>-14.894714</c:v>
                </c:pt>
                <c:pt idx="178">
                  <c:v>-14.884656</c:v>
                </c:pt>
                <c:pt idx="179">
                  <c:v>-14.874639999999999</c:v>
                </c:pt>
                <c:pt idx="180">
                  <c:v>-14.864673</c:v>
                </c:pt>
                <c:pt idx="181">
                  <c:v>-14.854761</c:v>
                </c:pt>
                <c:pt idx="182">
                  <c:v>-14.844911</c:v>
                </c:pt>
                <c:pt idx="183">
                  <c:v>-14.835129999999999</c:v>
                </c:pt>
                <c:pt idx="184">
                  <c:v>-14.825424</c:v>
                </c:pt>
                <c:pt idx="185">
                  <c:v>-14.815801</c:v>
                </c:pt>
                <c:pt idx="186">
                  <c:v>-14.806238</c:v>
                </c:pt>
                <c:pt idx="187">
                  <c:v>-14.796704</c:v>
                </c:pt>
                <c:pt idx="188">
                  <c:v>-14.787265</c:v>
                </c:pt>
                <c:pt idx="189">
                  <c:v>-14.777927</c:v>
                </c:pt>
                <c:pt idx="190">
                  <c:v>-14.768698000000001</c:v>
                </c:pt>
                <c:pt idx="191">
                  <c:v>-14.759584</c:v>
                </c:pt>
                <c:pt idx="192">
                  <c:v>-14.750590000000001</c:v>
                </c:pt>
                <c:pt idx="193">
                  <c:v>-14.741723</c:v>
                </c:pt>
                <c:pt idx="194">
                  <c:v>-14.732989</c:v>
                </c:pt>
                <c:pt idx="195">
                  <c:v>-14.724394</c:v>
                </c:pt>
                <c:pt idx="196">
                  <c:v>-14.715944</c:v>
                </c:pt>
                <c:pt idx="197">
                  <c:v>-14.707644</c:v>
                </c:pt>
                <c:pt idx="198">
                  <c:v>-14.699344</c:v>
                </c:pt>
                <c:pt idx="199">
                  <c:v>-14.691202000000001</c:v>
                </c:pt>
                <c:pt idx="200">
                  <c:v>-14.683221</c:v>
                </c:pt>
                <c:pt idx="201">
                  <c:v>-14.675407</c:v>
                </c:pt>
                <c:pt idx="202">
                  <c:v>-14.667766</c:v>
                </c:pt>
                <c:pt idx="203">
                  <c:v>-14.660304</c:v>
                </c:pt>
                <c:pt idx="204">
                  <c:v>-14.653024</c:v>
                </c:pt>
                <c:pt idx="205">
                  <c:v>-14.645932999999999</c:v>
                </c:pt>
                <c:pt idx="206">
                  <c:v>-14.6389</c:v>
                </c:pt>
                <c:pt idx="207">
                  <c:v>-14.632002</c:v>
                </c:pt>
                <c:pt idx="208">
                  <c:v>-14.625301</c:v>
                </c:pt>
                <c:pt idx="209">
                  <c:v>-14.618802000000001</c:v>
                </c:pt>
                <c:pt idx="210">
                  <c:v>-14.612511</c:v>
                </c:pt>
                <c:pt idx="211">
                  <c:v>-14.60643</c:v>
                </c:pt>
                <c:pt idx="212">
                  <c:v>-14.600565</c:v>
                </c:pt>
                <c:pt idx="213">
                  <c:v>-14.594804</c:v>
                </c:pt>
                <c:pt idx="214">
                  <c:v>-14.589157999999999</c:v>
                </c:pt>
                <c:pt idx="215">
                  <c:v>-14.583735000000001</c:v>
                </c:pt>
                <c:pt idx="216">
                  <c:v>-14.578538999999999</c:v>
                </c:pt>
                <c:pt idx="217">
                  <c:v>-14.573573</c:v>
                </c:pt>
                <c:pt idx="218">
                  <c:v>-14.568841000000001</c:v>
                </c:pt>
                <c:pt idx="219">
                  <c:v>-14.564347</c:v>
                </c:pt>
                <c:pt idx="220">
                  <c:v>-14.559862000000001</c:v>
                </c:pt>
                <c:pt idx="221">
                  <c:v>-14.555607</c:v>
                </c:pt>
                <c:pt idx="222">
                  <c:v>-14.551596</c:v>
                </c:pt>
                <c:pt idx="223">
                  <c:v>-14.547829999999999</c:v>
                </c:pt>
                <c:pt idx="224">
                  <c:v>-14.544312</c:v>
                </c:pt>
                <c:pt idx="225">
                  <c:v>-14.541046</c:v>
                </c:pt>
                <c:pt idx="226">
                  <c:v>-14.537839999999999</c:v>
                </c:pt>
                <c:pt idx="227">
                  <c:v>-14.534827</c:v>
                </c:pt>
                <c:pt idx="228">
                  <c:v>-14.532068000000001</c:v>
                </c:pt>
                <c:pt idx="229">
                  <c:v>-14.529567</c:v>
                </c:pt>
                <c:pt idx="230">
                  <c:v>-14.527324</c:v>
                </c:pt>
                <c:pt idx="231">
                  <c:v>-14.525340999999999</c:v>
                </c:pt>
                <c:pt idx="232">
                  <c:v>-14.523417</c:v>
                </c:pt>
                <c:pt idx="233">
                  <c:v>-14.521696</c:v>
                </c:pt>
                <c:pt idx="234">
                  <c:v>-14.520238000000001</c:v>
                </c:pt>
                <c:pt idx="235">
                  <c:v>-14.519043</c:v>
                </c:pt>
                <c:pt idx="236">
                  <c:v>-14.518113</c:v>
                </c:pt>
                <c:pt idx="237">
                  <c:v>-14.517448999999999</c:v>
                </c:pt>
                <c:pt idx="238">
                  <c:v>-14.516807</c:v>
                </c:pt>
                <c:pt idx="239">
                  <c:v>-14.516408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C1-5E4F-B128-40CEE4AA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EkyP!$B$1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EkyP!$B$2:$B$241</c:f>
              <c:numCache>
                <c:formatCode>General</c:formatCode>
                <c:ptCount val="240"/>
                <c:pt idx="0">
                  <c:v>-9.9022898999999995</c:v>
                </c:pt>
                <c:pt idx="1">
                  <c:v>-9.9016407999999991</c:v>
                </c:pt>
                <c:pt idx="2">
                  <c:v>-9.8996937000000003</c:v>
                </c:pt>
                <c:pt idx="3">
                  <c:v>-9.8964500999999991</c:v>
                </c:pt>
                <c:pt idx="4">
                  <c:v>-9.8919122000000002</c:v>
                </c:pt>
                <c:pt idx="5">
                  <c:v>-9.8860832999999992</c:v>
                </c:pt>
                <c:pt idx="6">
                  <c:v>-9.8789671999999999</c:v>
                </c:pt>
                <c:pt idx="7">
                  <c:v>-9.8705691000000009</c:v>
                </c:pt>
                <c:pt idx="8">
                  <c:v>-9.8608948000000005</c:v>
                </c:pt>
                <c:pt idx="9">
                  <c:v>-9.8499510000000008</c:v>
                </c:pt>
                <c:pt idx="10">
                  <c:v>-9.8377453999999993</c:v>
                </c:pt>
                <c:pt idx="11">
                  <c:v>-9.8242864000000001</c:v>
                </c:pt>
                <c:pt idx="12">
                  <c:v>-9.8095835000000005</c:v>
                </c:pt>
                <c:pt idx="13">
                  <c:v>-9.7936467999999994</c:v>
                </c:pt>
                <c:pt idx="14">
                  <c:v>-9.7764875999999994</c:v>
                </c:pt>
                <c:pt idx="15">
                  <c:v>-9.7581176000000003</c:v>
                </c:pt>
                <c:pt idx="16">
                  <c:v>-9.7385499000000006</c:v>
                </c:pt>
                <c:pt idx="17">
                  <c:v>-9.7177979000000008</c:v>
                </c:pt>
                <c:pt idx="18">
                  <c:v>-9.6958760999999996</c:v>
                </c:pt>
                <c:pt idx="19">
                  <c:v>-9.6727998999999993</c:v>
                </c:pt>
                <c:pt idx="20">
                  <c:v>-9.6485851999999994</c:v>
                </c:pt>
                <c:pt idx="21">
                  <c:v>-9.6232488000000007</c:v>
                </c:pt>
                <c:pt idx="22">
                  <c:v>-9.5968085999999992</c:v>
                </c:pt>
                <c:pt idx="23">
                  <c:v>-9.5692827000000005</c:v>
                </c:pt>
                <c:pt idx="24">
                  <c:v>-9.5406904000000008</c:v>
                </c:pt>
                <c:pt idx="25">
                  <c:v>-9.5110516000000001</c:v>
                </c:pt>
                <c:pt idx="26">
                  <c:v>-9.4803867999999998</c:v>
                </c:pt>
                <c:pt idx="27">
                  <c:v>-9.4487173999999996</c:v>
                </c:pt>
                <c:pt idx="28">
                  <c:v>-9.4160652999999996</c:v>
                </c:pt>
                <c:pt idx="29">
                  <c:v>-9.3824532999999999</c:v>
                </c:pt>
                <c:pt idx="30">
                  <c:v>-9.3479045999999997</c:v>
                </c:pt>
                <c:pt idx="31">
                  <c:v>-9.3124433</c:v>
                </c:pt>
                <c:pt idx="32">
                  <c:v>-9.2760938999999993</c:v>
                </c:pt>
                <c:pt idx="33">
                  <c:v>-9.2388817000000003</c:v>
                </c:pt>
                <c:pt idx="34">
                  <c:v>-9.2008325000000006</c:v>
                </c:pt>
                <c:pt idx="35">
                  <c:v>-9.1619726000000004</c:v>
                </c:pt>
                <c:pt idx="36">
                  <c:v>-9.1223290000000006</c:v>
                </c:pt>
                <c:pt idx="37">
                  <c:v>-9.0819291</c:v>
                </c:pt>
                <c:pt idx="38">
                  <c:v>-9.0408009000000007</c:v>
                </c:pt>
                <c:pt idx="39">
                  <c:v>-8.9989728000000007</c:v>
                </c:pt>
                <c:pt idx="40">
                  <c:v>-8.9564739000000007</c:v>
                </c:pt>
                <c:pt idx="41">
                  <c:v>-8.9133334000000009</c:v>
                </c:pt>
                <c:pt idx="42">
                  <c:v>-8.8695813000000001</c:v>
                </c:pt>
                <c:pt idx="43">
                  <c:v>-8.8252477000000003</c:v>
                </c:pt>
                <c:pt idx="44">
                  <c:v>-8.7803632</c:v>
                </c:pt>
                <c:pt idx="45">
                  <c:v>-8.7349589000000005</c:v>
                </c:pt>
                <c:pt idx="46">
                  <c:v>-8.6890661999999992</c:v>
                </c:pt>
                <c:pt idx="47">
                  <c:v>-8.6427165000000006</c:v>
                </c:pt>
                <c:pt idx="48">
                  <c:v>-8.5959420000000009</c:v>
                </c:pt>
                <c:pt idx="49">
                  <c:v>-8.5487748000000003</c:v>
                </c:pt>
                <c:pt idx="50">
                  <c:v>-8.5012474999999998</c:v>
                </c:pt>
                <c:pt idx="51">
                  <c:v>-8.4533927999999996</c:v>
                </c:pt>
                <c:pt idx="52">
                  <c:v>-8.4052436000000004</c:v>
                </c:pt>
                <c:pt idx="53">
                  <c:v>-8.356833</c:v>
                </c:pt>
                <c:pt idx="54">
                  <c:v>-8.3081943999999996</c:v>
                </c:pt>
                <c:pt idx="55">
                  <c:v>-8.2593612000000007</c:v>
                </c:pt>
                <c:pt idx="56">
                  <c:v>-8.2103669000000004</c:v>
                </c:pt>
                <c:pt idx="57">
                  <c:v>-8.1612451999999998</c:v>
                </c:pt>
                <c:pt idx="58">
                  <c:v>-8.1120298000000002</c:v>
                </c:pt>
                <c:pt idx="59">
                  <c:v>-8.0627543999999993</c:v>
                </c:pt>
                <c:pt idx="60">
                  <c:v>-8.0134529000000008</c:v>
                </c:pt>
                <c:pt idx="61">
                  <c:v>-7.9641590999999998</c:v>
                </c:pt>
                <c:pt idx="62">
                  <c:v>-7.9149067000000004</c:v>
                </c:pt>
                <c:pt idx="63">
                  <c:v>-7.8657294999999996</c:v>
                </c:pt>
                <c:pt idx="64">
                  <c:v>-7.8166611000000001</c:v>
                </c:pt>
                <c:pt idx="65">
                  <c:v>-7.7677351000000003</c:v>
                </c:pt>
                <c:pt idx="66">
                  <c:v>-7.718985</c:v>
                </c:pt>
                <c:pt idx="67">
                  <c:v>-7.6704441000000001</c:v>
                </c:pt>
                <c:pt idx="68">
                  <c:v>-7.6221455000000002</c:v>
                </c:pt>
                <c:pt idx="69">
                  <c:v>-7.5741223</c:v>
                </c:pt>
                <c:pt idx="70">
                  <c:v>-7.5264072000000004</c:v>
                </c:pt>
                <c:pt idx="71">
                  <c:v>-7.4790327999999997</c:v>
                </c:pt>
                <c:pt idx="72">
                  <c:v>-7.4320313999999996</c:v>
                </c:pt>
                <c:pt idx="73">
                  <c:v>-7.3854350999999996</c:v>
                </c:pt>
                <c:pt idx="74">
                  <c:v>-7.3392755000000003</c:v>
                </c:pt>
                <c:pt idx="75">
                  <c:v>-7.2935841999999997</c:v>
                </c:pt>
                <c:pt idx="76">
                  <c:v>-7.2483921999999996</c:v>
                </c:pt>
                <c:pt idx="77">
                  <c:v>-7.2037303000000001</c:v>
                </c:pt>
                <c:pt idx="78">
                  <c:v>-7.1596289000000004</c:v>
                </c:pt>
                <c:pt idx="79">
                  <c:v>-7.1161180000000002</c:v>
                </c:pt>
                <c:pt idx="80">
                  <c:v>-7.0732270000000002</c:v>
                </c:pt>
                <c:pt idx="81">
                  <c:v>-7.0309853000000002</c:v>
                </c:pt>
                <c:pt idx="82">
                  <c:v>-6.9894214000000003</c:v>
                </c:pt>
                <c:pt idx="83">
                  <c:v>-6.9485636</c:v>
                </c:pt>
                <c:pt idx="84">
                  <c:v>-6.9084395000000001</c:v>
                </c:pt>
                <c:pt idx="85">
                  <c:v>-6.8690765000000003</c:v>
                </c:pt>
                <c:pt idx="86">
                  <c:v>-6.8305011999999996</c:v>
                </c:pt>
                <c:pt idx="87">
                  <c:v>-6.7927397999999997</c:v>
                </c:pt>
                <c:pt idx="88">
                  <c:v>-6.7558176999999997</c:v>
                </c:pt>
                <c:pt idx="89">
                  <c:v>-6.7197601000000002</c:v>
                </c:pt>
                <c:pt idx="90">
                  <c:v>-6.6845914000000004</c:v>
                </c:pt>
                <c:pt idx="91">
                  <c:v>-6.6503353000000001</c:v>
                </c:pt>
                <c:pt idx="92">
                  <c:v>-6.6170150000000003</c:v>
                </c:pt>
                <c:pt idx="93">
                  <c:v>-6.5846530999999997</c:v>
                </c:pt>
                <c:pt idx="94">
                  <c:v>-6.5532713999999999</c:v>
                </c:pt>
                <c:pt idx="95">
                  <c:v>-6.5228912000000001</c:v>
                </c:pt>
                <c:pt idx="96">
                  <c:v>-6.4935330000000002</c:v>
                </c:pt>
                <c:pt idx="97">
                  <c:v>-6.4652165999999998</c:v>
                </c:pt>
                <c:pt idx="98">
                  <c:v>-6.4379612000000002</c:v>
                </c:pt>
                <c:pt idx="99">
                  <c:v>-6.4117850000000001</c:v>
                </c:pt>
                <c:pt idx="100">
                  <c:v>-6.3867058999999999</c:v>
                </c:pt>
                <c:pt idx="101">
                  <c:v>-6.3627408000000001</c:v>
                </c:pt>
                <c:pt idx="102">
                  <c:v>-6.3399057000000001</c:v>
                </c:pt>
                <c:pt idx="103">
                  <c:v>-6.3182160999999999</c:v>
                </c:pt>
                <c:pt idx="104">
                  <c:v>-6.2976866999999999</c:v>
                </c:pt>
                <c:pt idx="105">
                  <c:v>-6.2783312000000002</c:v>
                </c:pt>
                <c:pt idx="106">
                  <c:v>-6.2601627999999998</c:v>
                </c:pt>
                <c:pt idx="107">
                  <c:v>-6.2431935999999997</c:v>
                </c:pt>
                <c:pt idx="108">
                  <c:v>-6.2274351000000001</c:v>
                </c:pt>
                <c:pt idx="109">
                  <c:v>-6.2128978999999998</c:v>
                </c:pt>
                <c:pt idx="110">
                  <c:v>-6.1995918000000003</c:v>
                </c:pt>
                <c:pt idx="111">
                  <c:v>-6.1875258999999998</c:v>
                </c:pt>
                <c:pt idx="112">
                  <c:v>-6.1767080999999999</c:v>
                </c:pt>
                <c:pt idx="113">
                  <c:v>-6.1671456999999998</c:v>
                </c:pt>
                <c:pt idx="114">
                  <c:v>-6.1588453000000003</c:v>
                </c:pt>
                <c:pt idx="115">
                  <c:v>-6.1518123999999998</c:v>
                </c:pt>
                <c:pt idx="116">
                  <c:v>-6.1460518000000004</c:v>
                </c:pt>
                <c:pt idx="117">
                  <c:v>-6.1415671999999999</c:v>
                </c:pt>
                <c:pt idx="118">
                  <c:v>-6.1383618000000002</c:v>
                </c:pt>
                <c:pt idx="119">
                  <c:v>-6.1364377000000001</c:v>
                </c:pt>
                <c:pt idx="120">
                  <c:v>-6.1357961999999997</c:v>
                </c:pt>
                <c:pt idx="121">
                  <c:v>-6.1364377000000001</c:v>
                </c:pt>
                <c:pt idx="122">
                  <c:v>-6.1383618000000002</c:v>
                </c:pt>
                <c:pt idx="123">
                  <c:v>-6.1415671999999999</c:v>
                </c:pt>
                <c:pt idx="124">
                  <c:v>-6.1460518000000004</c:v>
                </c:pt>
                <c:pt idx="125">
                  <c:v>-6.1518123999999998</c:v>
                </c:pt>
                <c:pt idx="126">
                  <c:v>-6.1588453000000003</c:v>
                </c:pt>
                <c:pt idx="127">
                  <c:v>-6.1671456999999998</c:v>
                </c:pt>
                <c:pt idx="128">
                  <c:v>-6.1767080999999999</c:v>
                </c:pt>
                <c:pt idx="129">
                  <c:v>-6.1875258999999998</c:v>
                </c:pt>
                <c:pt idx="130">
                  <c:v>-6.1995918000000003</c:v>
                </c:pt>
                <c:pt idx="131">
                  <c:v>-6.2128978999999998</c:v>
                </c:pt>
                <c:pt idx="132">
                  <c:v>-6.2274351000000001</c:v>
                </c:pt>
                <c:pt idx="133">
                  <c:v>-6.2431935999999997</c:v>
                </c:pt>
                <c:pt idx="134">
                  <c:v>-6.2601627999999998</c:v>
                </c:pt>
                <c:pt idx="135">
                  <c:v>-6.2783312000000002</c:v>
                </c:pt>
                <c:pt idx="136">
                  <c:v>-6.2976866999999999</c:v>
                </c:pt>
                <c:pt idx="137">
                  <c:v>-6.3182160999999999</c:v>
                </c:pt>
                <c:pt idx="138">
                  <c:v>-6.3399057000000001</c:v>
                </c:pt>
                <c:pt idx="139">
                  <c:v>-6.3627408000000001</c:v>
                </c:pt>
                <c:pt idx="140">
                  <c:v>-6.3867058999999999</c:v>
                </c:pt>
                <c:pt idx="141">
                  <c:v>-6.4117850000000001</c:v>
                </c:pt>
                <c:pt idx="142">
                  <c:v>-6.4379612000000002</c:v>
                </c:pt>
                <c:pt idx="143">
                  <c:v>-6.4652165999999998</c:v>
                </c:pt>
                <c:pt idx="144">
                  <c:v>-6.4935330000000002</c:v>
                </c:pt>
                <c:pt idx="145">
                  <c:v>-6.5228912000000001</c:v>
                </c:pt>
                <c:pt idx="146">
                  <c:v>-6.5532713999999999</c:v>
                </c:pt>
                <c:pt idx="147">
                  <c:v>-6.5846530999999997</c:v>
                </c:pt>
                <c:pt idx="148">
                  <c:v>-6.6170150000000003</c:v>
                </c:pt>
                <c:pt idx="149">
                  <c:v>-6.6503353000000001</c:v>
                </c:pt>
                <c:pt idx="150">
                  <c:v>-6.6845914000000004</c:v>
                </c:pt>
                <c:pt idx="151">
                  <c:v>-6.7197601000000002</c:v>
                </c:pt>
                <c:pt idx="152">
                  <c:v>-6.7558176999999997</c:v>
                </c:pt>
                <c:pt idx="153">
                  <c:v>-6.7927397999999997</c:v>
                </c:pt>
                <c:pt idx="154">
                  <c:v>-6.8305011999999996</c:v>
                </c:pt>
                <c:pt idx="155">
                  <c:v>-6.8690765000000003</c:v>
                </c:pt>
                <c:pt idx="156">
                  <c:v>-6.9084395000000001</c:v>
                </c:pt>
                <c:pt idx="157">
                  <c:v>-6.9485636</c:v>
                </c:pt>
                <c:pt idx="158">
                  <c:v>-6.9894214000000003</c:v>
                </c:pt>
                <c:pt idx="159">
                  <c:v>-7.0309853000000002</c:v>
                </c:pt>
                <c:pt idx="160">
                  <c:v>-7.0732270000000002</c:v>
                </c:pt>
                <c:pt idx="161">
                  <c:v>-7.1161180000000002</c:v>
                </c:pt>
                <c:pt idx="162">
                  <c:v>-7.1596289000000004</c:v>
                </c:pt>
                <c:pt idx="163">
                  <c:v>-7.2037303000000001</c:v>
                </c:pt>
                <c:pt idx="164">
                  <c:v>-7.2483921999999996</c:v>
                </c:pt>
                <c:pt idx="165">
                  <c:v>-7.2935841999999997</c:v>
                </c:pt>
                <c:pt idx="166">
                  <c:v>-7.3392755000000003</c:v>
                </c:pt>
                <c:pt idx="167">
                  <c:v>-7.3854350999999996</c:v>
                </c:pt>
                <c:pt idx="168">
                  <c:v>-7.4320313999999996</c:v>
                </c:pt>
                <c:pt idx="169">
                  <c:v>-7.4790327999999997</c:v>
                </c:pt>
                <c:pt idx="170">
                  <c:v>-7.5264072000000004</c:v>
                </c:pt>
                <c:pt idx="171">
                  <c:v>-7.5741223</c:v>
                </c:pt>
                <c:pt idx="172">
                  <c:v>-7.6221455000000002</c:v>
                </c:pt>
                <c:pt idx="173">
                  <c:v>-7.6704441000000001</c:v>
                </c:pt>
                <c:pt idx="174">
                  <c:v>-7.718985</c:v>
                </c:pt>
                <c:pt idx="175">
                  <c:v>-7.7677351000000003</c:v>
                </c:pt>
                <c:pt idx="176">
                  <c:v>-7.8166611000000001</c:v>
                </c:pt>
                <c:pt idx="177">
                  <c:v>-7.8657294999999996</c:v>
                </c:pt>
                <c:pt idx="178">
                  <c:v>-7.9149067000000004</c:v>
                </c:pt>
                <c:pt idx="179">
                  <c:v>-7.9641590999999998</c:v>
                </c:pt>
                <c:pt idx="180">
                  <c:v>-8.0134529000000008</c:v>
                </c:pt>
                <c:pt idx="181">
                  <c:v>-8.0627543999999993</c:v>
                </c:pt>
                <c:pt idx="182">
                  <c:v>-8.1120298000000002</c:v>
                </c:pt>
                <c:pt idx="183">
                  <c:v>-8.1612451999999998</c:v>
                </c:pt>
                <c:pt idx="184">
                  <c:v>-8.2103669000000004</c:v>
                </c:pt>
                <c:pt idx="185">
                  <c:v>-8.2593612000000007</c:v>
                </c:pt>
                <c:pt idx="186">
                  <c:v>-8.3081943999999996</c:v>
                </c:pt>
                <c:pt idx="187">
                  <c:v>-8.356833</c:v>
                </c:pt>
                <c:pt idx="188">
                  <c:v>-8.4052436000000004</c:v>
                </c:pt>
                <c:pt idx="189">
                  <c:v>-8.4533927999999996</c:v>
                </c:pt>
                <c:pt idx="190">
                  <c:v>-8.5012474999999998</c:v>
                </c:pt>
                <c:pt idx="191">
                  <c:v>-8.5487748000000003</c:v>
                </c:pt>
                <c:pt idx="192">
                  <c:v>-8.5959420000000009</c:v>
                </c:pt>
                <c:pt idx="193">
                  <c:v>-8.6427165000000006</c:v>
                </c:pt>
                <c:pt idx="194">
                  <c:v>-8.6890661999999992</c:v>
                </c:pt>
                <c:pt idx="195">
                  <c:v>-8.7349589000000005</c:v>
                </c:pt>
                <c:pt idx="196">
                  <c:v>-8.7803632</c:v>
                </c:pt>
                <c:pt idx="197">
                  <c:v>-8.8252477000000003</c:v>
                </c:pt>
                <c:pt idx="198">
                  <c:v>-8.8695813000000001</c:v>
                </c:pt>
                <c:pt idx="199">
                  <c:v>-8.9133334000000009</c:v>
                </c:pt>
                <c:pt idx="200">
                  <c:v>-8.9564739000000007</c:v>
                </c:pt>
                <c:pt idx="201">
                  <c:v>-8.9989728000000007</c:v>
                </c:pt>
                <c:pt idx="202">
                  <c:v>-9.0408009000000007</c:v>
                </c:pt>
                <c:pt idx="203">
                  <c:v>-9.0819291</c:v>
                </c:pt>
                <c:pt idx="204">
                  <c:v>-9.1223290000000006</c:v>
                </c:pt>
                <c:pt idx="205">
                  <c:v>-9.1619726000000004</c:v>
                </c:pt>
                <c:pt idx="206">
                  <c:v>-9.2008325000000006</c:v>
                </c:pt>
                <c:pt idx="207">
                  <c:v>-9.2388817000000003</c:v>
                </c:pt>
                <c:pt idx="208">
                  <c:v>-9.2760938999999993</c:v>
                </c:pt>
                <c:pt idx="209">
                  <c:v>-9.3124433</c:v>
                </c:pt>
                <c:pt idx="210">
                  <c:v>-9.3479045999999997</c:v>
                </c:pt>
                <c:pt idx="211">
                  <c:v>-9.3824532999999999</c:v>
                </c:pt>
                <c:pt idx="212">
                  <c:v>-9.4160652999999996</c:v>
                </c:pt>
                <c:pt idx="213">
                  <c:v>-9.4487173999999996</c:v>
                </c:pt>
                <c:pt idx="214">
                  <c:v>-9.4803867999999998</c:v>
                </c:pt>
                <c:pt idx="215">
                  <c:v>-9.5110516000000001</c:v>
                </c:pt>
                <c:pt idx="216">
                  <c:v>-9.5406904000000008</c:v>
                </c:pt>
                <c:pt idx="217">
                  <c:v>-9.5692827000000005</c:v>
                </c:pt>
                <c:pt idx="218">
                  <c:v>-9.5968085999999992</c:v>
                </c:pt>
                <c:pt idx="219">
                  <c:v>-9.6232488000000007</c:v>
                </c:pt>
                <c:pt idx="220">
                  <c:v>-9.6485851999999994</c:v>
                </c:pt>
                <c:pt idx="221">
                  <c:v>-9.6727998999999993</c:v>
                </c:pt>
                <c:pt idx="222">
                  <c:v>-9.6958760999999996</c:v>
                </c:pt>
                <c:pt idx="223">
                  <c:v>-9.7177979000000008</c:v>
                </c:pt>
                <c:pt idx="224">
                  <c:v>-9.7385499000000006</c:v>
                </c:pt>
                <c:pt idx="225">
                  <c:v>-9.7581176000000003</c:v>
                </c:pt>
                <c:pt idx="226">
                  <c:v>-9.7764875999999994</c:v>
                </c:pt>
                <c:pt idx="227">
                  <c:v>-9.7936467999999994</c:v>
                </c:pt>
                <c:pt idx="228">
                  <c:v>-9.8095835000000005</c:v>
                </c:pt>
                <c:pt idx="229">
                  <c:v>-9.8242864000000001</c:v>
                </c:pt>
                <c:pt idx="230">
                  <c:v>-9.8377453999999993</c:v>
                </c:pt>
                <c:pt idx="231">
                  <c:v>-9.8499510000000008</c:v>
                </c:pt>
                <c:pt idx="232">
                  <c:v>-9.8608948000000005</c:v>
                </c:pt>
                <c:pt idx="233">
                  <c:v>-9.8705691000000009</c:v>
                </c:pt>
                <c:pt idx="234">
                  <c:v>-9.8789671999999999</c:v>
                </c:pt>
                <c:pt idx="235">
                  <c:v>-9.8860832999999992</c:v>
                </c:pt>
                <c:pt idx="236">
                  <c:v>-9.8919122000000002</c:v>
                </c:pt>
                <c:pt idx="237">
                  <c:v>-9.8964500999999991</c:v>
                </c:pt>
                <c:pt idx="238">
                  <c:v>-9.8996937000000003</c:v>
                </c:pt>
                <c:pt idx="239">
                  <c:v>-9.9016407999999991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F2-094B-A443-00136EF0F791}"/>
            </c:ext>
          </c:extLst>
        </c:ser>
        <c:ser>
          <c:idx val="1"/>
          <c:order val="1"/>
          <c:tx>
            <c:strRef>
              <c:f>EkyP!$C$1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EkyP!$C$2:$C$241</c:f>
              <c:numCache>
                <c:formatCode>General</c:formatCode>
                <c:ptCount val="240"/>
                <c:pt idx="0">
                  <c:v>9.9022898999999995</c:v>
                </c:pt>
                <c:pt idx="1">
                  <c:v>9.9029390999999993</c:v>
                </c:pt>
                <c:pt idx="2">
                  <c:v>9.9048862</c:v>
                </c:pt>
                <c:pt idx="3">
                  <c:v>9.9081299000000005</c:v>
                </c:pt>
                <c:pt idx="4">
                  <c:v>9.912668</c:v>
                </c:pt>
                <c:pt idx="5">
                  <c:v>9.9184973999999997</c:v>
                </c:pt>
                <c:pt idx="6">
                  <c:v>9.9256142999999994</c:v>
                </c:pt>
                <c:pt idx="7">
                  <c:v>9.9340139000000001</c:v>
                </c:pt>
                <c:pt idx="8">
                  <c:v>9.9436903999999995</c:v>
                </c:pt>
                <c:pt idx="9">
                  <c:v>9.9546373999999993</c:v>
                </c:pt>
                <c:pt idx="10">
                  <c:v>9.9668475000000001</c:v>
                </c:pt>
                <c:pt idx="11">
                  <c:v>9.9803124000000007</c:v>
                </c:pt>
                <c:pt idx="12">
                  <c:v>9.9950232000000003</c:v>
                </c:pt>
                <c:pt idx="13">
                  <c:v>10.01097</c:v>
                </c:pt>
                <c:pt idx="14">
                  <c:v>10.028142000000001</c:v>
                </c:pt>
                <c:pt idx="15">
                  <c:v>10.046526999999999</c:v>
                </c:pt>
                <c:pt idx="16">
                  <c:v>10.066114000000001</c:v>
                </c:pt>
                <c:pt idx="17">
                  <c:v>10.086888</c:v>
                </c:pt>
                <c:pt idx="18">
                  <c:v>10.108836999999999</c:v>
                </c:pt>
                <c:pt idx="19">
                  <c:v>10.131944000000001</c:v>
                </c:pt>
                <c:pt idx="20">
                  <c:v>10.156195</c:v>
                </c:pt>
                <c:pt idx="21">
                  <c:v>10.181573999999999</c:v>
                </c:pt>
                <c:pt idx="22">
                  <c:v>10.208062</c:v>
                </c:pt>
                <c:pt idx="23">
                  <c:v>10.235643</c:v>
                </c:pt>
                <c:pt idx="24">
                  <c:v>10.264296999999999</c:v>
                </c:pt>
                <c:pt idx="25">
                  <c:v>10.294006</c:v>
                </c:pt>
                <c:pt idx="26">
                  <c:v>10.324748</c:v>
                </c:pt>
                <c:pt idx="27">
                  <c:v>10.356503999999999</c:v>
                </c:pt>
                <c:pt idx="28">
                  <c:v>10.389252000000001</c:v>
                </c:pt>
                <c:pt idx="29">
                  <c:v>10.422969999999999</c:v>
                </c:pt>
                <c:pt idx="30">
                  <c:v>10.457634000000001</c:v>
                </c:pt>
                <c:pt idx="31">
                  <c:v>10.493221999999999</c:v>
                </c:pt>
                <c:pt idx="32">
                  <c:v>10.52971</c:v>
                </c:pt>
                <c:pt idx="33">
                  <c:v>10.567072</c:v>
                </c:pt>
                <c:pt idx="34">
                  <c:v>10.605283999999999</c:v>
                </c:pt>
                <c:pt idx="35">
                  <c:v>10.644318999999999</c:v>
                </c:pt>
                <c:pt idx="36">
                  <c:v>10.684151</c:v>
                </c:pt>
                <c:pt idx="37">
                  <c:v>10.724753</c:v>
                </c:pt>
                <c:pt idx="38">
                  <c:v>10.766097</c:v>
                </c:pt>
                <c:pt idx="39">
                  <c:v>10.808156</c:v>
                </c:pt>
                <c:pt idx="40">
                  <c:v>10.850901</c:v>
                </c:pt>
                <c:pt idx="41">
                  <c:v>10.894303000000001</c:v>
                </c:pt>
                <c:pt idx="42">
                  <c:v>10.938332000000001</c:v>
                </c:pt>
                <c:pt idx="43">
                  <c:v>10.982958</c:v>
                </c:pt>
                <c:pt idx="44">
                  <c:v>11.028152</c:v>
                </c:pt>
                <c:pt idx="45">
                  <c:v>11.073881999999999</c:v>
                </c:pt>
                <c:pt idx="46">
                  <c:v>11.120117</c:v>
                </c:pt>
                <c:pt idx="47">
                  <c:v>11.166824999999999</c:v>
                </c:pt>
                <c:pt idx="48">
                  <c:v>11.213976000000001</c:v>
                </c:pt>
                <c:pt idx="49">
                  <c:v>11.261536</c:v>
                </c:pt>
                <c:pt idx="50">
                  <c:v>11.309474</c:v>
                </c:pt>
                <c:pt idx="51">
                  <c:v>11.357756999999999</c:v>
                </c:pt>
                <c:pt idx="52">
                  <c:v>11.406351000000001</c:v>
                </c:pt>
                <c:pt idx="53">
                  <c:v>11.455223999999999</c:v>
                </c:pt>
                <c:pt idx="54">
                  <c:v>11.504341</c:v>
                </c:pt>
                <c:pt idx="55">
                  <c:v>11.553671</c:v>
                </c:pt>
                <c:pt idx="56">
                  <c:v>11.603178</c:v>
                </c:pt>
                <c:pt idx="57">
                  <c:v>11.652829000000001</c:v>
                </c:pt>
                <c:pt idx="58">
                  <c:v>11.702591</c:v>
                </c:pt>
                <c:pt idx="59">
                  <c:v>11.752428</c:v>
                </c:pt>
                <c:pt idx="60">
                  <c:v>11.802307000000001</c:v>
                </c:pt>
                <c:pt idx="61">
                  <c:v>11.852194000000001</c:v>
                </c:pt>
                <c:pt idx="62">
                  <c:v>11.902054</c:v>
                </c:pt>
                <c:pt idx="63">
                  <c:v>11.951854000000001</c:v>
                </c:pt>
                <c:pt idx="64">
                  <c:v>12.001559</c:v>
                </c:pt>
                <c:pt idx="65">
                  <c:v>12.051133999999999</c:v>
                </c:pt>
                <c:pt idx="66">
                  <c:v>12.100547000000001</c:v>
                </c:pt>
                <c:pt idx="67">
                  <c:v>12.149762000000001</c:v>
                </c:pt>
                <c:pt idx="68">
                  <c:v>12.198746999999999</c:v>
                </c:pt>
                <c:pt idx="69">
                  <c:v>12.247467</c:v>
                </c:pt>
                <c:pt idx="70">
                  <c:v>12.295889000000001</c:v>
                </c:pt>
                <c:pt idx="71">
                  <c:v>12.34398</c:v>
                </c:pt>
                <c:pt idx="72">
                  <c:v>12.391705999999999</c:v>
                </c:pt>
                <c:pt idx="73">
                  <c:v>12.439035000000001</c:v>
                </c:pt>
                <c:pt idx="74">
                  <c:v>12.485934</c:v>
                </c:pt>
                <c:pt idx="75">
                  <c:v>12.53237</c:v>
                </c:pt>
                <c:pt idx="76">
                  <c:v>12.578313</c:v>
                </c:pt>
                <c:pt idx="77">
                  <c:v>12.623729000000001</c:v>
                </c:pt>
                <c:pt idx="78">
                  <c:v>12.668587</c:v>
                </c:pt>
                <c:pt idx="79">
                  <c:v>12.712857</c:v>
                </c:pt>
                <c:pt idx="80">
                  <c:v>12.756508999999999</c:v>
                </c:pt>
                <c:pt idx="81">
                  <c:v>12.799511000000001</c:v>
                </c:pt>
                <c:pt idx="82">
                  <c:v>12.841834</c:v>
                </c:pt>
                <c:pt idx="83">
                  <c:v>12.883449000000001</c:v>
                </c:pt>
                <c:pt idx="84">
                  <c:v>12.924327</c:v>
                </c:pt>
                <c:pt idx="85">
                  <c:v>12.964439</c:v>
                </c:pt>
                <c:pt idx="86">
                  <c:v>13.003759000000001</c:v>
                </c:pt>
                <c:pt idx="87">
                  <c:v>13.042258</c:v>
                </c:pt>
                <c:pt idx="88">
                  <c:v>13.079910999999999</c:v>
                </c:pt>
                <c:pt idx="89">
                  <c:v>13.11669</c:v>
                </c:pt>
                <c:pt idx="90">
                  <c:v>13.152570000000001</c:v>
                </c:pt>
                <c:pt idx="91">
                  <c:v>13.187528</c:v>
                </c:pt>
                <c:pt idx="92">
                  <c:v>13.221537</c:v>
                </c:pt>
                <c:pt idx="93">
                  <c:v>13.254575000000001</c:v>
                </c:pt>
                <c:pt idx="94">
                  <c:v>13.286619</c:v>
                </c:pt>
                <c:pt idx="95">
                  <c:v>13.317646</c:v>
                </c:pt>
                <c:pt idx="96">
                  <c:v>13.347635</c:v>
                </c:pt>
                <c:pt idx="97">
                  <c:v>13.376564999999999</c:v>
                </c:pt>
                <c:pt idx="98">
                  <c:v>13.404415999999999</c:v>
                </c:pt>
                <c:pt idx="99">
                  <c:v>13.431169000000001</c:v>
                </c:pt>
                <c:pt idx="100">
                  <c:v>13.456804</c:v>
                </c:pt>
                <c:pt idx="101">
                  <c:v>13.481305000000001</c:v>
                </c:pt>
                <c:pt idx="102">
                  <c:v>13.504654</c:v>
                </c:pt>
                <c:pt idx="103">
                  <c:v>13.526835</c:v>
                </c:pt>
                <c:pt idx="104">
                  <c:v>13.547832</c:v>
                </c:pt>
                <c:pt idx="105">
                  <c:v>13.567631</c:v>
                </c:pt>
                <c:pt idx="106">
                  <c:v>13.586217</c:v>
                </c:pt>
                <c:pt idx="107">
                  <c:v>13.603579</c:v>
                </c:pt>
                <c:pt idx="108">
                  <c:v>13.619704</c:v>
                </c:pt>
                <c:pt idx="109">
                  <c:v>13.634581000000001</c:v>
                </c:pt>
                <c:pt idx="110">
                  <c:v>13.648199</c:v>
                </c:pt>
                <c:pt idx="111">
                  <c:v>13.660548</c:v>
                </c:pt>
                <c:pt idx="112">
                  <c:v>13.671621</c:v>
                </c:pt>
                <c:pt idx="113">
                  <c:v>13.68141</c:v>
                </c:pt>
                <c:pt idx="114">
                  <c:v>13.689907</c:v>
                </c:pt>
                <c:pt idx="115">
                  <c:v>13.697107000000001</c:v>
                </c:pt>
                <c:pt idx="116">
                  <c:v>13.703004999999999</c:v>
                </c:pt>
                <c:pt idx="117">
                  <c:v>13.707596000000001</c:v>
                </c:pt>
                <c:pt idx="118">
                  <c:v>13.710877999999999</c:v>
                </c:pt>
                <c:pt idx="119">
                  <c:v>13.712847999999999</c:v>
                </c:pt>
                <c:pt idx="120">
                  <c:v>13.713505</c:v>
                </c:pt>
                <c:pt idx="121">
                  <c:v>13.712847999999999</c:v>
                </c:pt>
                <c:pt idx="122">
                  <c:v>13.710877999999999</c:v>
                </c:pt>
                <c:pt idx="123">
                  <c:v>13.707596000000001</c:v>
                </c:pt>
                <c:pt idx="124">
                  <c:v>13.703004999999999</c:v>
                </c:pt>
                <c:pt idx="125">
                  <c:v>13.697107000000001</c:v>
                </c:pt>
                <c:pt idx="126">
                  <c:v>13.689907</c:v>
                </c:pt>
                <c:pt idx="127">
                  <c:v>13.68141</c:v>
                </c:pt>
                <c:pt idx="128">
                  <c:v>13.671621</c:v>
                </c:pt>
                <c:pt idx="129">
                  <c:v>13.660548</c:v>
                </c:pt>
                <c:pt idx="130">
                  <c:v>13.648199</c:v>
                </c:pt>
                <c:pt idx="131">
                  <c:v>13.634581000000001</c:v>
                </c:pt>
                <c:pt idx="132">
                  <c:v>13.619704</c:v>
                </c:pt>
                <c:pt idx="133">
                  <c:v>13.603579</c:v>
                </c:pt>
                <c:pt idx="134">
                  <c:v>13.586217</c:v>
                </c:pt>
                <c:pt idx="135">
                  <c:v>13.567631</c:v>
                </c:pt>
                <c:pt idx="136">
                  <c:v>13.547832</c:v>
                </c:pt>
                <c:pt idx="137">
                  <c:v>13.526835</c:v>
                </c:pt>
                <c:pt idx="138">
                  <c:v>13.504654</c:v>
                </c:pt>
                <c:pt idx="139">
                  <c:v>13.481305000000001</c:v>
                </c:pt>
                <c:pt idx="140">
                  <c:v>13.456804</c:v>
                </c:pt>
                <c:pt idx="141">
                  <c:v>13.431169000000001</c:v>
                </c:pt>
                <c:pt idx="142">
                  <c:v>13.404415999999999</c:v>
                </c:pt>
                <c:pt idx="143">
                  <c:v>13.376564999999999</c:v>
                </c:pt>
                <c:pt idx="144">
                  <c:v>13.347635</c:v>
                </c:pt>
                <c:pt idx="145">
                  <c:v>13.317646</c:v>
                </c:pt>
                <c:pt idx="146">
                  <c:v>13.286619</c:v>
                </c:pt>
                <c:pt idx="147">
                  <c:v>13.254575000000001</c:v>
                </c:pt>
                <c:pt idx="148">
                  <c:v>13.221537</c:v>
                </c:pt>
                <c:pt idx="149">
                  <c:v>13.187528</c:v>
                </c:pt>
                <c:pt idx="150">
                  <c:v>13.152570000000001</c:v>
                </c:pt>
                <c:pt idx="151">
                  <c:v>13.11669</c:v>
                </c:pt>
                <c:pt idx="152">
                  <c:v>13.079910999999999</c:v>
                </c:pt>
                <c:pt idx="153">
                  <c:v>13.042258</c:v>
                </c:pt>
                <c:pt idx="154">
                  <c:v>13.003759000000001</c:v>
                </c:pt>
                <c:pt idx="155">
                  <c:v>12.964439</c:v>
                </c:pt>
                <c:pt idx="156">
                  <c:v>12.924327</c:v>
                </c:pt>
                <c:pt idx="157">
                  <c:v>12.883449000000001</c:v>
                </c:pt>
                <c:pt idx="158">
                  <c:v>12.841834</c:v>
                </c:pt>
                <c:pt idx="159">
                  <c:v>12.799511000000001</c:v>
                </c:pt>
                <c:pt idx="160">
                  <c:v>12.756508999999999</c:v>
                </c:pt>
                <c:pt idx="161">
                  <c:v>12.712857</c:v>
                </c:pt>
                <c:pt idx="162">
                  <c:v>12.668587</c:v>
                </c:pt>
                <c:pt idx="163">
                  <c:v>12.623729000000001</c:v>
                </c:pt>
                <c:pt idx="164">
                  <c:v>12.578313</c:v>
                </c:pt>
                <c:pt idx="165">
                  <c:v>12.53237</c:v>
                </c:pt>
                <c:pt idx="166">
                  <c:v>12.485934</c:v>
                </c:pt>
                <c:pt idx="167">
                  <c:v>12.439035000000001</c:v>
                </c:pt>
                <c:pt idx="168">
                  <c:v>12.391705999999999</c:v>
                </c:pt>
                <c:pt idx="169">
                  <c:v>12.34398</c:v>
                </c:pt>
                <c:pt idx="170">
                  <c:v>12.295889000000001</c:v>
                </c:pt>
                <c:pt idx="171">
                  <c:v>12.247467</c:v>
                </c:pt>
                <c:pt idx="172">
                  <c:v>12.198746999999999</c:v>
                </c:pt>
                <c:pt idx="173">
                  <c:v>12.149762000000001</c:v>
                </c:pt>
                <c:pt idx="174">
                  <c:v>12.100547000000001</c:v>
                </c:pt>
                <c:pt idx="175">
                  <c:v>12.051133999999999</c:v>
                </c:pt>
                <c:pt idx="176">
                  <c:v>12.001559</c:v>
                </c:pt>
                <c:pt idx="177">
                  <c:v>11.951854000000001</c:v>
                </c:pt>
                <c:pt idx="178">
                  <c:v>11.902054</c:v>
                </c:pt>
                <c:pt idx="179">
                  <c:v>11.852194000000001</c:v>
                </c:pt>
                <c:pt idx="180">
                  <c:v>11.802307000000001</c:v>
                </c:pt>
                <c:pt idx="181">
                  <c:v>11.752428</c:v>
                </c:pt>
                <c:pt idx="182">
                  <c:v>11.702591</c:v>
                </c:pt>
                <c:pt idx="183">
                  <c:v>11.652829000000001</c:v>
                </c:pt>
                <c:pt idx="184">
                  <c:v>11.603178</c:v>
                </c:pt>
                <c:pt idx="185">
                  <c:v>11.553671</c:v>
                </c:pt>
                <c:pt idx="186">
                  <c:v>11.504341</c:v>
                </c:pt>
                <c:pt idx="187">
                  <c:v>11.455223999999999</c:v>
                </c:pt>
                <c:pt idx="188">
                  <c:v>11.406351000000001</c:v>
                </c:pt>
                <c:pt idx="189">
                  <c:v>11.357756999999999</c:v>
                </c:pt>
                <c:pt idx="190">
                  <c:v>11.309474</c:v>
                </c:pt>
                <c:pt idx="191">
                  <c:v>11.261536</c:v>
                </c:pt>
                <c:pt idx="192">
                  <c:v>11.213976000000001</c:v>
                </c:pt>
                <c:pt idx="193">
                  <c:v>11.166824999999999</c:v>
                </c:pt>
                <c:pt idx="194">
                  <c:v>11.120117</c:v>
                </c:pt>
                <c:pt idx="195">
                  <c:v>11.073881999999999</c:v>
                </c:pt>
                <c:pt idx="196">
                  <c:v>11.028152</c:v>
                </c:pt>
                <c:pt idx="197">
                  <c:v>10.982958</c:v>
                </c:pt>
                <c:pt idx="198">
                  <c:v>10.938332000000001</c:v>
                </c:pt>
                <c:pt idx="199">
                  <c:v>10.894303000000001</c:v>
                </c:pt>
                <c:pt idx="200">
                  <c:v>10.850901</c:v>
                </c:pt>
                <c:pt idx="201">
                  <c:v>10.808156</c:v>
                </c:pt>
                <c:pt idx="202">
                  <c:v>10.766097</c:v>
                </c:pt>
                <c:pt idx="203">
                  <c:v>10.724753</c:v>
                </c:pt>
                <c:pt idx="204">
                  <c:v>10.684151</c:v>
                </c:pt>
                <c:pt idx="205">
                  <c:v>10.644318999999999</c:v>
                </c:pt>
                <c:pt idx="206">
                  <c:v>10.605283999999999</c:v>
                </c:pt>
                <c:pt idx="207">
                  <c:v>10.567072</c:v>
                </c:pt>
                <c:pt idx="208">
                  <c:v>10.52971</c:v>
                </c:pt>
                <c:pt idx="209">
                  <c:v>10.493221999999999</c:v>
                </c:pt>
                <c:pt idx="210">
                  <c:v>10.457634000000001</c:v>
                </c:pt>
                <c:pt idx="211">
                  <c:v>10.422969999999999</c:v>
                </c:pt>
                <c:pt idx="212">
                  <c:v>10.389252000000001</c:v>
                </c:pt>
                <c:pt idx="213">
                  <c:v>10.356503999999999</c:v>
                </c:pt>
                <c:pt idx="214">
                  <c:v>10.324748</c:v>
                </c:pt>
                <c:pt idx="215">
                  <c:v>10.294006</c:v>
                </c:pt>
                <c:pt idx="216">
                  <c:v>10.264296999999999</c:v>
                </c:pt>
                <c:pt idx="217">
                  <c:v>10.235643</c:v>
                </c:pt>
                <c:pt idx="218">
                  <c:v>10.208062</c:v>
                </c:pt>
                <c:pt idx="219">
                  <c:v>10.181573999999999</c:v>
                </c:pt>
                <c:pt idx="220">
                  <c:v>10.156195</c:v>
                </c:pt>
                <c:pt idx="221">
                  <c:v>10.131944000000001</c:v>
                </c:pt>
                <c:pt idx="222">
                  <c:v>10.108836999999999</c:v>
                </c:pt>
                <c:pt idx="223">
                  <c:v>10.086888</c:v>
                </c:pt>
                <c:pt idx="224">
                  <c:v>10.066114000000001</c:v>
                </c:pt>
                <c:pt idx="225">
                  <c:v>10.046526999999999</c:v>
                </c:pt>
                <c:pt idx="226">
                  <c:v>10.028142000000001</c:v>
                </c:pt>
                <c:pt idx="227">
                  <c:v>10.01097</c:v>
                </c:pt>
                <c:pt idx="228">
                  <c:v>9.9950232000000003</c:v>
                </c:pt>
                <c:pt idx="229">
                  <c:v>9.9803124000000007</c:v>
                </c:pt>
                <c:pt idx="230">
                  <c:v>9.9668475000000001</c:v>
                </c:pt>
                <c:pt idx="231">
                  <c:v>9.9546373999999993</c:v>
                </c:pt>
                <c:pt idx="232">
                  <c:v>9.9436903999999995</c:v>
                </c:pt>
                <c:pt idx="233">
                  <c:v>9.9340139000000001</c:v>
                </c:pt>
                <c:pt idx="234">
                  <c:v>9.9256142999999994</c:v>
                </c:pt>
                <c:pt idx="235">
                  <c:v>9.9184973999999997</c:v>
                </c:pt>
                <c:pt idx="236">
                  <c:v>9.912668</c:v>
                </c:pt>
                <c:pt idx="237">
                  <c:v>9.9081299000000005</c:v>
                </c:pt>
                <c:pt idx="238">
                  <c:v>9.9048862</c:v>
                </c:pt>
                <c:pt idx="239">
                  <c:v>9.9029390999999993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F2-094B-A443-00136EF0F791}"/>
            </c:ext>
          </c:extLst>
        </c:ser>
        <c:ser>
          <c:idx val="2"/>
          <c:order val="2"/>
          <c:tx>
            <c:strRef>
              <c:f>EkyP!$L$1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EkyP!$L$2:$L$241</c:f>
              <c:numCache>
                <c:formatCode>General</c:formatCode>
                <c:ptCount val="240"/>
                <c:pt idx="0">
                  <c:v>3.0210758000000002</c:v>
                </c:pt>
                <c:pt idx="1">
                  <c:v>3.0212088000000001</c:v>
                </c:pt>
                <c:pt idx="2">
                  <c:v>3.0216078</c:v>
                </c:pt>
                <c:pt idx="3">
                  <c:v>3.0222724999999997</c:v>
                </c:pt>
                <c:pt idx="4">
                  <c:v>3.0232024000000006</c:v>
                </c:pt>
                <c:pt idx="5">
                  <c:v>3.0243969000000011</c:v>
                </c:pt>
                <c:pt idx="6">
                  <c:v>3.0258551000000011</c:v>
                </c:pt>
                <c:pt idx="7">
                  <c:v>3.0275762000000004</c:v>
                </c:pt>
                <c:pt idx="8">
                  <c:v>3.0295588000000002</c:v>
                </c:pt>
                <c:pt idx="9">
                  <c:v>3.0318017000000008</c:v>
                </c:pt>
                <c:pt idx="10">
                  <c:v>3.0343032999999995</c:v>
                </c:pt>
                <c:pt idx="11">
                  <c:v>3.0370618</c:v>
                </c:pt>
                <c:pt idx="12">
                  <c:v>3.0400755000000004</c:v>
                </c:pt>
                <c:pt idx="13">
                  <c:v>3.0433421999999997</c:v>
                </c:pt>
                <c:pt idx="14">
                  <c:v>3.0468595999999994</c:v>
                </c:pt>
                <c:pt idx="15">
                  <c:v>3.0506255000000007</c:v>
                </c:pt>
                <c:pt idx="16">
                  <c:v>3.0546371000000008</c:v>
                </c:pt>
                <c:pt idx="17">
                  <c:v>3.0588917999999996</c:v>
                </c:pt>
                <c:pt idx="18">
                  <c:v>3.0633867000000006</c:v>
                </c:pt>
                <c:pt idx="19">
                  <c:v>3.0681186</c:v>
                </c:pt>
                <c:pt idx="20">
                  <c:v>3.0730842999999997</c:v>
                </c:pt>
                <c:pt idx="21">
                  <c:v>3.0782804000000006</c:v>
                </c:pt>
                <c:pt idx="22">
                  <c:v>3.0837032999999998</c:v>
                </c:pt>
                <c:pt idx="23">
                  <c:v>3.0893493999999997</c:v>
                </c:pt>
                <c:pt idx="24">
                  <c:v>3.0952146999999997</c:v>
                </c:pt>
                <c:pt idx="25">
                  <c:v>3.1012953000000003</c:v>
                </c:pt>
                <c:pt idx="26">
                  <c:v>3.1075870000000005</c:v>
                </c:pt>
                <c:pt idx="27">
                  <c:v>3.1140854000000004</c:v>
                </c:pt>
                <c:pt idx="28">
                  <c:v>3.1207861000000001</c:v>
                </c:pt>
                <c:pt idx="29">
                  <c:v>3.1276845000000009</c:v>
                </c:pt>
                <c:pt idx="30">
                  <c:v>3.1347759000000011</c:v>
                </c:pt>
                <c:pt idx="31">
                  <c:v>3.1420554999999997</c:v>
                </c:pt>
                <c:pt idx="32">
                  <c:v>3.149518200000001</c:v>
                </c:pt>
                <c:pt idx="33">
                  <c:v>3.1571589000000007</c:v>
                </c:pt>
                <c:pt idx="34">
                  <c:v>3.1649723000000005</c:v>
                </c:pt>
                <c:pt idx="35">
                  <c:v>3.1729532999999996</c:v>
                </c:pt>
                <c:pt idx="36">
                  <c:v>3.1810960999999995</c:v>
                </c:pt>
                <c:pt idx="37">
                  <c:v>3.1893954000000004</c:v>
                </c:pt>
                <c:pt idx="38">
                  <c:v>3.1978454000000003</c:v>
                </c:pt>
                <c:pt idx="39">
                  <c:v>3.2064402000000012</c:v>
                </c:pt>
                <c:pt idx="40">
                  <c:v>3.2151741000000005</c:v>
                </c:pt>
                <c:pt idx="41">
                  <c:v>3.2240409999999997</c:v>
                </c:pt>
                <c:pt idx="42">
                  <c:v>3.2330348000000004</c:v>
                </c:pt>
                <c:pt idx="43">
                  <c:v>3.2421494000000006</c:v>
                </c:pt>
                <c:pt idx="44">
                  <c:v>3.2513786000000007</c:v>
                </c:pt>
                <c:pt idx="45">
                  <c:v>3.2607160000000004</c:v>
                </c:pt>
                <c:pt idx="46">
                  <c:v>3.2701551999999996</c:v>
                </c:pt>
                <c:pt idx="47">
                  <c:v>3.2796897000000005</c:v>
                </c:pt>
                <c:pt idx="48">
                  <c:v>3.2893129999999999</c:v>
                </c:pt>
                <c:pt idx="49">
                  <c:v>3.2990186000000001</c:v>
                </c:pt>
                <c:pt idx="50">
                  <c:v>3.3087996999999998</c:v>
                </c:pt>
                <c:pt idx="51">
                  <c:v>3.3186496999999999</c:v>
                </c:pt>
                <c:pt idx="52">
                  <c:v>3.328561800000001</c:v>
                </c:pt>
                <c:pt idx="53">
                  <c:v>3.3385292</c:v>
                </c:pt>
                <c:pt idx="54">
                  <c:v>3.3485451000000008</c:v>
                </c:pt>
                <c:pt idx="55">
                  <c:v>3.3586026000000011</c:v>
                </c:pt>
                <c:pt idx="56">
                  <c:v>3.3686948000000001</c:v>
                </c:pt>
                <c:pt idx="57">
                  <c:v>3.3788148000000007</c:v>
                </c:pt>
                <c:pt idx="58">
                  <c:v>3.3889557000000003</c:v>
                </c:pt>
                <c:pt idx="59">
                  <c:v>3.3991106000000002</c:v>
                </c:pt>
                <c:pt idx="60">
                  <c:v>3.4092724000000008</c:v>
                </c:pt>
                <c:pt idx="61">
                  <c:v>3.4194341999999995</c:v>
                </c:pt>
                <c:pt idx="62">
                  <c:v>3.429589</c:v>
                </c:pt>
                <c:pt idx="63">
                  <c:v>3.4397298999999997</c:v>
                </c:pt>
                <c:pt idx="64">
                  <c:v>3.4498499999999996</c:v>
                </c:pt>
                <c:pt idx="65">
                  <c:v>3.4599422000000004</c:v>
                </c:pt>
                <c:pt idx="66">
                  <c:v>3.4699997000000007</c:v>
                </c:pt>
                <c:pt idx="67">
                  <c:v>3.4800155999999998</c:v>
                </c:pt>
                <c:pt idx="68">
                  <c:v>3.4899830000000005</c:v>
                </c:pt>
                <c:pt idx="69">
                  <c:v>3.4998950999999998</c:v>
                </c:pt>
                <c:pt idx="70">
                  <c:v>3.5097451</c:v>
                </c:pt>
                <c:pt idx="71">
                  <c:v>3.5195261999999996</c:v>
                </c:pt>
                <c:pt idx="72">
                  <c:v>3.5292317000000004</c:v>
                </c:pt>
                <c:pt idx="73">
                  <c:v>3.538855100000001</c:v>
                </c:pt>
                <c:pt idx="74">
                  <c:v>3.5483896000000001</c:v>
                </c:pt>
                <c:pt idx="75">
                  <c:v>3.5578288000000011</c:v>
                </c:pt>
                <c:pt idx="76">
                  <c:v>3.5671662000000008</c:v>
                </c:pt>
                <c:pt idx="77">
                  <c:v>3.5763952999999997</c:v>
                </c:pt>
                <c:pt idx="78">
                  <c:v>3.5855098999999999</c:v>
                </c:pt>
                <c:pt idx="79">
                  <c:v>3.5945038</c:v>
                </c:pt>
                <c:pt idx="80">
                  <c:v>3.603370700000001</c:v>
                </c:pt>
                <c:pt idx="81">
                  <c:v>3.6121045000000009</c:v>
                </c:pt>
                <c:pt idx="82">
                  <c:v>3.6206993999999995</c:v>
                </c:pt>
                <c:pt idx="83">
                  <c:v>3.6291494000000011</c:v>
                </c:pt>
                <c:pt idx="84">
                  <c:v>3.6374486000000008</c:v>
                </c:pt>
                <c:pt idx="85">
                  <c:v>3.6455915000000001</c:v>
                </c:pt>
                <c:pt idx="86">
                  <c:v>3.6535723999999998</c:v>
                </c:pt>
                <c:pt idx="87">
                  <c:v>3.6613859000000009</c:v>
                </c:pt>
                <c:pt idx="88">
                  <c:v>3.6690266000000005</c:v>
                </c:pt>
                <c:pt idx="89">
                  <c:v>3.6764893000000001</c:v>
                </c:pt>
                <c:pt idx="90">
                  <c:v>3.6837688000000011</c:v>
                </c:pt>
                <c:pt idx="91">
                  <c:v>3.6908601999999995</c:v>
                </c:pt>
                <c:pt idx="92">
                  <c:v>3.6977586999999996</c:v>
                </c:pt>
                <c:pt idx="93">
                  <c:v>3.7044594000000011</c:v>
                </c:pt>
                <c:pt idx="94">
                  <c:v>3.710957800000001</c:v>
                </c:pt>
                <c:pt idx="95">
                  <c:v>3.7172494</c:v>
                </c:pt>
                <c:pt idx="96">
                  <c:v>3.7233300000000007</c:v>
                </c:pt>
                <c:pt idx="97">
                  <c:v>3.7291954</c:v>
                </c:pt>
                <c:pt idx="98">
                  <c:v>3.7348414000000005</c:v>
                </c:pt>
                <c:pt idx="99">
                  <c:v>3.7402644000000009</c:v>
                </c:pt>
                <c:pt idx="100">
                  <c:v>3.7454605000000001</c:v>
                </c:pt>
                <c:pt idx="101">
                  <c:v>3.7504261999999997</c:v>
                </c:pt>
                <c:pt idx="102">
                  <c:v>3.7551581000000009</c:v>
                </c:pt>
                <c:pt idx="103">
                  <c:v>3.7596529000000007</c:v>
                </c:pt>
                <c:pt idx="104">
                  <c:v>3.7639075999999996</c:v>
                </c:pt>
                <c:pt idx="105">
                  <c:v>3.7679193000000009</c:v>
                </c:pt>
                <c:pt idx="106">
                  <c:v>3.7716851000000009</c:v>
                </c:pt>
                <c:pt idx="107">
                  <c:v>3.7752026000000001</c:v>
                </c:pt>
                <c:pt idx="108">
                  <c:v>3.7784693000000011</c:v>
                </c:pt>
                <c:pt idx="109">
                  <c:v>3.7814829000000003</c:v>
                </c:pt>
                <c:pt idx="110">
                  <c:v>3.7842415000000003</c:v>
                </c:pt>
                <c:pt idx="111">
                  <c:v>3.7867431000000007</c:v>
                </c:pt>
                <c:pt idx="112">
                  <c:v>3.7889859999999995</c:v>
                </c:pt>
                <c:pt idx="113">
                  <c:v>3.7909686000000011</c:v>
                </c:pt>
                <c:pt idx="114">
                  <c:v>3.792689600000001</c:v>
                </c:pt>
                <c:pt idx="115">
                  <c:v>3.7941479000000005</c:v>
                </c:pt>
                <c:pt idx="116">
                  <c:v>3.7953424000000009</c:v>
                </c:pt>
                <c:pt idx="117">
                  <c:v>3.7962723</c:v>
                </c:pt>
                <c:pt idx="118">
                  <c:v>3.7969369999999998</c:v>
                </c:pt>
                <c:pt idx="119">
                  <c:v>3.7973359999999996</c:v>
                </c:pt>
                <c:pt idx="120">
                  <c:v>3.7974689999999995</c:v>
                </c:pt>
                <c:pt idx="121">
                  <c:v>3.7973359999999996</c:v>
                </c:pt>
                <c:pt idx="122">
                  <c:v>3.7969369999999998</c:v>
                </c:pt>
                <c:pt idx="123">
                  <c:v>3.7962723</c:v>
                </c:pt>
                <c:pt idx="124">
                  <c:v>3.7953424000000009</c:v>
                </c:pt>
                <c:pt idx="125">
                  <c:v>3.7941479000000005</c:v>
                </c:pt>
                <c:pt idx="126">
                  <c:v>3.792689600000001</c:v>
                </c:pt>
                <c:pt idx="127">
                  <c:v>3.7909686000000011</c:v>
                </c:pt>
                <c:pt idx="128">
                  <c:v>3.7889859999999995</c:v>
                </c:pt>
                <c:pt idx="129">
                  <c:v>3.7867431000000007</c:v>
                </c:pt>
                <c:pt idx="130">
                  <c:v>3.7842415000000003</c:v>
                </c:pt>
                <c:pt idx="131">
                  <c:v>3.7814829000000003</c:v>
                </c:pt>
                <c:pt idx="132">
                  <c:v>3.7784693000000011</c:v>
                </c:pt>
                <c:pt idx="133">
                  <c:v>3.7752026000000001</c:v>
                </c:pt>
                <c:pt idx="134">
                  <c:v>3.7716851000000009</c:v>
                </c:pt>
                <c:pt idx="135">
                  <c:v>3.7679193000000009</c:v>
                </c:pt>
                <c:pt idx="136">
                  <c:v>3.7639075999999996</c:v>
                </c:pt>
                <c:pt idx="137">
                  <c:v>3.7596529000000007</c:v>
                </c:pt>
                <c:pt idx="138">
                  <c:v>3.7551581000000009</c:v>
                </c:pt>
                <c:pt idx="139">
                  <c:v>3.7504261999999997</c:v>
                </c:pt>
                <c:pt idx="140">
                  <c:v>3.7454605000000001</c:v>
                </c:pt>
                <c:pt idx="141">
                  <c:v>3.7402644000000009</c:v>
                </c:pt>
                <c:pt idx="142">
                  <c:v>3.7348414000000005</c:v>
                </c:pt>
                <c:pt idx="143">
                  <c:v>3.7291954</c:v>
                </c:pt>
                <c:pt idx="144">
                  <c:v>3.7233300000000007</c:v>
                </c:pt>
                <c:pt idx="145">
                  <c:v>3.7172494</c:v>
                </c:pt>
                <c:pt idx="146">
                  <c:v>3.710957800000001</c:v>
                </c:pt>
                <c:pt idx="147">
                  <c:v>3.7044594000000011</c:v>
                </c:pt>
                <c:pt idx="148">
                  <c:v>3.6977586999999996</c:v>
                </c:pt>
                <c:pt idx="149">
                  <c:v>3.6908601999999995</c:v>
                </c:pt>
                <c:pt idx="150">
                  <c:v>3.6837688000000011</c:v>
                </c:pt>
                <c:pt idx="151">
                  <c:v>3.6764893000000001</c:v>
                </c:pt>
                <c:pt idx="152">
                  <c:v>3.6690266000000005</c:v>
                </c:pt>
                <c:pt idx="153">
                  <c:v>3.6613859000000009</c:v>
                </c:pt>
                <c:pt idx="154">
                  <c:v>3.6535723999999998</c:v>
                </c:pt>
                <c:pt idx="155">
                  <c:v>3.6455915000000001</c:v>
                </c:pt>
                <c:pt idx="156">
                  <c:v>3.6374486000000008</c:v>
                </c:pt>
                <c:pt idx="157">
                  <c:v>3.6291494000000011</c:v>
                </c:pt>
                <c:pt idx="158">
                  <c:v>3.6206993999999995</c:v>
                </c:pt>
                <c:pt idx="159">
                  <c:v>3.6121045000000009</c:v>
                </c:pt>
                <c:pt idx="160">
                  <c:v>3.603370700000001</c:v>
                </c:pt>
                <c:pt idx="161">
                  <c:v>3.5945038</c:v>
                </c:pt>
                <c:pt idx="162">
                  <c:v>3.5855098999999999</c:v>
                </c:pt>
                <c:pt idx="163">
                  <c:v>3.5763952999999997</c:v>
                </c:pt>
                <c:pt idx="164">
                  <c:v>3.5671662000000008</c:v>
                </c:pt>
                <c:pt idx="165">
                  <c:v>3.5578288000000011</c:v>
                </c:pt>
                <c:pt idx="166">
                  <c:v>3.5483896000000001</c:v>
                </c:pt>
                <c:pt idx="167">
                  <c:v>3.538855100000001</c:v>
                </c:pt>
                <c:pt idx="168">
                  <c:v>3.5292317000000004</c:v>
                </c:pt>
                <c:pt idx="169">
                  <c:v>3.5195261999999996</c:v>
                </c:pt>
                <c:pt idx="170">
                  <c:v>3.5097451</c:v>
                </c:pt>
                <c:pt idx="171">
                  <c:v>3.4998950999999998</c:v>
                </c:pt>
                <c:pt idx="172">
                  <c:v>3.4899830000000005</c:v>
                </c:pt>
                <c:pt idx="173">
                  <c:v>3.4800155999999998</c:v>
                </c:pt>
                <c:pt idx="174">
                  <c:v>3.4699997000000007</c:v>
                </c:pt>
                <c:pt idx="175">
                  <c:v>3.4599422000000004</c:v>
                </c:pt>
                <c:pt idx="176">
                  <c:v>3.4498499999999996</c:v>
                </c:pt>
                <c:pt idx="177">
                  <c:v>3.4397298999999997</c:v>
                </c:pt>
                <c:pt idx="178">
                  <c:v>3.429589</c:v>
                </c:pt>
                <c:pt idx="179">
                  <c:v>3.4194341999999995</c:v>
                </c:pt>
                <c:pt idx="180">
                  <c:v>3.4092724000000008</c:v>
                </c:pt>
                <c:pt idx="181">
                  <c:v>3.3991106000000002</c:v>
                </c:pt>
                <c:pt idx="182">
                  <c:v>3.3889557000000003</c:v>
                </c:pt>
                <c:pt idx="183">
                  <c:v>3.3788148000000007</c:v>
                </c:pt>
                <c:pt idx="184">
                  <c:v>3.3686948000000001</c:v>
                </c:pt>
                <c:pt idx="185">
                  <c:v>3.3586026000000011</c:v>
                </c:pt>
                <c:pt idx="186">
                  <c:v>3.3485451000000008</c:v>
                </c:pt>
                <c:pt idx="187">
                  <c:v>3.3385292</c:v>
                </c:pt>
                <c:pt idx="188">
                  <c:v>3.328561800000001</c:v>
                </c:pt>
                <c:pt idx="189">
                  <c:v>3.3186496999999999</c:v>
                </c:pt>
                <c:pt idx="190">
                  <c:v>3.3087996999999998</c:v>
                </c:pt>
                <c:pt idx="191">
                  <c:v>3.2990186000000001</c:v>
                </c:pt>
                <c:pt idx="192">
                  <c:v>3.2893129999999999</c:v>
                </c:pt>
                <c:pt idx="193">
                  <c:v>3.2796897000000005</c:v>
                </c:pt>
                <c:pt idx="194">
                  <c:v>3.2701551999999996</c:v>
                </c:pt>
                <c:pt idx="195">
                  <c:v>3.2607160000000004</c:v>
                </c:pt>
                <c:pt idx="196">
                  <c:v>3.2513786000000007</c:v>
                </c:pt>
                <c:pt idx="197">
                  <c:v>3.2421494000000006</c:v>
                </c:pt>
                <c:pt idx="198">
                  <c:v>3.2330348000000004</c:v>
                </c:pt>
                <c:pt idx="199">
                  <c:v>3.2240409999999997</c:v>
                </c:pt>
                <c:pt idx="200">
                  <c:v>3.2151741000000005</c:v>
                </c:pt>
                <c:pt idx="201">
                  <c:v>3.2064402000000012</c:v>
                </c:pt>
                <c:pt idx="202">
                  <c:v>3.1978454000000003</c:v>
                </c:pt>
                <c:pt idx="203">
                  <c:v>3.1893954000000004</c:v>
                </c:pt>
                <c:pt idx="204">
                  <c:v>3.1810960999999995</c:v>
                </c:pt>
                <c:pt idx="205">
                  <c:v>3.1729532999999996</c:v>
                </c:pt>
                <c:pt idx="206">
                  <c:v>3.1649723000000005</c:v>
                </c:pt>
                <c:pt idx="207">
                  <c:v>3.1571589000000007</c:v>
                </c:pt>
                <c:pt idx="208">
                  <c:v>3.149518200000001</c:v>
                </c:pt>
                <c:pt idx="209">
                  <c:v>3.1420554999999997</c:v>
                </c:pt>
                <c:pt idx="210">
                  <c:v>3.1347759000000011</c:v>
                </c:pt>
                <c:pt idx="211">
                  <c:v>3.1276845000000009</c:v>
                </c:pt>
                <c:pt idx="212">
                  <c:v>3.1207861000000001</c:v>
                </c:pt>
                <c:pt idx="213">
                  <c:v>3.1140854000000004</c:v>
                </c:pt>
                <c:pt idx="214">
                  <c:v>3.1075870000000005</c:v>
                </c:pt>
                <c:pt idx="215">
                  <c:v>3.1012953000000003</c:v>
                </c:pt>
                <c:pt idx="216">
                  <c:v>3.0952146999999997</c:v>
                </c:pt>
                <c:pt idx="217">
                  <c:v>3.0893493999999997</c:v>
                </c:pt>
                <c:pt idx="218">
                  <c:v>3.0837032999999998</c:v>
                </c:pt>
                <c:pt idx="219">
                  <c:v>3.0782804000000006</c:v>
                </c:pt>
                <c:pt idx="220">
                  <c:v>3.0730842999999997</c:v>
                </c:pt>
                <c:pt idx="221">
                  <c:v>3.0681186</c:v>
                </c:pt>
                <c:pt idx="222">
                  <c:v>3.0633867000000006</c:v>
                </c:pt>
                <c:pt idx="223">
                  <c:v>3.0588917999999996</c:v>
                </c:pt>
                <c:pt idx="224">
                  <c:v>3.0546371000000008</c:v>
                </c:pt>
                <c:pt idx="225">
                  <c:v>3.0506255000000007</c:v>
                </c:pt>
                <c:pt idx="226">
                  <c:v>3.0468595999999994</c:v>
                </c:pt>
                <c:pt idx="227">
                  <c:v>3.0433421999999997</c:v>
                </c:pt>
                <c:pt idx="228">
                  <c:v>3.0400755000000004</c:v>
                </c:pt>
                <c:pt idx="229">
                  <c:v>3.0370618</c:v>
                </c:pt>
                <c:pt idx="230">
                  <c:v>3.0343032999999995</c:v>
                </c:pt>
                <c:pt idx="231">
                  <c:v>3.0318017000000008</c:v>
                </c:pt>
                <c:pt idx="232">
                  <c:v>3.0295588000000002</c:v>
                </c:pt>
                <c:pt idx="233">
                  <c:v>3.0275762000000004</c:v>
                </c:pt>
                <c:pt idx="234">
                  <c:v>3.0258551000000011</c:v>
                </c:pt>
                <c:pt idx="235">
                  <c:v>3.0243969000000011</c:v>
                </c:pt>
                <c:pt idx="236">
                  <c:v>3.0232024000000006</c:v>
                </c:pt>
                <c:pt idx="237">
                  <c:v>3.0222724999999997</c:v>
                </c:pt>
                <c:pt idx="238">
                  <c:v>3.0216078</c:v>
                </c:pt>
                <c:pt idx="239">
                  <c:v>3.0212088000000001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F2-094B-A443-00136EF0F791}"/>
            </c:ext>
          </c:extLst>
        </c:ser>
        <c:ser>
          <c:idx val="3"/>
          <c:order val="3"/>
          <c:tx>
            <c:strRef>
              <c:f>EkyP!$M$1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EkyP!$M$2:$M$241</c:f>
              <c:numCache>
                <c:formatCode>General</c:formatCode>
                <c:ptCount val="240"/>
                <c:pt idx="0">
                  <c:v>-3.0210758000000002</c:v>
                </c:pt>
                <c:pt idx="1">
                  <c:v>-3.0209428000000003</c:v>
                </c:pt>
                <c:pt idx="2">
                  <c:v>-3.0205438000000004</c:v>
                </c:pt>
                <c:pt idx="3">
                  <c:v>-3.0198791000000007</c:v>
                </c:pt>
                <c:pt idx="4">
                  <c:v>-3.0189491999999998</c:v>
                </c:pt>
                <c:pt idx="5">
                  <c:v>-3.0177547000000011</c:v>
                </c:pt>
                <c:pt idx="6">
                  <c:v>-3.0162963999999999</c:v>
                </c:pt>
                <c:pt idx="7">
                  <c:v>-3.0145754</c:v>
                </c:pt>
                <c:pt idx="8">
                  <c:v>-3.0125928000000002</c:v>
                </c:pt>
                <c:pt idx="9">
                  <c:v>-3.0103498999999996</c:v>
                </c:pt>
                <c:pt idx="10">
                  <c:v>-3.0078483000000009</c:v>
                </c:pt>
                <c:pt idx="11">
                  <c:v>-3.005089700000001</c:v>
                </c:pt>
                <c:pt idx="12">
                  <c:v>-3.0020761</c:v>
                </c:pt>
                <c:pt idx="13">
                  <c:v>-2.9988094000000007</c:v>
                </c:pt>
                <c:pt idx="14">
                  <c:v>-2.9952918999999998</c:v>
                </c:pt>
                <c:pt idx="15">
                  <c:v>-2.9915260999999997</c:v>
                </c:pt>
                <c:pt idx="16">
                  <c:v>-2.9875144000000002</c:v>
                </c:pt>
                <c:pt idx="17">
                  <c:v>-2.9832596999999996</c:v>
                </c:pt>
                <c:pt idx="18">
                  <c:v>-2.9787648999999998</c:v>
                </c:pt>
                <c:pt idx="19">
                  <c:v>-2.9740330000000004</c:v>
                </c:pt>
                <c:pt idx="20">
                  <c:v>-2.9690673000000007</c:v>
                </c:pt>
                <c:pt idx="21">
                  <c:v>-2.9638711999999998</c:v>
                </c:pt>
                <c:pt idx="22">
                  <c:v>-2.9584481999999994</c:v>
                </c:pt>
                <c:pt idx="23">
                  <c:v>-2.9528022000000007</c:v>
                </c:pt>
                <c:pt idx="24">
                  <c:v>-2.9469367999999996</c:v>
                </c:pt>
                <c:pt idx="25">
                  <c:v>-2.9408562000000007</c:v>
                </c:pt>
                <c:pt idx="26">
                  <c:v>-2.9345645999999999</c:v>
                </c:pt>
                <c:pt idx="27">
                  <c:v>-2.9280662</c:v>
                </c:pt>
                <c:pt idx="28">
                  <c:v>-2.9213655000000003</c:v>
                </c:pt>
                <c:pt idx="29">
                  <c:v>-2.9144670000000001</c:v>
                </c:pt>
                <c:pt idx="30">
                  <c:v>-2.9073755999999999</c:v>
                </c:pt>
                <c:pt idx="31">
                  <c:v>-2.9000961000000007</c:v>
                </c:pt>
                <c:pt idx="32">
                  <c:v>-2.8926334000000011</c:v>
                </c:pt>
                <c:pt idx="33">
                  <c:v>-2.8849926999999997</c:v>
                </c:pt>
                <c:pt idx="34">
                  <c:v>-2.8771792000000005</c:v>
                </c:pt>
                <c:pt idx="35">
                  <c:v>-2.8691983000000008</c:v>
                </c:pt>
                <c:pt idx="36">
                  <c:v>-2.8610553999999997</c:v>
                </c:pt>
                <c:pt idx="37">
                  <c:v>-2.8527562</c:v>
                </c:pt>
                <c:pt idx="38">
                  <c:v>-2.8443062000000001</c:v>
                </c:pt>
                <c:pt idx="39">
                  <c:v>-2.8357112999999998</c:v>
                </c:pt>
                <c:pt idx="40">
                  <c:v>-2.8269774999999999</c:v>
                </c:pt>
                <c:pt idx="41">
                  <c:v>-2.8181106000000007</c:v>
                </c:pt>
                <c:pt idx="42">
                  <c:v>-2.8091167000000006</c:v>
                </c:pt>
                <c:pt idx="43">
                  <c:v>-2.8000021000000004</c:v>
                </c:pt>
                <c:pt idx="44">
                  <c:v>-2.7907729999999997</c:v>
                </c:pt>
                <c:pt idx="45">
                  <c:v>-2.7814356</c:v>
                </c:pt>
                <c:pt idx="46">
                  <c:v>-2.7719964000000008</c:v>
                </c:pt>
                <c:pt idx="47">
                  <c:v>-2.7624618999999999</c:v>
                </c:pt>
                <c:pt idx="48">
                  <c:v>-2.7528385000000011</c:v>
                </c:pt>
                <c:pt idx="49">
                  <c:v>-2.7431330000000003</c:v>
                </c:pt>
                <c:pt idx="50">
                  <c:v>-2.7333517999999994</c:v>
                </c:pt>
                <c:pt idx="51">
                  <c:v>-2.7235019000000005</c:v>
                </c:pt>
                <c:pt idx="52">
                  <c:v>-2.7135898000000012</c:v>
                </c:pt>
                <c:pt idx="53">
                  <c:v>-2.7036224000000004</c:v>
                </c:pt>
                <c:pt idx="54">
                  <c:v>-2.6936064999999996</c:v>
                </c:pt>
                <c:pt idx="55">
                  <c:v>-2.6835490000000011</c:v>
                </c:pt>
                <c:pt idx="56">
                  <c:v>-2.6734568000000003</c:v>
                </c:pt>
                <c:pt idx="57">
                  <c:v>-2.6633367000000003</c:v>
                </c:pt>
                <c:pt idx="58">
                  <c:v>-2.6531958000000007</c:v>
                </c:pt>
                <c:pt idx="59">
                  <c:v>-2.6430410000000002</c:v>
                </c:pt>
                <c:pt idx="60">
                  <c:v>-2.6328791999999996</c:v>
                </c:pt>
                <c:pt idx="61">
                  <c:v>-2.6227174000000009</c:v>
                </c:pt>
                <c:pt idx="62">
                  <c:v>-2.612562500000001</c:v>
                </c:pt>
                <c:pt idx="63">
                  <c:v>-2.6024215999999996</c:v>
                </c:pt>
                <c:pt idx="64">
                  <c:v>-2.5923016000000008</c:v>
                </c:pt>
                <c:pt idx="65">
                  <c:v>-2.5822094</c:v>
                </c:pt>
                <c:pt idx="66">
                  <c:v>-2.5721518000000003</c:v>
                </c:pt>
                <c:pt idx="67">
                  <c:v>-2.5621360000000006</c:v>
                </c:pt>
                <c:pt idx="68">
                  <c:v>-2.5521685999999999</c:v>
                </c:pt>
                <c:pt idx="69">
                  <c:v>-2.5422565000000006</c:v>
                </c:pt>
                <c:pt idx="70">
                  <c:v>-2.5324065000000004</c:v>
                </c:pt>
                <c:pt idx="71">
                  <c:v>-2.5226254000000008</c:v>
                </c:pt>
                <c:pt idx="72">
                  <c:v>-2.5129198000000006</c:v>
                </c:pt>
                <c:pt idx="73">
                  <c:v>-2.5032965000000011</c:v>
                </c:pt>
                <c:pt idx="74">
                  <c:v>-2.4937620000000003</c:v>
                </c:pt>
                <c:pt idx="75">
                  <c:v>-2.4843228000000011</c:v>
                </c:pt>
                <c:pt idx="76">
                  <c:v>-2.4749853999999996</c:v>
                </c:pt>
                <c:pt idx="77">
                  <c:v>-2.4657561999999995</c:v>
                </c:pt>
                <c:pt idx="78">
                  <c:v>-2.4566416000000011</c:v>
                </c:pt>
                <c:pt idx="79">
                  <c:v>-2.4476478000000004</c:v>
                </c:pt>
                <c:pt idx="80">
                  <c:v>-2.4387809000000011</c:v>
                </c:pt>
                <c:pt idx="81">
                  <c:v>-2.4300470000000001</c:v>
                </c:pt>
                <c:pt idx="82">
                  <c:v>-2.4214522000000009</c:v>
                </c:pt>
                <c:pt idx="83">
                  <c:v>-2.4130022000000011</c:v>
                </c:pt>
                <c:pt idx="84">
                  <c:v>-2.4047029000000002</c:v>
                </c:pt>
                <c:pt idx="85">
                  <c:v>-2.3965601000000003</c:v>
                </c:pt>
                <c:pt idx="86">
                  <c:v>-2.3885791000000012</c:v>
                </c:pt>
                <c:pt idx="87">
                  <c:v>-2.3807656999999995</c:v>
                </c:pt>
                <c:pt idx="88">
                  <c:v>-2.3731249000000005</c:v>
                </c:pt>
                <c:pt idx="89">
                  <c:v>-2.3656623000000003</c:v>
                </c:pt>
                <c:pt idx="90">
                  <c:v>-2.3583826999999999</c:v>
                </c:pt>
                <c:pt idx="91">
                  <c:v>-2.3512912999999998</c:v>
                </c:pt>
                <c:pt idx="92">
                  <c:v>-2.3443929000000008</c:v>
                </c:pt>
                <c:pt idx="93">
                  <c:v>-2.3376922000000011</c:v>
                </c:pt>
                <c:pt idx="94">
                  <c:v>-2.3311937999999994</c:v>
                </c:pt>
                <c:pt idx="95">
                  <c:v>-2.324902100000001</c:v>
                </c:pt>
                <c:pt idx="96">
                  <c:v>-2.3188215000000003</c:v>
                </c:pt>
                <c:pt idx="97">
                  <c:v>-2.3129562000000004</c:v>
                </c:pt>
                <c:pt idx="98">
                  <c:v>-2.3073101000000005</c:v>
                </c:pt>
                <c:pt idx="99">
                  <c:v>-2.3018871999999995</c:v>
                </c:pt>
                <c:pt idx="100">
                  <c:v>-2.2966911000000003</c:v>
                </c:pt>
                <c:pt idx="101">
                  <c:v>-2.2917254000000007</c:v>
                </c:pt>
                <c:pt idx="102">
                  <c:v>-2.2869934999999995</c:v>
                </c:pt>
                <c:pt idx="103">
                  <c:v>-2.2824986000000003</c:v>
                </c:pt>
                <c:pt idx="104">
                  <c:v>-2.2782438999999997</c:v>
                </c:pt>
                <c:pt idx="105">
                  <c:v>-2.2742322999999995</c:v>
                </c:pt>
                <c:pt idx="106">
                  <c:v>-2.2704664000000001</c:v>
                </c:pt>
                <c:pt idx="107">
                  <c:v>-2.2669490000000003</c:v>
                </c:pt>
                <c:pt idx="108">
                  <c:v>-2.263682300000001</c:v>
                </c:pt>
                <c:pt idx="109">
                  <c:v>-2.2606686000000007</c:v>
                </c:pt>
                <c:pt idx="110">
                  <c:v>-2.2579101000000001</c:v>
                </c:pt>
                <c:pt idx="111">
                  <c:v>-2.2554084999999997</c:v>
                </c:pt>
                <c:pt idx="112">
                  <c:v>-2.2531656000000009</c:v>
                </c:pt>
                <c:pt idx="113">
                  <c:v>-2.251183000000001</c:v>
                </c:pt>
                <c:pt idx="114">
                  <c:v>-2.2494619</c:v>
                </c:pt>
                <c:pt idx="115">
                  <c:v>-2.2480036999999999</c:v>
                </c:pt>
                <c:pt idx="116">
                  <c:v>-2.2468091999999995</c:v>
                </c:pt>
                <c:pt idx="117">
                  <c:v>-2.2458793000000004</c:v>
                </c:pt>
                <c:pt idx="118">
                  <c:v>-2.2452146000000006</c:v>
                </c:pt>
                <c:pt idx="119">
                  <c:v>-2.2448156000000008</c:v>
                </c:pt>
                <c:pt idx="120">
                  <c:v>-2.2446826000000009</c:v>
                </c:pt>
                <c:pt idx="121">
                  <c:v>-2.2448156000000008</c:v>
                </c:pt>
                <c:pt idx="122">
                  <c:v>-2.2452146000000006</c:v>
                </c:pt>
                <c:pt idx="123">
                  <c:v>-2.2458793000000004</c:v>
                </c:pt>
                <c:pt idx="124">
                  <c:v>-2.2468091999999995</c:v>
                </c:pt>
                <c:pt idx="125">
                  <c:v>-2.2480036999999999</c:v>
                </c:pt>
                <c:pt idx="126">
                  <c:v>-2.2494619</c:v>
                </c:pt>
                <c:pt idx="127">
                  <c:v>-2.251183000000001</c:v>
                </c:pt>
                <c:pt idx="128">
                  <c:v>-2.2531656000000009</c:v>
                </c:pt>
                <c:pt idx="129">
                  <c:v>-2.2554084999999997</c:v>
                </c:pt>
                <c:pt idx="130">
                  <c:v>-2.2579101000000001</c:v>
                </c:pt>
                <c:pt idx="131">
                  <c:v>-2.2606686000000007</c:v>
                </c:pt>
                <c:pt idx="132">
                  <c:v>-2.263682300000001</c:v>
                </c:pt>
                <c:pt idx="133">
                  <c:v>-2.2669490000000003</c:v>
                </c:pt>
                <c:pt idx="134">
                  <c:v>-2.2704664000000001</c:v>
                </c:pt>
                <c:pt idx="135">
                  <c:v>-2.2742322999999995</c:v>
                </c:pt>
                <c:pt idx="136">
                  <c:v>-2.2782438999999997</c:v>
                </c:pt>
                <c:pt idx="137">
                  <c:v>-2.2824986000000003</c:v>
                </c:pt>
                <c:pt idx="138">
                  <c:v>-2.2869934999999995</c:v>
                </c:pt>
                <c:pt idx="139">
                  <c:v>-2.2917254000000007</c:v>
                </c:pt>
                <c:pt idx="140">
                  <c:v>-2.2966911000000003</c:v>
                </c:pt>
                <c:pt idx="141">
                  <c:v>-2.3018871999999995</c:v>
                </c:pt>
                <c:pt idx="142">
                  <c:v>-2.3073101000000005</c:v>
                </c:pt>
                <c:pt idx="143">
                  <c:v>-2.3129562000000004</c:v>
                </c:pt>
                <c:pt idx="144">
                  <c:v>-2.3188215000000003</c:v>
                </c:pt>
                <c:pt idx="145">
                  <c:v>-2.324902100000001</c:v>
                </c:pt>
                <c:pt idx="146">
                  <c:v>-2.3311937999999994</c:v>
                </c:pt>
                <c:pt idx="147">
                  <c:v>-2.3376922000000011</c:v>
                </c:pt>
                <c:pt idx="148">
                  <c:v>-2.3443929000000008</c:v>
                </c:pt>
                <c:pt idx="149">
                  <c:v>-2.3512912999999998</c:v>
                </c:pt>
                <c:pt idx="150">
                  <c:v>-2.3583826999999999</c:v>
                </c:pt>
                <c:pt idx="151">
                  <c:v>-2.3656623000000003</c:v>
                </c:pt>
                <c:pt idx="152">
                  <c:v>-2.3731249000000005</c:v>
                </c:pt>
                <c:pt idx="153">
                  <c:v>-2.3807656999999995</c:v>
                </c:pt>
                <c:pt idx="154">
                  <c:v>-2.3885791000000012</c:v>
                </c:pt>
                <c:pt idx="155">
                  <c:v>-2.3965601000000003</c:v>
                </c:pt>
                <c:pt idx="156">
                  <c:v>-2.4047029000000002</c:v>
                </c:pt>
                <c:pt idx="157">
                  <c:v>-2.4130022000000011</c:v>
                </c:pt>
                <c:pt idx="158">
                  <c:v>-2.4214522000000009</c:v>
                </c:pt>
                <c:pt idx="159">
                  <c:v>-2.4300470000000001</c:v>
                </c:pt>
                <c:pt idx="160">
                  <c:v>-2.4387809000000011</c:v>
                </c:pt>
                <c:pt idx="161">
                  <c:v>-2.4476478000000004</c:v>
                </c:pt>
                <c:pt idx="162">
                  <c:v>-2.4566416000000011</c:v>
                </c:pt>
                <c:pt idx="163">
                  <c:v>-2.4657561999999995</c:v>
                </c:pt>
                <c:pt idx="164">
                  <c:v>-2.4749853999999996</c:v>
                </c:pt>
                <c:pt idx="165">
                  <c:v>-2.4843228000000011</c:v>
                </c:pt>
                <c:pt idx="166">
                  <c:v>-2.4937620000000003</c:v>
                </c:pt>
                <c:pt idx="167">
                  <c:v>-2.5032965000000011</c:v>
                </c:pt>
                <c:pt idx="168">
                  <c:v>-2.5129198000000006</c:v>
                </c:pt>
                <c:pt idx="169">
                  <c:v>-2.5226254000000008</c:v>
                </c:pt>
                <c:pt idx="170">
                  <c:v>-2.5324065000000004</c:v>
                </c:pt>
                <c:pt idx="171">
                  <c:v>-2.5422565000000006</c:v>
                </c:pt>
                <c:pt idx="172">
                  <c:v>-2.5521685999999999</c:v>
                </c:pt>
                <c:pt idx="173">
                  <c:v>-2.5621360000000006</c:v>
                </c:pt>
                <c:pt idx="174">
                  <c:v>-2.5721518000000003</c:v>
                </c:pt>
                <c:pt idx="175">
                  <c:v>-2.5822094</c:v>
                </c:pt>
                <c:pt idx="176">
                  <c:v>-2.5923016000000008</c:v>
                </c:pt>
                <c:pt idx="177">
                  <c:v>-2.6024215999999996</c:v>
                </c:pt>
                <c:pt idx="178">
                  <c:v>-2.612562500000001</c:v>
                </c:pt>
                <c:pt idx="179">
                  <c:v>-2.6227174000000009</c:v>
                </c:pt>
                <c:pt idx="180">
                  <c:v>-2.6328791999999996</c:v>
                </c:pt>
                <c:pt idx="181">
                  <c:v>-2.6430410000000002</c:v>
                </c:pt>
                <c:pt idx="182">
                  <c:v>-2.6531958000000007</c:v>
                </c:pt>
                <c:pt idx="183">
                  <c:v>-2.6633367000000003</c:v>
                </c:pt>
                <c:pt idx="184">
                  <c:v>-2.6734568000000003</c:v>
                </c:pt>
                <c:pt idx="185">
                  <c:v>-2.6835490000000011</c:v>
                </c:pt>
                <c:pt idx="186">
                  <c:v>-2.6936064999999996</c:v>
                </c:pt>
                <c:pt idx="187">
                  <c:v>-2.7036224000000004</c:v>
                </c:pt>
                <c:pt idx="188">
                  <c:v>-2.7135898000000012</c:v>
                </c:pt>
                <c:pt idx="189">
                  <c:v>-2.7235019000000005</c:v>
                </c:pt>
                <c:pt idx="190">
                  <c:v>-2.7333517999999994</c:v>
                </c:pt>
                <c:pt idx="191">
                  <c:v>-2.7431330000000003</c:v>
                </c:pt>
                <c:pt idx="192">
                  <c:v>-2.7528385000000011</c:v>
                </c:pt>
                <c:pt idx="193">
                  <c:v>-2.7624618999999999</c:v>
                </c:pt>
                <c:pt idx="194">
                  <c:v>-2.7719964000000008</c:v>
                </c:pt>
                <c:pt idx="195">
                  <c:v>-2.7814356</c:v>
                </c:pt>
                <c:pt idx="196">
                  <c:v>-2.7907729999999997</c:v>
                </c:pt>
                <c:pt idx="197">
                  <c:v>-2.8000021000000004</c:v>
                </c:pt>
                <c:pt idx="198">
                  <c:v>-2.8091167000000006</c:v>
                </c:pt>
                <c:pt idx="199">
                  <c:v>-2.8181106000000007</c:v>
                </c:pt>
                <c:pt idx="200">
                  <c:v>-2.8269774999999999</c:v>
                </c:pt>
                <c:pt idx="201">
                  <c:v>-2.8357112999999998</c:v>
                </c:pt>
                <c:pt idx="202">
                  <c:v>-2.8443062000000001</c:v>
                </c:pt>
                <c:pt idx="203">
                  <c:v>-2.8527562</c:v>
                </c:pt>
                <c:pt idx="204">
                  <c:v>-2.8610553999999997</c:v>
                </c:pt>
                <c:pt idx="205">
                  <c:v>-2.8691983000000008</c:v>
                </c:pt>
                <c:pt idx="206">
                  <c:v>-2.8771792000000005</c:v>
                </c:pt>
                <c:pt idx="207">
                  <c:v>-2.8849926999999997</c:v>
                </c:pt>
                <c:pt idx="208">
                  <c:v>-2.8926334000000011</c:v>
                </c:pt>
                <c:pt idx="209">
                  <c:v>-2.9000961000000007</c:v>
                </c:pt>
                <c:pt idx="210">
                  <c:v>-2.9073755999999999</c:v>
                </c:pt>
                <c:pt idx="211">
                  <c:v>-2.9144670000000001</c:v>
                </c:pt>
                <c:pt idx="212">
                  <c:v>-2.9213655000000003</c:v>
                </c:pt>
                <c:pt idx="213">
                  <c:v>-2.9280662</c:v>
                </c:pt>
                <c:pt idx="214">
                  <c:v>-2.9345645999999999</c:v>
                </c:pt>
                <c:pt idx="215">
                  <c:v>-2.9408562000000007</c:v>
                </c:pt>
                <c:pt idx="216">
                  <c:v>-2.9469367999999996</c:v>
                </c:pt>
                <c:pt idx="217">
                  <c:v>-2.9528022000000007</c:v>
                </c:pt>
                <c:pt idx="218">
                  <c:v>-2.9584481999999994</c:v>
                </c:pt>
                <c:pt idx="219">
                  <c:v>-2.9638711999999998</c:v>
                </c:pt>
                <c:pt idx="220">
                  <c:v>-2.9690673000000007</c:v>
                </c:pt>
                <c:pt idx="221">
                  <c:v>-2.9740330000000004</c:v>
                </c:pt>
                <c:pt idx="222">
                  <c:v>-2.9787648999999998</c:v>
                </c:pt>
                <c:pt idx="223">
                  <c:v>-2.9832596999999996</c:v>
                </c:pt>
                <c:pt idx="224">
                  <c:v>-2.9875144000000002</c:v>
                </c:pt>
                <c:pt idx="225">
                  <c:v>-2.9915260999999997</c:v>
                </c:pt>
                <c:pt idx="226">
                  <c:v>-2.9952918999999998</c:v>
                </c:pt>
                <c:pt idx="227">
                  <c:v>-2.9988094000000007</c:v>
                </c:pt>
                <c:pt idx="228">
                  <c:v>-3.0020761</c:v>
                </c:pt>
                <c:pt idx="229">
                  <c:v>-3.005089700000001</c:v>
                </c:pt>
                <c:pt idx="230">
                  <c:v>-3.0078483000000009</c:v>
                </c:pt>
                <c:pt idx="231">
                  <c:v>-3.0103498999999996</c:v>
                </c:pt>
                <c:pt idx="232">
                  <c:v>-3.0125928000000002</c:v>
                </c:pt>
                <c:pt idx="233">
                  <c:v>-3.0145754</c:v>
                </c:pt>
                <c:pt idx="234">
                  <c:v>-3.0162963999999999</c:v>
                </c:pt>
                <c:pt idx="235">
                  <c:v>-3.0177547000000011</c:v>
                </c:pt>
                <c:pt idx="236">
                  <c:v>-3.0189491999999998</c:v>
                </c:pt>
                <c:pt idx="237">
                  <c:v>-3.0198791000000007</c:v>
                </c:pt>
                <c:pt idx="238">
                  <c:v>-3.0205438000000004</c:v>
                </c:pt>
                <c:pt idx="239">
                  <c:v>-3.0209428000000003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F2-094B-A443-00136EF0F791}"/>
            </c:ext>
          </c:extLst>
        </c:ser>
        <c:ser>
          <c:idx val="4"/>
          <c:order val="4"/>
          <c:tx>
            <c:strRef>
              <c:f>EkyP!$D$1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EkyP!$D$2:$D$241</c:f>
              <c:numCache>
                <c:formatCode>General</c:formatCode>
                <c:ptCount val="240"/>
                <c:pt idx="0">
                  <c:v>-26.277290000000001</c:v>
                </c:pt>
                <c:pt idx="1">
                  <c:v>-26.277253999999999</c:v>
                </c:pt>
                <c:pt idx="2">
                  <c:v>-26.277145000000001</c:v>
                </c:pt>
                <c:pt idx="3">
                  <c:v>-26.276965000000001</c:v>
                </c:pt>
                <c:pt idx="4">
                  <c:v>-26.276712</c:v>
                </c:pt>
                <c:pt idx="5">
                  <c:v>-26.276387</c:v>
                </c:pt>
                <c:pt idx="6">
                  <c:v>-26.275991000000001</c:v>
                </c:pt>
                <c:pt idx="7">
                  <c:v>-26.275524000000001</c:v>
                </c:pt>
                <c:pt idx="8">
                  <c:v>-26.274985999999998</c:v>
                </c:pt>
                <c:pt idx="9">
                  <c:v>-26.274377000000001</c:v>
                </c:pt>
                <c:pt idx="10">
                  <c:v>-26.273699000000001</c:v>
                </c:pt>
                <c:pt idx="11">
                  <c:v>-26.272952</c:v>
                </c:pt>
                <c:pt idx="12">
                  <c:v>-26.272136</c:v>
                </c:pt>
                <c:pt idx="13">
                  <c:v>-26.271253000000002</c:v>
                </c:pt>
                <c:pt idx="14">
                  <c:v>-26.270302000000001</c:v>
                </c:pt>
                <c:pt idx="15">
                  <c:v>-26.269286000000001</c:v>
                </c:pt>
                <c:pt idx="16">
                  <c:v>-26.268204000000001</c:v>
                </c:pt>
                <c:pt idx="17">
                  <c:v>-26.267059</c:v>
                </c:pt>
                <c:pt idx="18">
                  <c:v>-26.26585</c:v>
                </c:pt>
                <c:pt idx="19">
                  <c:v>-26.264578</c:v>
                </c:pt>
                <c:pt idx="20">
                  <c:v>-26.263245999999999</c:v>
                </c:pt>
                <c:pt idx="21">
                  <c:v>-26.261854</c:v>
                </c:pt>
                <c:pt idx="22">
                  <c:v>-26.260403</c:v>
                </c:pt>
                <c:pt idx="23">
                  <c:v>-26.258894999999999</c:v>
                </c:pt>
                <c:pt idx="24">
                  <c:v>-26.257331000000001</c:v>
                </c:pt>
                <c:pt idx="25">
                  <c:v>-26.255711999999999</c:v>
                </c:pt>
                <c:pt idx="26">
                  <c:v>-26.25404</c:v>
                </c:pt>
                <c:pt idx="27">
                  <c:v>-26.252316</c:v>
                </c:pt>
                <c:pt idx="28">
                  <c:v>-26.250541999999999</c:v>
                </c:pt>
                <c:pt idx="29">
                  <c:v>-26.248719000000001</c:v>
                </c:pt>
                <c:pt idx="30">
                  <c:v>-26.246848</c:v>
                </c:pt>
                <c:pt idx="31">
                  <c:v>-26.244931999999999</c:v>
                </c:pt>
                <c:pt idx="32">
                  <c:v>-26.242971000000001</c:v>
                </c:pt>
                <c:pt idx="33">
                  <c:v>-26.240967999999999</c:v>
                </c:pt>
                <c:pt idx="34">
                  <c:v>-26.238924000000001</c:v>
                </c:pt>
                <c:pt idx="35">
                  <c:v>-26.236840999999998</c:v>
                </c:pt>
                <c:pt idx="36">
                  <c:v>-26.234721</c:v>
                </c:pt>
                <c:pt idx="37">
                  <c:v>-26.232565000000001</c:v>
                </c:pt>
                <c:pt idx="38">
                  <c:v>-26.230374999999999</c:v>
                </c:pt>
                <c:pt idx="39">
                  <c:v>-26.228152999999999</c:v>
                </c:pt>
                <c:pt idx="40">
                  <c:v>-26.225901</c:v>
                </c:pt>
                <c:pt idx="41">
                  <c:v>-26.22362</c:v>
                </c:pt>
                <c:pt idx="42">
                  <c:v>-26.221312999999999</c:v>
                </c:pt>
                <c:pt idx="43">
                  <c:v>-26.218979999999998</c:v>
                </c:pt>
                <c:pt idx="44">
                  <c:v>-26.216625000000001</c:v>
                </c:pt>
                <c:pt idx="45">
                  <c:v>-26.214248000000001</c:v>
                </c:pt>
                <c:pt idx="46">
                  <c:v>-26.211852</c:v>
                </c:pt>
                <c:pt idx="47">
                  <c:v>-26.209439</c:v>
                </c:pt>
                <c:pt idx="48">
                  <c:v>-26.20701</c:v>
                </c:pt>
                <c:pt idx="49">
                  <c:v>-26.204567000000001</c:v>
                </c:pt>
                <c:pt idx="50">
                  <c:v>-26.202112</c:v>
                </c:pt>
                <c:pt idx="51">
                  <c:v>-26.199646999999999</c:v>
                </c:pt>
                <c:pt idx="52">
                  <c:v>-26.197174</c:v>
                </c:pt>
                <c:pt idx="53">
                  <c:v>-26.194694999999999</c:v>
                </c:pt>
                <c:pt idx="54">
                  <c:v>-26.192209999999999</c:v>
                </c:pt>
                <c:pt idx="55">
                  <c:v>-26.189723000000001</c:v>
                </c:pt>
                <c:pt idx="56">
                  <c:v>-26.187235000000001</c:v>
                </c:pt>
                <c:pt idx="57">
                  <c:v>-26.184747999999999</c:v>
                </c:pt>
                <c:pt idx="58">
                  <c:v>-26.182262999999999</c:v>
                </c:pt>
                <c:pt idx="59">
                  <c:v>-26.179781999999999</c:v>
                </c:pt>
                <c:pt idx="60">
                  <c:v>-26.177306999999999</c:v>
                </c:pt>
                <c:pt idx="61">
                  <c:v>-26.17484</c:v>
                </c:pt>
                <c:pt idx="62">
                  <c:v>-26.172381999999999</c:v>
                </c:pt>
                <c:pt idx="63">
                  <c:v>-26.169936</c:v>
                </c:pt>
                <c:pt idx="64">
                  <c:v>-26.167501999999999</c:v>
                </c:pt>
                <c:pt idx="65">
                  <c:v>-26.165082000000002</c:v>
                </c:pt>
                <c:pt idx="66">
                  <c:v>-26.162678</c:v>
                </c:pt>
                <c:pt idx="67">
                  <c:v>-26.160291000000001</c:v>
                </c:pt>
                <c:pt idx="68">
                  <c:v>-26.157924000000001</c:v>
                </c:pt>
                <c:pt idx="69">
                  <c:v>-26.155576</c:v>
                </c:pt>
                <c:pt idx="70">
                  <c:v>-26.153251000000001</c:v>
                </c:pt>
                <c:pt idx="71">
                  <c:v>-26.150949000000001</c:v>
                </c:pt>
                <c:pt idx="72">
                  <c:v>-26.148672000000001</c:v>
                </c:pt>
                <c:pt idx="73">
                  <c:v>-26.146421</c:v>
                </c:pt>
                <c:pt idx="74">
                  <c:v>-26.144197999999999</c:v>
                </c:pt>
                <c:pt idx="75">
                  <c:v>-26.142004</c:v>
                </c:pt>
                <c:pt idx="76">
                  <c:v>-26.139838999999998</c:v>
                </c:pt>
                <c:pt idx="77">
                  <c:v>-26.137706000000001</c:v>
                </c:pt>
                <c:pt idx="78">
                  <c:v>-26.135605999999999</c:v>
                </c:pt>
                <c:pt idx="79">
                  <c:v>-26.13354</c:v>
                </c:pt>
                <c:pt idx="80">
                  <c:v>-26.131509000000001</c:v>
                </c:pt>
                <c:pt idx="81">
                  <c:v>-26.129514</c:v>
                </c:pt>
                <c:pt idx="82">
                  <c:v>-26.127555999999998</c:v>
                </c:pt>
                <c:pt idx="83">
                  <c:v>-26.125636</c:v>
                </c:pt>
                <c:pt idx="84">
                  <c:v>-26.123756</c:v>
                </c:pt>
                <c:pt idx="85">
                  <c:v>-26.121915999999999</c:v>
                </c:pt>
                <c:pt idx="86">
                  <c:v>-26.120118000000002</c:v>
                </c:pt>
                <c:pt idx="87">
                  <c:v>-26.118362000000001</c:v>
                </c:pt>
                <c:pt idx="88">
                  <c:v>-26.116648999999999</c:v>
                </c:pt>
                <c:pt idx="89">
                  <c:v>-26.114981</c:v>
                </c:pt>
                <c:pt idx="90">
                  <c:v>-26.113357000000001</c:v>
                </c:pt>
                <c:pt idx="91">
                  <c:v>-26.111778999999999</c:v>
                </c:pt>
                <c:pt idx="92">
                  <c:v>-26.110247000000001</c:v>
                </c:pt>
                <c:pt idx="93">
                  <c:v>-26.108763</c:v>
                </c:pt>
                <c:pt idx="94">
                  <c:v>-26.107327000000002</c:v>
                </c:pt>
                <c:pt idx="95">
                  <c:v>-26.105938999999999</c:v>
                </c:pt>
                <c:pt idx="96">
                  <c:v>-26.104600999999999</c:v>
                </c:pt>
                <c:pt idx="97">
                  <c:v>-26.103313</c:v>
                </c:pt>
                <c:pt idx="98">
                  <c:v>-26.102074999999999</c:v>
                </c:pt>
                <c:pt idx="99">
                  <c:v>-26.100888999999999</c:v>
                </c:pt>
                <c:pt idx="100">
                  <c:v>-26.099754000000001</c:v>
                </c:pt>
                <c:pt idx="101">
                  <c:v>-26.098671</c:v>
                </c:pt>
                <c:pt idx="102">
                  <c:v>-26.097640999999999</c:v>
                </c:pt>
                <c:pt idx="103">
                  <c:v>-26.096664000000001</c:v>
                </c:pt>
                <c:pt idx="104">
                  <c:v>-26.095741</c:v>
                </c:pt>
                <c:pt idx="105">
                  <c:v>-26.094871999999999</c:v>
                </c:pt>
                <c:pt idx="106">
                  <c:v>-26.094056999999999</c:v>
                </c:pt>
                <c:pt idx="107">
                  <c:v>-26.093295999999999</c:v>
                </c:pt>
                <c:pt idx="108">
                  <c:v>-26.092590999999999</c:v>
                </c:pt>
                <c:pt idx="109">
                  <c:v>-26.091940999999998</c:v>
                </c:pt>
                <c:pt idx="110">
                  <c:v>-26.091346999999999</c:v>
                </c:pt>
                <c:pt idx="111">
                  <c:v>-26.090807999999999</c:v>
                </c:pt>
                <c:pt idx="112">
                  <c:v>-26.090326000000001</c:v>
                </c:pt>
                <c:pt idx="113">
                  <c:v>-26.0899</c:v>
                </c:pt>
                <c:pt idx="114">
                  <c:v>-26.08953</c:v>
                </c:pt>
                <c:pt idx="115">
                  <c:v>-26.089217000000001</c:v>
                </c:pt>
                <c:pt idx="116">
                  <c:v>-26.088961000000001</c:v>
                </c:pt>
                <c:pt idx="117">
                  <c:v>-26.088761999999999</c:v>
                </c:pt>
                <c:pt idx="118">
                  <c:v>-26.088619000000001</c:v>
                </c:pt>
                <c:pt idx="119">
                  <c:v>-26.088533999999999</c:v>
                </c:pt>
                <c:pt idx="120">
                  <c:v>-26.088505000000001</c:v>
                </c:pt>
                <c:pt idx="121">
                  <c:v>-26.088533999999999</c:v>
                </c:pt>
                <c:pt idx="122">
                  <c:v>-26.088619000000001</c:v>
                </c:pt>
                <c:pt idx="123">
                  <c:v>-26.088761999999999</c:v>
                </c:pt>
                <c:pt idx="124">
                  <c:v>-26.088961000000001</c:v>
                </c:pt>
                <c:pt idx="125">
                  <c:v>-26.089217000000001</c:v>
                </c:pt>
                <c:pt idx="126">
                  <c:v>-26.08953</c:v>
                </c:pt>
                <c:pt idx="127">
                  <c:v>-26.0899</c:v>
                </c:pt>
                <c:pt idx="128">
                  <c:v>-26.090326000000001</c:v>
                </c:pt>
                <c:pt idx="129">
                  <c:v>-26.090807999999999</c:v>
                </c:pt>
                <c:pt idx="130">
                  <c:v>-26.091346999999999</c:v>
                </c:pt>
                <c:pt idx="131">
                  <c:v>-26.091940999999998</c:v>
                </c:pt>
                <c:pt idx="132">
                  <c:v>-26.092590999999999</c:v>
                </c:pt>
                <c:pt idx="133">
                  <c:v>-26.093295999999999</c:v>
                </c:pt>
                <c:pt idx="134">
                  <c:v>-26.094056999999999</c:v>
                </c:pt>
                <c:pt idx="135">
                  <c:v>-26.094871999999999</c:v>
                </c:pt>
                <c:pt idx="136">
                  <c:v>-26.095741</c:v>
                </c:pt>
                <c:pt idx="137">
                  <c:v>-26.096664000000001</c:v>
                </c:pt>
                <c:pt idx="138">
                  <c:v>-26.097640999999999</c:v>
                </c:pt>
                <c:pt idx="139">
                  <c:v>-26.098671</c:v>
                </c:pt>
                <c:pt idx="140">
                  <c:v>-26.099754000000001</c:v>
                </c:pt>
                <c:pt idx="141">
                  <c:v>-26.100888999999999</c:v>
                </c:pt>
                <c:pt idx="142">
                  <c:v>-26.102074999999999</c:v>
                </c:pt>
                <c:pt idx="143">
                  <c:v>-26.103313</c:v>
                </c:pt>
                <c:pt idx="144">
                  <c:v>-26.104600999999999</c:v>
                </c:pt>
                <c:pt idx="145">
                  <c:v>-26.105938999999999</c:v>
                </c:pt>
                <c:pt idx="146">
                  <c:v>-26.107327000000002</c:v>
                </c:pt>
                <c:pt idx="147">
                  <c:v>-26.108763</c:v>
                </c:pt>
                <c:pt idx="148">
                  <c:v>-26.110247000000001</c:v>
                </c:pt>
                <c:pt idx="149">
                  <c:v>-26.111778999999999</c:v>
                </c:pt>
                <c:pt idx="150">
                  <c:v>-26.113357000000001</c:v>
                </c:pt>
                <c:pt idx="151">
                  <c:v>-26.114981</c:v>
                </c:pt>
                <c:pt idx="152">
                  <c:v>-26.116648999999999</c:v>
                </c:pt>
                <c:pt idx="153">
                  <c:v>-26.118362000000001</c:v>
                </c:pt>
                <c:pt idx="154">
                  <c:v>-26.120118000000002</c:v>
                </c:pt>
                <c:pt idx="155">
                  <c:v>-26.121915999999999</c:v>
                </c:pt>
                <c:pt idx="156">
                  <c:v>-26.123756</c:v>
                </c:pt>
                <c:pt idx="157">
                  <c:v>-26.125636</c:v>
                </c:pt>
                <c:pt idx="158">
                  <c:v>-26.127555999999998</c:v>
                </c:pt>
                <c:pt idx="159">
                  <c:v>-26.129514</c:v>
                </c:pt>
                <c:pt idx="160">
                  <c:v>-26.131509000000001</c:v>
                </c:pt>
                <c:pt idx="161">
                  <c:v>-26.13354</c:v>
                </c:pt>
                <c:pt idx="162">
                  <c:v>-26.135605999999999</c:v>
                </c:pt>
                <c:pt idx="163">
                  <c:v>-26.137706000000001</c:v>
                </c:pt>
                <c:pt idx="164">
                  <c:v>-26.139838999999998</c:v>
                </c:pt>
                <c:pt idx="165">
                  <c:v>-26.142004</c:v>
                </c:pt>
                <c:pt idx="166">
                  <c:v>-26.144197999999999</c:v>
                </c:pt>
                <c:pt idx="167">
                  <c:v>-26.146421</c:v>
                </c:pt>
                <c:pt idx="168">
                  <c:v>-26.148672000000001</c:v>
                </c:pt>
                <c:pt idx="169">
                  <c:v>-26.150949000000001</c:v>
                </c:pt>
                <c:pt idx="170">
                  <c:v>-26.153251000000001</c:v>
                </c:pt>
                <c:pt idx="171">
                  <c:v>-26.155576</c:v>
                </c:pt>
                <c:pt idx="172">
                  <c:v>-26.157924000000001</c:v>
                </c:pt>
                <c:pt idx="173">
                  <c:v>-26.160291000000001</c:v>
                </c:pt>
                <c:pt idx="174">
                  <c:v>-26.162678</c:v>
                </c:pt>
                <c:pt idx="175">
                  <c:v>-26.165082000000002</c:v>
                </c:pt>
                <c:pt idx="176">
                  <c:v>-26.167501999999999</c:v>
                </c:pt>
                <c:pt idx="177">
                  <c:v>-26.169936</c:v>
                </c:pt>
                <c:pt idx="178">
                  <c:v>-26.172381999999999</c:v>
                </c:pt>
                <c:pt idx="179">
                  <c:v>-26.17484</c:v>
                </c:pt>
                <c:pt idx="180">
                  <c:v>-26.177306999999999</c:v>
                </c:pt>
                <c:pt idx="181">
                  <c:v>-26.179781999999999</c:v>
                </c:pt>
                <c:pt idx="182">
                  <c:v>-26.182262999999999</c:v>
                </c:pt>
                <c:pt idx="183">
                  <c:v>-26.184747999999999</c:v>
                </c:pt>
                <c:pt idx="184">
                  <c:v>-26.187235000000001</c:v>
                </c:pt>
                <c:pt idx="185">
                  <c:v>-26.189723000000001</c:v>
                </c:pt>
                <c:pt idx="186">
                  <c:v>-26.192209999999999</c:v>
                </c:pt>
                <c:pt idx="187">
                  <c:v>-26.194694999999999</c:v>
                </c:pt>
                <c:pt idx="188">
                  <c:v>-26.197174</c:v>
                </c:pt>
                <c:pt idx="189">
                  <c:v>-26.199646999999999</c:v>
                </c:pt>
                <c:pt idx="190">
                  <c:v>-26.202112</c:v>
                </c:pt>
                <c:pt idx="191">
                  <c:v>-26.204567000000001</c:v>
                </c:pt>
                <c:pt idx="192">
                  <c:v>-26.20701</c:v>
                </c:pt>
                <c:pt idx="193">
                  <c:v>-26.209439</c:v>
                </c:pt>
                <c:pt idx="194">
                  <c:v>-26.211852</c:v>
                </c:pt>
                <c:pt idx="195">
                  <c:v>-26.214248000000001</c:v>
                </c:pt>
                <c:pt idx="196">
                  <c:v>-26.216625000000001</c:v>
                </c:pt>
                <c:pt idx="197">
                  <c:v>-26.218979999999998</c:v>
                </c:pt>
                <c:pt idx="198">
                  <c:v>-26.221312999999999</c:v>
                </c:pt>
                <c:pt idx="199">
                  <c:v>-26.22362</c:v>
                </c:pt>
                <c:pt idx="200">
                  <c:v>-26.225901</c:v>
                </c:pt>
                <c:pt idx="201">
                  <c:v>-26.228152999999999</c:v>
                </c:pt>
                <c:pt idx="202">
                  <c:v>-26.230374999999999</c:v>
                </c:pt>
                <c:pt idx="203">
                  <c:v>-26.232565000000001</c:v>
                </c:pt>
                <c:pt idx="204">
                  <c:v>-26.234721</c:v>
                </c:pt>
                <c:pt idx="205">
                  <c:v>-26.236840999999998</c:v>
                </c:pt>
                <c:pt idx="206">
                  <c:v>-26.238924000000001</c:v>
                </c:pt>
                <c:pt idx="207">
                  <c:v>-26.240967999999999</c:v>
                </c:pt>
                <c:pt idx="208">
                  <c:v>-26.242971000000001</c:v>
                </c:pt>
                <c:pt idx="209">
                  <c:v>-26.244931999999999</c:v>
                </c:pt>
                <c:pt idx="210">
                  <c:v>-26.246848</c:v>
                </c:pt>
                <c:pt idx="211">
                  <c:v>-26.248719000000001</c:v>
                </c:pt>
                <c:pt idx="212">
                  <c:v>-26.250541999999999</c:v>
                </c:pt>
                <c:pt idx="213">
                  <c:v>-26.252316</c:v>
                </c:pt>
                <c:pt idx="214">
                  <c:v>-26.25404</c:v>
                </c:pt>
                <c:pt idx="215">
                  <c:v>-26.255711999999999</c:v>
                </c:pt>
                <c:pt idx="216">
                  <c:v>-26.257331000000001</c:v>
                </c:pt>
                <c:pt idx="217">
                  <c:v>-26.258894999999999</c:v>
                </c:pt>
                <c:pt idx="218">
                  <c:v>-26.260403</c:v>
                </c:pt>
                <c:pt idx="219">
                  <c:v>-26.261854</c:v>
                </c:pt>
                <c:pt idx="220">
                  <c:v>-26.263245999999999</c:v>
                </c:pt>
                <c:pt idx="221">
                  <c:v>-26.264578</c:v>
                </c:pt>
                <c:pt idx="222">
                  <c:v>-26.26585</c:v>
                </c:pt>
                <c:pt idx="223">
                  <c:v>-26.267059</c:v>
                </c:pt>
                <c:pt idx="224">
                  <c:v>-26.268204000000001</c:v>
                </c:pt>
                <c:pt idx="225">
                  <c:v>-26.269286000000001</c:v>
                </c:pt>
                <c:pt idx="226">
                  <c:v>-26.270302000000001</c:v>
                </c:pt>
                <c:pt idx="227">
                  <c:v>-26.271253000000002</c:v>
                </c:pt>
                <c:pt idx="228">
                  <c:v>-26.272136</c:v>
                </c:pt>
                <c:pt idx="229">
                  <c:v>-26.272952</c:v>
                </c:pt>
                <c:pt idx="230">
                  <c:v>-26.273699000000001</c:v>
                </c:pt>
                <c:pt idx="231">
                  <c:v>-26.274377000000001</c:v>
                </c:pt>
                <c:pt idx="232">
                  <c:v>-26.274985999999998</c:v>
                </c:pt>
                <c:pt idx="233">
                  <c:v>-26.275524000000001</c:v>
                </c:pt>
                <c:pt idx="234">
                  <c:v>-26.275991000000001</c:v>
                </c:pt>
                <c:pt idx="235">
                  <c:v>-26.276387</c:v>
                </c:pt>
                <c:pt idx="236">
                  <c:v>-26.276712</c:v>
                </c:pt>
                <c:pt idx="237">
                  <c:v>-26.276965000000001</c:v>
                </c:pt>
                <c:pt idx="238">
                  <c:v>-26.277145000000001</c:v>
                </c:pt>
                <c:pt idx="239">
                  <c:v>-26.277253999999999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F2-094B-A443-00136EF0F791}"/>
            </c:ext>
          </c:extLst>
        </c:ser>
        <c:ser>
          <c:idx val="5"/>
          <c:order val="5"/>
          <c:tx>
            <c:strRef>
              <c:f>EkyP!$E$1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EkyP!$E$2:$E$241</c:f>
              <c:numCache>
                <c:formatCode>General</c:formatCode>
                <c:ptCount val="240"/>
                <c:pt idx="0">
                  <c:v>26.277290000000001</c:v>
                </c:pt>
                <c:pt idx="1">
                  <c:v>26.277325999999999</c:v>
                </c:pt>
                <c:pt idx="2">
                  <c:v>26.277435000000001</c:v>
                </c:pt>
                <c:pt idx="3">
                  <c:v>26.277615000000001</c:v>
                </c:pt>
                <c:pt idx="4">
                  <c:v>26.277868000000002</c:v>
                </c:pt>
                <c:pt idx="5">
                  <c:v>26.278193999999999</c:v>
                </c:pt>
                <c:pt idx="6">
                  <c:v>26.278590999999999</c:v>
                </c:pt>
                <c:pt idx="7">
                  <c:v>26.279059</c:v>
                </c:pt>
                <c:pt idx="8">
                  <c:v>26.279599999999999</c:v>
                </c:pt>
                <c:pt idx="9">
                  <c:v>26.280211000000001</c:v>
                </c:pt>
                <c:pt idx="10">
                  <c:v>26.280894</c:v>
                </c:pt>
                <c:pt idx="11">
                  <c:v>26.281647</c:v>
                </c:pt>
                <c:pt idx="12">
                  <c:v>26.28247</c:v>
                </c:pt>
                <c:pt idx="13">
                  <c:v>26.283363999999999</c:v>
                </c:pt>
                <c:pt idx="14">
                  <c:v>26.284327000000001</c:v>
                </c:pt>
                <c:pt idx="15">
                  <c:v>26.285359</c:v>
                </c:pt>
                <c:pt idx="16">
                  <c:v>26.286459000000001</c:v>
                </c:pt>
                <c:pt idx="17">
                  <c:v>26.287627000000001</c:v>
                </c:pt>
                <c:pt idx="18">
                  <c:v>26.288862999999999</c:v>
                </c:pt>
                <c:pt idx="19">
                  <c:v>26.290165999999999</c:v>
                </c:pt>
                <c:pt idx="20">
                  <c:v>26.291533999999999</c:v>
                </c:pt>
                <c:pt idx="21">
                  <c:v>26.292968999999999</c:v>
                </c:pt>
                <c:pt idx="22">
                  <c:v>26.294467000000001</c:v>
                </c:pt>
                <c:pt idx="23">
                  <c:v>26.296029999999998</c:v>
                </c:pt>
                <c:pt idx="24">
                  <c:v>26.297656</c:v>
                </c:pt>
                <c:pt idx="25">
                  <c:v>26.299344999999999</c:v>
                </c:pt>
                <c:pt idx="26">
                  <c:v>26.301095</c:v>
                </c:pt>
                <c:pt idx="27">
                  <c:v>26.302904999999999</c:v>
                </c:pt>
                <c:pt idx="28">
                  <c:v>26.304776</c:v>
                </c:pt>
                <c:pt idx="29">
                  <c:v>26.306705000000001</c:v>
                </c:pt>
                <c:pt idx="30">
                  <c:v>26.308691</c:v>
                </c:pt>
                <c:pt idx="31">
                  <c:v>26.310734</c:v>
                </c:pt>
                <c:pt idx="32">
                  <c:v>26.312833000000001</c:v>
                </c:pt>
                <c:pt idx="33">
                  <c:v>26.314986000000001</c:v>
                </c:pt>
                <c:pt idx="34">
                  <c:v>26.317191999999999</c:v>
                </c:pt>
                <c:pt idx="35">
                  <c:v>26.31945</c:v>
                </c:pt>
                <c:pt idx="36">
                  <c:v>26.321757999999999</c:v>
                </c:pt>
                <c:pt idx="37">
                  <c:v>26.324117000000001</c:v>
                </c:pt>
                <c:pt idx="38">
                  <c:v>26.326523000000002</c:v>
                </c:pt>
                <c:pt idx="39">
                  <c:v>26.328976000000001</c:v>
                </c:pt>
                <c:pt idx="40">
                  <c:v>26.331474</c:v>
                </c:pt>
                <c:pt idx="41">
                  <c:v>26.334015999999998</c:v>
                </c:pt>
                <c:pt idx="42">
                  <c:v>26.336600000000001</c:v>
                </c:pt>
                <c:pt idx="43">
                  <c:v>26.339224999999999</c:v>
                </c:pt>
                <c:pt idx="44">
                  <c:v>26.341889999999999</c:v>
                </c:pt>
                <c:pt idx="45">
                  <c:v>26.344591999999999</c:v>
                </c:pt>
                <c:pt idx="46">
                  <c:v>26.347329999999999</c:v>
                </c:pt>
                <c:pt idx="47">
                  <c:v>26.350103000000001</c:v>
                </c:pt>
                <c:pt idx="48">
                  <c:v>26.352907999999999</c:v>
                </c:pt>
                <c:pt idx="49">
                  <c:v>26.355744000000001</c:v>
                </c:pt>
                <c:pt idx="50">
                  <c:v>26.358609000000001</c:v>
                </c:pt>
                <c:pt idx="51">
                  <c:v>26.361502000000002</c:v>
                </c:pt>
                <c:pt idx="52">
                  <c:v>26.364419999999999</c:v>
                </c:pt>
                <c:pt idx="53">
                  <c:v>26.367362</c:v>
                </c:pt>
                <c:pt idx="54">
                  <c:v>26.370325999999999</c:v>
                </c:pt>
                <c:pt idx="55">
                  <c:v>26.373308999999999</c:v>
                </c:pt>
                <c:pt idx="56">
                  <c:v>26.37631</c:v>
                </c:pt>
                <c:pt idx="57">
                  <c:v>26.379327</c:v>
                </c:pt>
                <c:pt idx="58">
                  <c:v>26.382358</c:v>
                </c:pt>
                <c:pt idx="59">
                  <c:v>26.385401000000002</c:v>
                </c:pt>
                <c:pt idx="60">
                  <c:v>26.388452999999998</c:v>
                </c:pt>
                <c:pt idx="61">
                  <c:v>26.391513</c:v>
                </c:pt>
                <c:pt idx="62">
                  <c:v>26.394579</c:v>
                </c:pt>
                <c:pt idx="63">
                  <c:v>26.397648</c:v>
                </c:pt>
                <c:pt idx="64">
                  <c:v>26.400718000000001</c:v>
                </c:pt>
                <c:pt idx="65">
                  <c:v>26.403787999999999</c:v>
                </c:pt>
                <c:pt idx="66">
                  <c:v>26.406853999999999</c:v>
                </c:pt>
                <c:pt idx="67">
                  <c:v>26.409915000000002</c:v>
                </c:pt>
                <c:pt idx="68">
                  <c:v>26.412969</c:v>
                </c:pt>
                <c:pt idx="69">
                  <c:v>26.416013</c:v>
                </c:pt>
                <c:pt idx="70">
                  <c:v>26.419045000000001</c:v>
                </c:pt>
                <c:pt idx="71">
                  <c:v>26.422063999999999</c:v>
                </c:pt>
                <c:pt idx="72">
                  <c:v>26.425065</c:v>
                </c:pt>
                <c:pt idx="73">
                  <c:v>26.428049000000001</c:v>
                </c:pt>
                <c:pt idx="74">
                  <c:v>26.431011000000002</c:v>
                </c:pt>
                <c:pt idx="75">
                  <c:v>26.433951</c:v>
                </c:pt>
                <c:pt idx="76">
                  <c:v>26.436865999999998</c:v>
                </c:pt>
                <c:pt idx="77">
                  <c:v>26.439753</c:v>
                </c:pt>
                <c:pt idx="78">
                  <c:v>26.442609999999998</c:v>
                </c:pt>
                <c:pt idx="79">
                  <c:v>26.445435</c:v>
                </c:pt>
                <c:pt idx="80">
                  <c:v>26.448226999999999</c:v>
                </c:pt>
                <c:pt idx="81">
                  <c:v>26.450982</c:v>
                </c:pt>
                <c:pt idx="82">
                  <c:v>26.453699</c:v>
                </c:pt>
                <c:pt idx="83">
                  <c:v>26.456375999999999</c:v>
                </c:pt>
                <c:pt idx="84">
                  <c:v>26.459009999999999</c:v>
                </c:pt>
                <c:pt idx="85">
                  <c:v>26.461599</c:v>
                </c:pt>
                <c:pt idx="86">
                  <c:v>26.464141999999999</c:v>
                </c:pt>
                <c:pt idx="87">
                  <c:v>26.466636000000001</c:v>
                </c:pt>
                <c:pt idx="88">
                  <c:v>26.469079000000001</c:v>
                </c:pt>
                <c:pt idx="89">
                  <c:v>26.471468999999999</c:v>
                </c:pt>
                <c:pt idx="90">
                  <c:v>26.473804999999999</c:v>
                </c:pt>
                <c:pt idx="91">
                  <c:v>26.476084</c:v>
                </c:pt>
                <c:pt idx="92">
                  <c:v>26.478304999999999</c:v>
                </c:pt>
                <c:pt idx="93">
                  <c:v>26.480464999999999</c:v>
                </c:pt>
                <c:pt idx="94">
                  <c:v>26.482562999999999</c:v>
                </c:pt>
                <c:pt idx="95">
                  <c:v>26.484597999999998</c:v>
                </c:pt>
                <c:pt idx="96">
                  <c:v>26.486567000000001</c:v>
                </c:pt>
                <c:pt idx="97">
                  <c:v>26.488468999999998</c:v>
                </c:pt>
                <c:pt idx="98">
                  <c:v>26.490302</c:v>
                </c:pt>
                <c:pt idx="99">
                  <c:v>26.492065</c:v>
                </c:pt>
                <c:pt idx="100">
                  <c:v>26.493756999999999</c:v>
                </c:pt>
                <c:pt idx="101">
                  <c:v>26.495374999999999</c:v>
                </c:pt>
                <c:pt idx="102">
                  <c:v>26.496918999999998</c:v>
                </c:pt>
                <c:pt idx="103">
                  <c:v>26.498387000000001</c:v>
                </c:pt>
                <c:pt idx="104">
                  <c:v>26.499777999999999</c:v>
                </c:pt>
                <c:pt idx="105">
                  <c:v>26.501090000000001</c:v>
                </c:pt>
                <c:pt idx="106">
                  <c:v>26.502324000000002</c:v>
                </c:pt>
                <c:pt idx="107">
                  <c:v>26.503477</c:v>
                </c:pt>
                <c:pt idx="108">
                  <c:v>26.504548</c:v>
                </c:pt>
                <c:pt idx="109">
                  <c:v>26.505537</c:v>
                </c:pt>
                <c:pt idx="110">
                  <c:v>26.506443000000001</c:v>
                </c:pt>
                <c:pt idx="111">
                  <c:v>26.507266000000001</c:v>
                </c:pt>
                <c:pt idx="112">
                  <c:v>26.508002999999999</c:v>
                </c:pt>
                <c:pt idx="113">
                  <c:v>26.508655999999998</c:v>
                </c:pt>
                <c:pt idx="114">
                  <c:v>26.509222000000001</c:v>
                </c:pt>
                <c:pt idx="115">
                  <c:v>26.509702000000001</c:v>
                </c:pt>
                <c:pt idx="116">
                  <c:v>26.510096000000001</c:v>
                </c:pt>
                <c:pt idx="117">
                  <c:v>26.510401999999999</c:v>
                </c:pt>
                <c:pt idx="118">
                  <c:v>26.510621</c:v>
                </c:pt>
                <c:pt idx="119">
                  <c:v>26.510752</c:v>
                </c:pt>
                <c:pt idx="120">
                  <c:v>26.510795999999999</c:v>
                </c:pt>
                <c:pt idx="121">
                  <c:v>26.510752</c:v>
                </c:pt>
                <c:pt idx="122">
                  <c:v>26.510621</c:v>
                </c:pt>
                <c:pt idx="123">
                  <c:v>26.510401999999999</c:v>
                </c:pt>
                <c:pt idx="124">
                  <c:v>26.510096000000001</c:v>
                </c:pt>
                <c:pt idx="125">
                  <c:v>26.509702000000001</c:v>
                </c:pt>
                <c:pt idx="126">
                  <c:v>26.509222000000001</c:v>
                </c:pt>
                <c:pt idx="127">
                  <c:v>26.508655999999998</c:v>
                </c:pt>
                <c:pt idx="128">
                  <c:v>26.508002999999999</c:v>
                </c:pt>
                <c:pt idx="129">
                  <c:v>26.507266000000001</c:v>
                </c:pt>
                <c:pt idx="130">
                  <c:v>26.506443000000001</c:v>
                </c:pt>
                <c:pt idx="131">
                  <c:v>26.505537</c:v>
                </c:pt>
                <c:pt idx="132">
                  <c:v>26.504548</c:v>
                </c:pt>
                <c:pt idx="133">
                  <c:v>26.503477</c:v>
                </c:pt>
                <c:pt idx="134">
                  <c:v>26.502324000000002</c:v>
                </c:pt>
                <c:pt idx="135">
                  <c:v>26.501090000000001</c:v>
                </c:pt>
                <c:pt idx="136">
                  <c:v>26.499777999999999</c:v>
                </c:pt>
                <c:pt idx="137">
                  <c:v>26.498387000000001</c:v>
                </c:pt>
                <c:pt idx="138">
                  <c:v>26.496918999999998</c:v>
                </c:pt>
                <c:pt idx="139">
                  <c:v>26.495374999999999</c:v>
                </c:pt>
                <c:pt idx="140">
                  <c:v>26.493756999999999</c:v>
                </c:pt>
                <c:pt idx="141">
                  <c:v>26.492065</c:v>
                </c:pt>
                <c:pt idx="142">
                  <c:v>26.490302</c:v>
                </c:pt>
                <c:pt idx="143">
                  <c:v>26.488468999999998</c:v>
                </c:pt>
                <c:pt idx="144">
                  <c:v>26.486567000000001</c:v>
                </c:pt>
                <c:pt idx="145">
                  <c:v>26.484597999999998</c:v>
                </c:pt>
                <c:pt idx="146">
                  <c:v>26.482562999999999</c:v>
                </c:pt>
                <c:pt idx="147">
                  <c:v>26.480464999999999</c:v>
                </c:pt>
                <c:pt idx="148">
                  <c:v>26.478304999999999</c:v>
                </c:pt>
                <c:pt idx="149">
                  <c:v>26.476084</c:v>
                </c:pt>
                <c:pt idx="150">
                  <c:v>26.473804999999999</c:v>
                </c:pt>
                <c:pt idx="151">
                  <c:v>26.471468999999999</c:v>
                </c:pt>
                <c:pt idx="152">
                  <c:v>26.469079000000001</c:v>
                </c:pt>
                <c:pt idx="153">
                  <c:v>26.466636000000001</c:v>
                </c:pt>
                <c:pt idx="154">
                  <c:v>26.464141999999999</c:v>
                </c:pt>
                <c:pt idx="155">
                  <c:v>26.461599</c:v>
                </c:pt>
                <c:pt idx="156">
                  <c:v>26.459009999999999</c:v>
                </c:pt>
                <c:pt idx="157">
                  <c:v>26.456375999999999</c:v>
                </c:pt>
                <c:pt idx="158">
                  <c:v>26.453699</c:v>
                </c:pt>
                <c:pt idx="159">
                  <c:v>26.450982</c:v>
                </c:pt>
                <c:pt idx="160">
                  <c:v>26.448226999999999</c:v>
                </c:pt>
                <c:pt idx="161">
                  <c:v>26.445435</c:v>
                </c:pt>
                <c:pt idx="162">
                  <c:v>26.442609999999998</c:v>
                </c:pt>
                <c:pt idx="163">
                  <c:v>26.439753</c:v>
                </c:pt>
                <c:pt idx="164">
                  <c:v>26.436865999999998</c:v>
                </c:pt>
                <c:pt idx="165">
                  <c:v>26.433951</c:v>
                </c:pt>
                <c:pt idx="166">
                  <c:v>26.431011000000002</c:v>
                </c:pt>
                <c:pt idx="167">
                  <c:v>26.428049000000001</c:v>
                </c:pt>
                <c:pt idx="168">
                  <c:v>26.425065</c:v>
                </c:pt>
                <c:pt idx="169">
                  <c:v>26.422063999999999</c:v>
                </c:pt>
                <c:pt idx="170">
                  <c:v>26.419045000000001</c:v>
                </c:pt>
                <c:pt idx="171">
                  <c:v>26.416013</c:v>
                </c:pt>
                <c:pt idx="172">
                  <c:v>26.412969</c:v>
                </c:pt>
                <c:pt idx="173">
                  <c:v>26.409915000000002</c:v>
                </c:pt>
                <c:pt idx="174">
                  <c:v>26.406853999999999</c:v>
                </c:pt>
                <c:pt idx="175">
                  <c:v>26.403787999999999</c:v>
                </c:pt>
                <c:pt idx="176">
                  <c:v>26.400718000000001</c:v>
                </c:pt>
                <c:pt idx="177">
                  <c:v>26.397648</c:v>
                </c:pt>
                <c:pt idx="178">
                  <c:v>26.394579</c:v>
                </c:pt>
                <c:pt idx="179">
                  <c:v>26.391513</c:v>
                </c:pt>
                <c:pt idx="180">
                  <c:v>26.388452999999998</c:v>
                </c:pt>
                <c:pt idx="181">
                  <c:v>26.385401000000002</c:v>
                </c:pt>
                <c:pt idx="182">
                  <c:v>26.382358</c:v>
                </c:pt>
                <c:pt idx="183">
                  <c:v>26.379327</c:v>
                </c:pt>
                <c:pt idx="184">
                  <c:v>26.37631</c:v>
                </c:pt>
                <c:pt idx="185">
                  <c:v>26.373308999999999</c:v>
                </c:pt>
                <c:pt idx="186">
                  <c:v>26.370325999999999</c:v>
                </c:pt>
                <c:pt idx="187">
                  <c:v>26.367362</c:v>
                </c:pt>
                <c:pt idx="188">
                  <c:v>26.364419999999999</c:v>
                </c:pt>
                <c:pt idx="189">
                  <c:v>26.361502000000002</c:v>
                </c:pt>
                <c:pt idx="190">
                  <c:v>26.358609000000001</c:v>
                </c:pt>
                <c:pt idx="191">
                  <c:v>26.355744000000001</c:v>
                </c:pt>
                <c:pt idx="192">
                  <c:v>26.352907999999999</c:v>
                </c:pt>
                <c:pt idx="193">
                  <c:v>26.350103000000001</c:v>
                </c:pt>
                <c:pt idx="194">
                  <c:v>26.347329999999999</c:v>
                </c:pt>
                <c:pt idx="195">
                  <c:v>26.344591999999999</c:v>
                </c:pt>
                <c:pt idx="196">
                  <c:v>26.341889999999999</c:v>
                </c:pt>
                <c:pt idx="197">
                  <c:v>26.339224999999999</c:v>
                </c:pt>
                <c:pt idx="198">
                  <c:v>26.336600000000001</c:v>
                </c:pt>
                <c:pt idx="199">
                  <c:v>26.334015999999998</c:v>
                </c:pt>
                <c:pt idx="200">
                  <c:v>26.331474</c:v>
                </c:pt>
                <c:pt idx="201">
                  <c:v>26.328976000000001</c:v>
                </c:pt>
                <c:pt idx="202">
                  <c:v>26.326523000000002</c:v>
                </c:pt>
                <c:pt idx="203">
                  <c:v>26.324117000000001</c:v>
                </c:pt>
                <c:pt idx="204">
                  <c:v>26.321757999999999</c:v>
                </c:pt>
                <c:pt idx="205">
                  <c:v>26.31945</c:v>
                </c:pt>
                <c:pt idx="206">
                  <c:v>26.317191999999999</c:v>
                </c:pt>
                <c:pt idx="207">
                  <c:v>26.314986000000001</c:v>
                </c:pt>
                <c:pt idx="208">
                  <c:v>26.312833000000001</c:v>
                </c:pt>
                <c:pt idx="209">
                  <c:v>26.310734</c:v>
                </c:pt>
                <c:pt idx="210">
                  <c:v>26.308691</c:v>
                </c:pt>
                <c:pt idx="211">
                  <c:v>26.306705000000001</c:v>
                </c:pt>
                <c:pt idx="212">
                  <c:v>26.304776</c:v>
                </c:pt>
                <c:pt idx="213">
                  <c:v>26.302904999999999</c:v>
                </c:pt>
                <c:pt idx="214">
                  <c:v>26.301095</c:v>
                </c:pt>
                <c:pt idx="215">
                  <c:v>26.299344999999999</c:v>
                </c:pt>
                <c:pt idx="216">
                  <c:v>26.297656</c:v>
                </c:pt>
                <c:pt idx="217">
                  <c:v>26.296029999999998</c:v>
                </c:pt>
                <c:pt idx="218">
                  <c:v>26.294467000000001</c:v>
                </c:pt>
                <c:pt idx="219">
                  <c:v>26.292968999999999</c:v>
                </c:pt>
                <c:pt idx="220">
                  <c:v>26.291533999999999</c:v>
                </c:pt>
                <c:pt idx="221">
                  <c:v>26.290165999999999</c:v>
                </c:pt>
                <c:pt idx="222">
                  <c:v>26.288862999999999</c:v>
                </c:pt>
                <c:pt idx="223">
                  <c:v>26.287627000000001</c:v>
                </c:pt>
                <c:pt idx="224">
                  <c:v>26.286459000000001</c:v>
                </c:pt>
                <c:pt idx="225">
                  <c:v>26.285359</c:v>
                </c:pt>
                <c:pt idx="226">
                  <c:v>26.284327000000001</c:v>
                </c:pt>
                <c:pt idx="227">
                  <c:v>26.283363999999999</c:v>
                </c:pt>
                <c:pt idx="228">
                  <c:v>26.28247</c:v>
                </c:pt>
                <c:pt idx="229">
                  <c:v>26.281647</c:v>
                </c:pt>
                <c:pt idx="230">
                  <c:v>26.280894</c:v>
                </c:pt>
                <c:pt idx="231">
                  <c:v>26.280211000000001</c:v>
                </c:pt>
                <c:pt idx="232">
                  <c:v>26.279599999999999</c:v>
                </c:pt>
                <c:pt idx="233">
                  <c:v>26.279059</c:v>
                </c:pt>
                <c:pt idx="234">
                  <c:v>26.278590999999999</c:v>
                </c:pt>
                <c:pt idx="235">
                  <c:v>26.278193999999999</c:v>
                </c:pt>
                <c:pt idx="236">
                  <c:v>26.277868000000002</c:v>
                </c:pt>
                <c:pt idx="237">
                  <c:v>26.277615000000001</c:v>
                </c:pt>
                <c:pt idx="238">
                  <c:v>26.277435000000001</c:v>
                </c:pt>
                <c:pt idx="239">
                  <c:v>26.277325999999999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F2-094B-A443-00136EF0F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EkyP!$B$1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EkyP!$B$2:$B$241</c:f>
              <c:numCache>
                <c:formatCode>General</c:formatCode>
                <c:ptCount val="240"/>
                <c:pt idx="0">
                  <c:v>-9.9022898999999995</c:v>
                </c:pt>
                <c:pt idx="1">
                  <c:v>-9.9016407999999991</c:v>
                </c:pt>
                <c:pt idx="2">
                  <c:v>-9.8996937000000003</c:v>
                </c:pt>
                <c:pt idx="3">
                  <c:v>-9.8964500999999991</c:v>
                </c:pt>
                <c:pt idx="4">
                  <c:v>-9.8919122000000002</c:v>
                </c:pt>
                <c:pt idx="5">
                  <c:v>-9.8860832999999992</c:v>
                </c:pt>
                <c:pt idx="6">
                  <c:v>-9.8789671999999999</c:v>
                </c:pt>
                <c:pt idx="7">
                  <c:v>-9.8705691000000009</c:v>
                </c:pt>
                <c:pt idx="8">
                  <c:v>-9.8608948000000005</c:v>
                </c:pt>
                <c:pt idx="9">
                  <c:v>-9.8499510000000008</c:v>
                </c:pt>
                <c:pt idx="10">
                  <c:v>-9.8377453999999993</c:v>
                </c:pt>
                <c:pt idx="11">
                  <c:v>-9.8242864000000001</c:v>
                </c:pt>
                <c:pt idx="12">
                  <c:v>-9.8095835000000005</c:v>
                </c:pt>
                <c:pt idx="13">
                  <c:v>-9.7936467999999994</c:v>
                </c:pt>
                <c:pt idx="14">
                  <c:v>-9.7764875999999994</c:v>
                </c:pt>
                <c:pt idx="15">
                  <c:v>-9.7581176000000003</c:v>
                </c:pt>
                <c:pt idx="16">
                  <c:v>-9.7385499000000006</c:v>
                </c:pt>
                <c:pt idx="17">
                  <c:v>-9.7177979000000008</c:v>
                </c:pt>
                <c:pt idx="18">
                  <c:v>-9.6958760999999996</c:v>
                </c:pt>
                <c:pt idx="19">
                  <c:v>-9.6727998999999993</c:v>
                </c:pt>
                <c:pt idx="20">
                  <c:v>-9.6485851999999994</c:v>
                </c:pt>
                <c:pt idx="21">
                  <c:v>-9.6232488000000007</c:v>
                </c:pt>
                <c:pt idx="22">
                  <c:v>-9.5968085999999992</c:v>
                </c:pt>
                <c:pt idx="23">
                  <c:v>-9.5692827000000005</c:v>
                </c:pt>
                <c:pt idx="24">
                  <c:v>-9.5406904000000008</c:v>
                </c:pt>
                <c:pt idx="25">
                  <c:v>-9.5110516000000001</c:v>
                </c:pt>
                <c:pt idx="26">
                  <c:v>-9.4803867999999998</c:v>
                </c:pt>
                <c:pt idx="27">
                  <c:v>-9.4487173999999996</c:v>
                </c:pt>
                <c:pt idx="28">
                  <c:v>-9.4160652999999996</c:v>
                </c:pt>
                <c:pt idx="29">
                  <c:v>-9.3824532999999999</c:v>
                </c:pt>
                <c:pt idx="30">
                  <c:v>-9.3479045999999997</c:v>
                </c:pt>
                <c:pt idx="31">
                  <c:v>-9.3124433</c:v>
                </c:pt>
                <c:pt idx="32">
                  <c:v>-9.2760938999999993</c:v>
                </c:pt>
                <c:pt idx="33">
                  <c:v>-9.2388817000000003</c:v>
                </c:pt>
                <c:pt idx="34">
                  <c:v>-9.2008325000000006</c:v>
                </c:pt>
                <c:pt idx="35">
                  <c:v>-9.1619726000000004</c:v>
                </c:pt>
                <c:pt idx="36">
                  <c:v>-9.1223290000000006</c:v>
                </c:pt>
                <c:pt idx="37">
                  <c:v>-9.0819291</c:v>
                </c:pt>
                <c:pt idx="38">
                  <c:v>-9.0408009000000007</c:v>
                </c:pt>
                <c:pt idx="39">
                  <c:v>-8.9989728000000007</c:v>
                </c:pt>
                <c:pt idx="40">
                  <c:v>-8.9564739000000007</c:v>
                </c:pt>
                <c:pt idx="41">
                  <c:v>-8.9133334000000009</c:v>
                </c:pt>
                <c:pt idx="42">
                  <c:v>-8.8695813000000001</c:v>
                </c:pt>
                <c:pt idx="43">
                  <c:v>-8.8252477000000003</c:v>
                </c:pt>
                <c:pt idx="44">
                  <c:v>-8.7803632</c:v>
                </c:pt>
                <c:pt idx="45">
                  <c:v>-8.7349589000000005</c:v>
                </c:pt>
                <c:pt idx="46">
                  <c:v>-8.6890661999999992</c:v>
                </c:pt>
                <c:pt idx="47">
                  <c:v>-8.6427165000000006</c:v>
                </c:pt>
                <c:pt idx="48">
                  <c:v>-8.5959420000000009</c:v>
                </c:pt>
                <c:pt idx="49">
                  <c:v>-8.5487748000000003</c:v>
                </c:pt>
                <c:pt idx="50">
                  <c:v>-8.5012474999999998</c:v>
                </c:pt>
                <c:pt idx="51">
                  <c:v>-8.4533927999999996</c:v>
                </c:pt>
                <c:pt idx="52">
                  <c:v>-8.4052436000000004</c:v>
                </c:pt>
                <c:pt idx="53">
                  <c:v>-8.356833</c:v>
                </c:pt>
                <c:pt idx="54">
                  <c:v>-8.3081943999999996</c:v>
                </c:pt>
                <c:pt idx="55">
                  <c:v>-8.2593612000000007</c:v>
                </c:pt>
                <c:pt idx="56">
                  <c:v>-8.2103669000000004</c:v>
                </c:pt>
                <c:pt idx="57">
                  <c:v>-8.1612451999999998</c:v>
                </c:pt>
                <c:pt idx="58">
                  <c:v>-8.1120298000000002</c:v>
                </c:pt>
                <c:pt idx="59">
                  <c:v>-8.0627543999999993</c:v>
                </c:pt>
                <c:pt idx="60">
                  <c:v>-8.0134529000000008</c:v>
                </c:pt>
                <c:pt idx="61">
                  <c:v>-7.9641590999999998</c:v>
                </c:pt>
                <c:pt idx="62">
                  <c:v>-7.9149067000000004</c:v>
                </c:pt>
                <c:pt idx="63">
                  <c:v>-7.8657294999999996</c:v>
                </c:pt>
                <c:pt idx="64">
                  <c:v>-7.8166611000000001</c:v>
                </c:pt>
                <c:pt idx="65">
                  <c:v>-7.7677351000000003</c:v>
                </c:pt>
                <c:pt idx="66">
                  <c:v>-7.718985</c:v>
                </c:pt>
                <c:pt idx="67">
                  <c:v>-7.6704441000000001</c:v>
                </c:pt>
                <c:pt idx="68">
                  <c:v>-7.6221455000000002</c:v>
                </c:pt>
                <c:pt idx="69">
                  <c:v>-7.5741223</c:v>
                </c:pt>
                <c:pt idx="70">
                  <c:v>-7.5264072000000004</c:v>
                </c:pt>
                <c:pt idx="71">
                  <c:v>-7.4790327999999997</c:v>
                </c:pt>
                <c:pt idx="72">
                  <c:v>-7.4320313999999996</c:v>
                </c:pt>
                <c:pt idx="73">
                  <c:v>-7.3854350999999996</c:v>
                </c:pt>
                <c:pt idx="74">
                  <c:v>-7.3392755000000003</c:v>
                </c:pt>
                <c:pt idx="75">
                  <c:v>-7.2935841999999997</c:v>
                </c:pt>
                <c:pt idx="76">
                  <c:v>-7.2483921999999996</c:v>
                </c:pt>
                <c:pt idx="77">
                  <c:v>-7.2037303000000001</c:v>
                </c:pt>
                <c:pt idx="78">
                  <c:v>-7.1596289000000004</c:v>
                </c:pt>
                <c:pt idx="79">
                  <c:v>-7.1161180000000002</c:v>
                </c:pt>
                <c:pt idx="80">
                  <c:v>-7.0732270000000002</c:v>
                </c:pt>
                <c:pt idx="81">
                  <c:v>-7.0309853000000002</c:v>
                </c:pt>
                <c:pt idx="82">
                  <c:v>-6.9894214000000003</c:v>
                </c:pt>
                <c:pt idx="83">
                  <c:v>-6.9485636</c:v>
                </c:pt>
                <c:pt idx="84">
                  <c:v>-6.9084395000000001</c:v>
                </c:pt>
                <c:pt idx="85">
                  <c:v>-6.8690765000000003</c:v>
                </c:pt>
                <c:pt idx="86">
                  <c:v>-6.8305011999999996</c:v>
                </c:pt>
                <c:pt idx="87">
                  <c:v>-6.7927397999999997</c:v>
                </c:pt>
                <c:pt idx="88">
                  <c:v>-6.7558176999999997</c:v>
                </c:pt>
                <c:pt idx="89">
                  <c:v>-6.7197601000000002</c:v>
                </c:pt>
                <c:pt idx="90">
                  <c:v>-6.6845914000000004</c:v>
                </c:pt>
                <c:pt idx="91">
                  <c:v>-6.6503353000000001</c:v>
                </c:pt>
                <c:pt idx="92">
                  <c:v>-6.6170150000000003</c:v>
                </c:pt>
                <c:pt idx="93">
                  <c:v>-6.5846530999999997</c:v>
                </c:pt>
                <c:pt idx="94">
                  <c:v>-6.5532713999999999</c:v>
                </c:pt>
                <c:pt idx="95">
                  <c:v>-6.5228912000000001</c:v>
                </c:pt>
                <c:pt idx="96">
                  <c:v>-6.4935330000000002</c:v>
                </c:pt>
                <c:pt idx="97">
                  <c:v>-6.4652165999999998</c:v>
                </c:pt>
                <c:pt idx="98">
                  <c:v>-6.4379612000000002</c:v>
                </c:pt>
                <c:pt idx="99">
                  <c:v>-6.4117850000000001</c:v>
                </c:pt>
                <c:pt idx="100">
                  <c:v>-6.3867058999999999</c:v>
                </c:pt>
                <c:pt idx="101">
                  <c:v>-6.3627408000000001</c:v>
                </c:pt>
                <c:pt idx="102">
                  <c:v>-6.3399057000000001</c:v>
                </c:pt>
                <c:pt idx="103">
                  <c:v>-6.3182160999999999</c:v>
                </c:pt>
                <c:pt idx="104">
                  <c:v>-6.2976866999999999</c:v>
                </c:pt>
                <c:pt idx="105">
                  <c:v>-6.2783312000000002</c:v>
                </c:pt>
                <c:pt idx="106">
                  <c:v>-6.2601627999999998</c:v>
                </c:pt>
                <c:pt idx="107">
                  <c:v>-6.2431935999999997</c:v>
                </c:pt>
                <c:pt idx="108">
                  <c:v>-6.2274351000000001</c:v>
                </c:pt>
                <c:pt idx="109">
                  <c:v>-6.2128978999999998</c:v>
                </c:pt>
                <c:pt idx="110">
                  <c:v>-6.1995918000000003</c:v>
                </c:pt>
                <c:pt idx="111">
                  <c:v>-6.1875258999999998</c:v>
                </c:pt>
                <c:pt idx="112">
                  <c:v>-6.1767080999999999</c:v>
                </c:pt>
                <c:pt idx="113">
                  <c:v>-6.1671456999999998</c:v>
                </c:pt>
                <c:pt idx="114">
                  <c:v>-6.1588453000000003</c:v>
                </c:pt>
                <c:pt idx="115">
                  <c:v>-6.1518123999999998</c:v>
                </c:pt>
                <c:pt idx="116">
                  <c:v>-6.1460518000000004</c:v>
                </c:pt>
                <c:pt idx="117">
                  <c:v>-6.1415671999999999</c:v>
                </c:pt>
                <c:pt idx="118">
                  <c:v>-6.1383618000000002</c:v>
                </c:pt>
                <c:pt idx="119">
                  <c:v>-6.1364377000000001</c:v>
                </c:pt>
                <c:pt idx="120">
                  <c:v>-6.1357961999999997</c:v>
                </c:pt>
                <c:pt idx="121">
                  <c:v>-6.1364377000000001</c:v>
                </c:pt>
                <c:pt idx="122">
                  <c:v>-6.1383618000000002</c:v>
                </c:pt>
                <c:pt idx="123">
                  <c:v>-6.1415671999999999</c:v>
                </c:pt>
                <c:pt idx="124">
                  <c:v>-6.1460518000000004</c:v>
                </c:pt>
                <c:pt idx="125">
                  <c:v>-6.1518123999999998</c:v>
                </c:pt>
                <c:pt idx="126">
                  <c:v>-6.1588453000000003</c:v>
                </c:pt>
                <c:pt idx="127">
                  <c:v>-6.1671456999999998</c:v>
                </c:pt>
                <c:pt idx="128">
                  <c:v>-6.1767080999999999</c:v>
                </c:pt>
                <c:pt idx="129">
                  <c:v>-6.1875258999999998</c:v>
                </c:pt>
                <c:pt idx="130">
                  <c:v>-6.1995918000000003</c:v>
                </c:pt>
                <c:pt idx="131">
                  <c:v>-6.2128978999999998</c:v>
                </c:pt>
                <c:pt idx="132">
                  <c:v>-6.2274351000000001</c:v>
                </c:pt>
                <c:pt idx="133">
                  <c:v>-6.2431935999999997</c:v>
                </c:pt>
                <c:pt idx="134">
                  <c:v>-6.2601627999999998</c:v>
                </c:pt>
                <c:pt idx="135">
                  <c:v>-6.2783312000000002</c:v>
                </c:pt>
                <c:pt idx="136">
                  <c:v>-6.2976866999999999</c:v>
                </c:pt>
                <c:pt idx="137">
                  <c:v>-6.3182160999999999</c:v>
                </c:pt>
                <c:pt idx="138">
                  <c:v>-6.3399057000000001</c:v>
                </c:pt>
                <c:pt idx="139">
                  <c:v>-6.3627408000000001</c:v>
                </c:pt>
                <c:pt idx="140">
                  <c:v>-6.3867058999999999</c:v>
                </c:pt>
                <c:pt idx="141">
                  <c:v>-6.4117850000000001</c:v>
                </c:pt>
                <c:pt idx="142">
                  <c:v>-6.4379612000000002</c:v>
                </c:pt>
                <c:pt idx="143">
                  <c:v>-6.4652165999999998</c:v>
                </c:pt>
                <c:pt idx="144">
                  <c:v>-6.4935330000000002</c:v>
                </c:pt>
                <c:pt idx="145">
                  <c:v>-6.5228912000000001</c:v>
                </c:pt>
                <c:pt idx="146">
                  <c:v>-6.5532713999999999</c:v>
                </c:pt>
                <c:pt idx="147">
                  <c:v>-6.5846530999999997</c:v>
                </c:pt>
                <c:pt idx="148">
                  <c:v>-6.6170150000000003</c:v>
                </c:pt>
                <c:pt idx="149">
                  <c:v>-6.6503353000000001</c:v>
                </c:pt>
                <c:pt idx="150">
                  <c:v>-6.6845914000000004</c:v>
                </c:pt>
                <c:pt idx="151">
                  <c:v>-6.7197601000000002</c:v>
                </c:pt>
                <c:pt idx="152">
                  <c:v>-6.7558176999999997</c:v>
                </c:pt>
                <c:pt idx="153">
                  <c:v>-6.7927397999999997</c:v>
                </c:pt>
                <c:pt idx="154">
                  <c:v>-6.8305011999999996</c:v>
                </c:pt>
                <c:pt idx="155">
                  <c:v>-6.8690765000000003</c:v>
                </c:pt>
                <c:pt idx="156">
                  <c:v>-6.9084395000000001</c:v>
                </c:pt>
                <c:pt idx="157">
                  <c:v>-6.9485636</c:v>
                </c:pt>
                <c:pt idx="158">
                  <c:v>-6.9894214000000003</c:v>
                </c:pt>
                <c:pt idx="159">
                  <c:v>-7.0309853000000002</c:v>
                </c:pt>
                <c:pt idx="160">
                  <c:v>-7.0732270000000002</c:v>
                </c:pt>
                <c:pt idx="161">
                  <c:v>-7.1161180000000002</c:v>
                </c:pt>
                <c:pt idx="162">
                  <c:v>-7.1596289000000004</c:v>
                </c:pt>
                <c:pt idx="163">
                  <c:v>-7.2037303000000001</c:v>
                </c:pt>
                <c:pt idx="164">
                  <c:v>-7.2483921999999996</c:v>
                </c:pt>
                <c:pt idx="165">
                  <c:v>-7.2935841999999997</c:v>
                </c:pt>
                <c:pt idx="166">
                  <c:v>-7.3392755000000003</c:v>
                </c:pt>
                <c:pt idx="167">
                  <c:v>-7.3854350999999996</c:v>
                </c:pt>
                <c:pt idx="168">
                  <c:v>-7.4320313999999996</c:v>
                </c:pt>
                <c:pt idx="169">
                  <c:v>-7.4790327999999997</c:v>
                </c:pt>
                <c:pt idx="170">
                  <c:v>-7.5264072000000004</c:v>
                </c:pt>
                <c:pt idx="171">
                  <c:v>-7.5741223</c:v>
                </c:pt>
                <c:pt idx="172">
                  <c:v>-7.6221455000000002</c:v>
                </c:pt>
                <c:pt idx="173">
                  <c:v>-7.6704441000000001</c:v>
                </c:pt>
                <c:pt idx="174">
                  <c:v>-7.718985</c:v>
                </c:pt>
                <c:pt idx="175">
                  <c:v>-7.7677351000000003</c:v>
                </c:pt>
                <c:pt idx="176">
                  <c:v>-7.8166611000000001</c:v>
                </c:pt>
                <c:pt idx="177">
                  <c:v>-7.8657294999999996</c:v>
                </c:pt>
                <c:pt idx="178">
                  <c:v>-7.9149067000000004</c:v>
                </c:pt>
                <c:pt idx="179">
                  <c:v>-7.9641590999999998</c:v>
                </c:pt>
                <c:pt idx="180">
                  <c:v>-8.0134529000000008</c:v>
                </c:pt>
                <c:pt idx="181">
                  <c:v>-8.0627543999999993</c:v>
                </c:pt>
                <c:pt idx="182">
                  <c:v>-8.1120298000000002</c:v>
                </c:pt>
                <c:pt idx="183">
                  <c:v>-8.1612451999999998</c:v>
                </c:pt>
                <c:pt idx="184">
                  <c:v>-8.2103669000000004</c:v>
                </c:pt>
                <c:pt idx="185">
                  <c:v>-8.2593612000000007</c:v>
                </c:pt>
                <c:pt idx="186">
                  <c:v>-8.3081943999999996</c:v>
                </c:pt>
                <c:pt idx="187">
                  <c:v>-8.356833</c:v>
                </c:pt>
                <c:pt idx="188">
                  <c:v>-8.4052436000000004</c:v>
                </c:pt>
                <c:pt idx="189">
                  <c:v>-8.4533927999999996</c:v>
                </c:pt>
                <c:pt idx="190">
                  <c:v>-8.5012474999999998</c:v>
                </c:pt>
                <c:pt idx="191">
                  <c:v>-8.5487748000000003</c:v>
                </c:pt>
                <c:pt idx="192">
                  <c:v>-8.5959420000000009</c:v>
                </c:pt>
                <c:pt idx="193">
                  <c:v>-8.6427165000000006</c:v>
                </c:pt>
                <c:pt idx="194">
                  <c:v>-8.6890661999999992</c:v>
                </c:pt>
                <c:pt idx="195">
                  <c:v>-8.7349589000000005</c:v>
                </c:pt>
                <c:pt idx="196">
                  <c:v>-8.7803632</c:v>
                </c:pt>
                <c:pt idx="197">
                  <c:v>-8.8252477000000003</c:v>
                </c:pt>
                <c:pt idx="198">
                  <c:v>-8.8695813000000001</c:v>
                </c:pt>
                <c:pt idx="199">
                  <c:v>-8.9133334000000009</c:v>
                </c:pt>
                <c:pt idx="200">
                  <c:v>-8.9564739000000007</c:v>
                </c:pt>
                <c:pt idx="201">
                  <c:v>-8.9989728000000007</c:v>
                </c:pt>
                <c:pt idx="202">
                  <c:v>-9.0408009000000007</c:v>
                </c:pt>
                <c:pt idx="203">
                  <c:v>-9.0819291</c:v>
                </c:pt>
                <c:pt idx="204">
                  <c:v>-9.1223290000000006</c:v>
                </c:pt>
                <c:pt idx="205">
                  <c:v>-9.1619726000000004</c:v>
                </c:pt>
                <c:pt idx="206">
                  <c:v>-9.2008325000000006</c:v>
                </c:pt>
                <c:pt idx="207">
                  <c:v>-9.2388817000000003</c:v>
                </c:pt>
                <c:pt idx="208">
                  <c:v>-9.2760938999999993</c:v>
                </c:pt>
                <c:pt idx="209">
                  <c:v>-9.3124433</c:v>
                </c:pt>
                <c:pt idx="210">
                  <c:v>-9.3479045999999997</c:v>
                </c:pt>
                <c:pt idx="211">
                  <c:v>-9.3824532999999999</c:v>
                </c:pt>
                <c:pt idx="212">
                  <c:v>-9.4160652999999996</c:v>
                </c:pt>
                <c:pt idx="213">
                  <c:v>-9.4487173999999996</c:v>
                </c:pt>
                <c:pt idx="214">
                  <c:v>-9.4803867999999998</c:v>
                </c:pt>
                <c:pt idx="215">
                  <c:v>-9.5110516000000001</c:v>
                </c:pt>
                <c:pt idx="216">
                  <c:v>-9.5406904000000008</c:v>
                </c:pt>
                <c:pt idx="217">
                  <c:v>-9.5692827000000005</c:v>
                </c:pt>
                <c:pt idx="218">
                  <c:v>-9.5968085999999992</c:v>
                </c:pt>
                <c:pt idx="219">
                  <c:v>-9.6232488000000007</c:v>
                </c:pt>
                <c:pt idx="220">
                  <c:v>-9.6485851999999994</c:v>
                </c:pt>
                <c:pt idx="221">
                  <c:v>-9.6727998999999993</c:v>
                </c:pt>
                <c:pt idx="222">
                  <c:v>-9.6958760999999996</c:v>
                </c:pt>
                <c:pt idx="223">
                  <c:v>-9.7177979000000008</c:v>
                </c:pt>
                <c:pt idx="224">
                  <c:v>-9.7385499000000006</c:v>
                </c:pt>
                <c:pt idx="225">
                  <c:v>-9.7581176000000003</c:v>
                </c:pt>
                <c:pt idx="226">
                  <c:v>-9.7764875999999994</c:v>
                </c:pt>
                <c:pt idx="227">
                  <c:v>-9.7936467999999994</c:v>
                </c:pt>
                <c:pt idx="228">
                  <c:v>-9.8095835000000005</c:v>
                </c:pt>
                <c:pt idx="229">
                  <c:v>-9.8242864000000001</c:v>
                </c:pt>
                <c:pt idx="230">
                  <c:v>-9.8377453999999993</c:v>
                </c:pt>
                <c:pt idx="231">
                  <c:v>-9.8499510000000008</c:v>
                </c:pt>
                <c:pt idx="232">
                  <c:v>-9.8608948000000005</c:v>
                </c:pt>
                <c:pt idx="233">
                  <c:v>-9.8705691000000009</c:v>
                </c:pt>
                <c:pt idx="234">
                  <c:v>-9.8789671999999999</c:v>
                </c:pt>
                <c:pt idx="235">
                  <c:v>-9.8860832999999992</c:v>
                </c:pt>
                <c:pt idx="236">
                  <c:v>-9.8919122000000002</c:v>
                </c:pt>
                <c:pt idx="237">
                  <c:v>-9.8964500999999991</c:v>
                </c:pt>
                <c:pt idx="238">
                  <c:v>-9.8996937000000003</c:v>
                </c:pt>
                <c:pt idx="239">
                  <c:v>-9.9016407999999991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8E-1A40-B4D0-75A24BB24FED}"/>
            </c:ext>
          </c:extLst>
        </c:ser>
        <c:ser>
          <c:idx val="1"/>
          <c:order val="1"/>
          <c:tx>
            <c:strRef>
              <c:f>EkyP!$C$1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EkyP!$C$2:$C$241</c:f>
              <c:numCache>
                <c:formatCode>General</c:formatCode>
                <c:ptCount val="240"/>
                <c:pt idx="0">
                  <c:v>9.9022898999999995</c:v>
                </c:pt>
                <c:pt idx="1">
                  <c:v>9.9029390999999993</c:v>
                </c:pt>
                <c:pt idx="2">
                  <c:v>9.9048862</c:v>
                </c:pt>
                <c:pt idx="3">
                  <c:v>9.9081299000000005</c:v>
                </c:pt>
                <c:pt idx="4">
                  <c:v>9.912668</c:v>
                </c:pt>
                <c:pt idx="5">
                  <c:v>9.9184973999999997</c:v>
                </c:pt>
                <c:pt idx="6">
                  <c:v>9.9256142999999994</c:v>
                </c:pt>
                <c:pt idx="7">
                  <c:v>9.9340139000000001</c:v>
                </c:pt>
                <c:pt idx="8">
                  <c:v>9.9436903999999995</c:v>
                </c:pt>
                <c:pt idx="9">
                  <c:v>9.9546373999999993</c:v>
                </c:pt>
                <c:pt idx="10">
                  <c:v>9.9668475000000001</c:v>
                </c:pt>
                <c:pt idx="11">
                  <c:v>9.9803124000000007</c:v>
                </c:pt>
                <c:pt idx="12">
                  <c:v>9.9950232000000003</c:v>
                </c:pt>
                <c:pt idx="13">
                  <c:v>10.01097</c:v>
                </c:pt>
                <c:pt idx="14">
                  <c:v>10.028142000000001</c:v>
                </c:pt>
                <c:pt idx="15">
                  <c:v>10.046526999999999</c:v>
                </c:pt>
                <c:pt idx="16">
                  <c:v>10.066114000000001</c:v>
                </c:pt>
                <c:pt idx="17">
                  <c:v>10.086888</c:v>
                </c:pt>
                <c:pt idx="18">
                  <c:v>10.108836999999999</c:v>
                </c:pt>
                <c:pt idx="19">
                  <c:v>10.131944000000001</c:v>
                </c:pt>
                <c:pt idx="20">
                  <c:v>10.156195</c:v>
                </c:pt>
                <c:pt idx="21">
                  <c:v>10.181573999999999</c:v>
                </c:pt>
                <c:pt idx="22">
                  <c:v>10.208062</c:v>
                </c:pt>
                <c:pt idx="23">
                  <c:v>10.235643</c:v>
                </c:pt>
                <c:pt idx="24">
                  <c:v>10.264296999999999</c:v>
                </c:pt>
                <c:pt idx="25">
                  <c:v>10.294006</c:v>
                </c:pt>
                <c:pt idx="26">
                  <c:v>10.324748</c:v>
                </c:pt>
                <c:pt idx="27">
                  <c:v>10.356503999999999</c:v>
                </c:pt>
                <c:pt idx="28">
                  <c:v>10.389252000000001</c:v>
                </c:pt>
                <c:pt idx="29">
                  <c:v>10.422969999999999</c:v>
                </c:pt>
                <c:pt idx="30">
                  <c:v>10.457634000000001</c:v>
                </c:pt>
                <c:pt idx="31">
                  <c:v>10.493221999999999</c:v>
                </c:pt>
                <c:pt idx="32">
                  <c:v>10.52971</c:v>
                </c:pt>
                <c:pt idx="33">
                  <c:v>10.567072</c:v>
                </c:pt>
                <c:pt idx="34">
                  <c:v>10.605283999999999</c:v>
                </c:pt>
                <c:pt idx="35">
                  <c:v>10.644318999999999</c:v>
                </c:pt>
                <c:pt idx="36">
                  <c:v>10.684151</c:v>
                </c:pt>
                <c:pt idx="37">
                  <c:v>10.724753</c:v>
                </c:pt>
                <c:pt idx="38">
                  <c:v>10.766097</c:v>
                </c:pt>
                <c:pt idx="39">
                  <c:v>10.808156</c:v>
                </c:pt>
                <c:pt idx="40">
                  <c:v>10.850901</c:v>
                </c:pt>
                <c:pt idx="41">
                  <c:v>10.894303000000001</c:v>
                </c:pt>
                <c:pt idx="42">
                  <c:v>10.938332000000001</c:v>
                </c:pt>
                <c:pt idx="43">
                  <c:v>10.982958</c:v>
                </c:pt>
                <c:pt idx="44">
                  <c:v>11.028152</c:v>
                </c:pt>
                <c:pt idx="45">
                  <c:v>11.073881999999999</c:v>
                </c:pt>
                <c:pt idx="46">
                  <c:v>11.120117</c:v>
                </c:pt>
                <c:pt idx="47">
                  <c:v>11.166824999999999</c:v>
                </c:pt>
                <c:pt idx="48">
                  <c:v>11.213976000000001</c:v>
                </c:pt>
                <c:pt idx="49">
                  <c:v>11.261536</c:v>
                </c:pt>
                <c:pt idx="50">
                  <c:v>11.309474</c:v>
                </c:pt>
                <c:pt idx="51">
                  <c:v>11.357756999999999</c:v>
                </c:pt>
                <c:pt idx="52">
                  <c:v>11.406351000000001</c:v>
                </c:pt>
                <c:pt idx="53">
                  <c:v>11.455223999999999</c:v>
                </c:pt>
                <c:pt idx="54">
                  <c:v>11.504341</c:v>
                </c:pt>
                <c:pt idx="55">
                  <c:v>11.553671</c:v>
                </c:pt>
                <c:pt idx="56">
                  <c:v>11.603178</c:v>
                </c:pt>
                <c:pt idx="57">
                  <c:v>11.652829000000001</c:v>
                </c:pt>
                <c:pt idx="58">
                  <c:v>11.702591</c:v>
                </c:pt>
                <c:pt idx="59">
                  <c:v>11.752428</c:v>
                </c:pt>
                <c:pt idx="60">
                  <c:v>11.802307000000001</c:v>
                </c:pt>
                <c:pt idx="61">
                  <c:v>11.852194000000001</c:v>
                </c:pt>
                <c:pt idx="62">
                  <c:v>11.902054</c:v>
                </c:pt>
                <c:pt idx="63">
                  <c:v>11.951854000000001</c:v>
                </c:pt>
                <c:pt idx="64">
                  <c:v>12.001559</c:v>
                </c:pt>
                <c:pt idx="65">
                  <c:v>12.051133999999999</c:v>
                </c:pt>
                <c:pt idx="66">
                  <c:v>12.100547000000001</c:v>
                </c:pt>
                <c:pt idx="67">
                  <c:v>12.149762000000001</c:v>
                </c:pt>
                <c:pt idx="68">
                  <c:v>12.198746999999999</c:v>
                </c:pt>
                <c:pt idx="69">
                  <c:v>12.247467</c:v>
                </c:pt>
                <c:pt idx="70">
                  <c:v>12.295889000000001</c:v>
                </c:pt>
                <c:pt idx="71">
                  <c:v>12.34398</c:v>
                </c:pt>
                <c:pt idx="72">
                  <c:v>12.391705999999999</c:v>
                </c:pt>
                <c:pt idx="73">
                  <c:v>12.439035000000001</c:v>
                </c:pt>
                <c:pt idx="74">
                  <c:v>12.485934</c:v>
                </c:pt>
                <c:pt idx="75">
                  <c:v>12.53237</c:v>
                </c:pt>
                <c:pt idx="76">
                  <c:v>12.578313</c:v>
                </c:pt>
                <c:pt idx="77">
                  <c:v>12.623729000000001</c:v>
                </c:pt>
                <c:pt idx="78">
                  <c:v>12.668587</c:v>
                </c:pt>
                <c:pt idx="79">
                  <c:v>12.712857</c:v>
                </c:pt>
                <c:pt idx="80">
                  <c:v>12.756508999999999</c:v>
                </c:pt>
                <c:pt idx="81">
                  <c:v>12.799511000000001</c:v>
                </c:pt>
                <c:pt idx="82">
                  <c:v>12.841834</c:v>
                </c:pt>
                <c:pt idx="83">
                  <c:v>12.883449000000001</c:v>
                </c:pt>
                <c:pt idx="84">
                  <c:v>12.924327</c:v>
                </c:pt>
                <c:pt idx="85">
                  <c:v>12.964439</c:v>
                </c:pt>
                <c:pt idx="86">
                  <c:v>13.003759000000001</c:v>
                </c:pt>
                <c:pt idx="87">
                  <c:v>13.042258</c:v>
                </c:pt>
                <c:pt idx="88">
                  <c:v>13.079910999999999</c:v>
                </c:pt>
                <c:pt idx="89">
                  <c:v>13.11669</c:v>
                </c:pt>
                <c:pt idx="90">
                  <c:v>13.152570000000001</c:v>
                </c:pt>
                <c:pt idx="91">
                  <c:v>13.187528</c:v>
                </c:pt>
                <c:pt idx="92">
                  <c:v>13.221537</c:v>
                </c:pt>
                <c:pt idx="93">
                  <c:v>13.254575000000001</c:v>
                </c:pt>
                <c:pt idx="94">
                  <c:v>13.286619</c:v>
                </c:pt>
                <c:pt idx="95">
                  <c:v>13.317646</c:v>
                </c:pt>
                <c:pt idx="96">
                  <c:v>13.347635</c:v>
                </c:pt>
                <c:pt idx="97">
                  <c:v>13.376564999999999</c:v>
                </c:pt>
                <c:pt idx="98">
                  <c:v>13.404415999999999</c:v>
                </c:pt>
                <c:pt idx="99">
                  <c:v>13.431169000000001</c:v>
                </c:pt>
                <c:pt idx="100">
                  <c:v>13.456804</c:v>
                </c:pt>
                <c:pt idx="101">
                  <c:v>13.481305000000001</c:v>
                </c:pt>
                <c:pt idx="102">
                  <c:v>13.504654</c:v>
                </c:pt>
                <c:pt idx="103">
                  <c:v>13.526835</c:v>
                </c:pt>
                <c:pt idx="104">
                  <c:v>13.547832</c:v>
                </c:pt>
                <c:pt idx="105">
                  <c:v>13.567631</c:v>
                </c:pt>
                <c:pt idx="106">
                  <c:v>13.586217</c:v>
                </c:pt>
                <c:pt idx="107">
                  <c:v>13.603579</c:v>
                </c:pt>
                <c:pt idx="108">
                  <c:v>13.619704</c:v>
                </c:pt>
                <c:pt idx="109">
                  <c:v>13.634581000000001</c:v>
                </c:pt>
                <c:pt idx="110">
                  <c:v>13.648199</c:v>
                </c:pt>
                <c:pt idx="111">
                  <c:v>13.660548</c:v>
                </c:pt>
                <c:pt idx="112">
                  <c:v>13.671621</c:v>
                </c:pt>
                <c:pt idx="113">
                  <c:v>13.68141</c:v>
                </c:pt>
                <c:pt idx="114">
                  <c:v>13.689907</c:v>
                </c:pt>
                <c:pt idx="115">
                  <c:v>13.697107000000001</c:v>
                </c:pt>
                <c:pt idx="116">
                  <c:v>13.703004999999999</c:v>
                </c:pt>
                <c:pt idx="117">
                  <c:v>13.707596000000001</c:v>
                </c:pt>
                <c:pt idx="118">
                  <c:v>13.710877999999999</c:v>
                </c:pt>
                <c:pt idx="119">
                  <c:v>13.712847999999999</c:v>
                </c:pt>
                <c:pt idx="120">
                  <c:v>13.713505</c:v>
                </c:pt>
                <c:pt idx="121">
                  <c:v>13.712847999999999</c:v>
                </c:pt>
                <c:pt idx="122">
                  <c:v>13.710877999999999</c:v>
                </c:pt>
                <c:pt idx="123">
                  <c:v>13.707596000000001</c:v>
                </c:pt>
                <c:pt idx="124">
                  <c:v>13.703004999999999</c:v>
                </c:pt>
                <c:pt idx="125">
                  <c:v>13.697107000000001</c:v>
                </c:pt>
                <c:pt idx="126">
                  <c:v>13.689907</c:v>
                </c:pt>
                <c:pt idx="127">
                  <c:v>13.68141</c:v>
                </c:pt>
                <c:pt idx="128">
                  <c:v>13.671621</c:v>
                </c:pt>
                <c:pt idx="129">
                  <c:v>13.660548</c:v>
                </c:pt>
                <c:pt idx="130">
                  <c:v>13.648199</c:v>
                </c:pt>
                <c:pt idx="131">
                  <c:v>13.634581000000001</c:v>
                </c:pt>
                <c:pt idx="132">
                  <c:v>13.619704</c:v>
                </c:pt>
                <c:pt idx="133">
                  <c:v>13.603579</c:v>
                </c:pt>
                <c:pt idx="134">
                  <c:v>13.586217</c:v>
                </c:pt>
                <c:pt idx="135">
                  <c:v>13.567631</c:v>
                </c:pt>
                <c:pt idx="136">
                  <c:v>13.547832</c:v>
                </c:pt>
                <c:pt idx="137">
                  <c:v>13.526835</c:v>
                </c:pt>
                <c:pt idx="138">
                  <c:v>13.504654</c:v>
                </c:pt>
                <c:pt idx="139">
                  <c:v>13.481305000000001</c:v>
                </c:pt>
                <c:pt idx="140">
                  <c:v>13.456804</c:v>
                </c:pt>
                <c:pt idx="141">
                  <c:v>13.431169000000001</c:v>
                </c:pt>
                <c:pt idx="142">
                  <c:v>13.404415999999999</c:v>
                </c:pt>
                <c:pt idx="143">
                  <c:v>13.376564999999999</c:v>
                </c:pt>
                <c:pt idx="144">
                  <c:v>13.347635</c:v>
                </c:pt>
                <c:pt idx="145">
                  <c:v>13.317646</c:v>
                </c:pt>
                <c:pt idx="146">
                  <c:v>13.286619</c:v>
                </c:pt>
                <c:pt idx="147">
                  <c:v>13.254575000000001</c:v>
                </c:pt>
                <c:pt idx="148">
                  <c:v>13.221537</c:v>
                </c:pt>
                <c:pt idx="149">
                  <c:v>13.187528</c:v>
                </c:pt>
                <c:pt idx="150">
                  <c:v>13.152570000000001</c:v>
                </c:pt>
                <c:pt idx="151">
                  <c:v>13.11669</c:v>
                </c:pt>
                <c:pt idx="152">
                  <c:v>13.079910999999999</c:v>
                </c:pt>
                <c:pt idx="153">
                  <c:v>13.042258</c:v>
                </c:pt>
                <c:pt idx="154">
                  <c:v>13.003759000000001</c:v>
                </c:pt>
                <c:pt idx="155">
                  <c:v>12.964439</c:v>
                </c:pt>
                <c:pt idx="156">
                  <c:v>12.924327</c:v>
                </c:pt>
                <c:pt idx="157">
                  <c:v>12.883449000000001</c:v>
                </c:pt>
                <c:pt idx="158">
                  <c:v>12.841834</c:v>
                </c:pt>
                <c:pt idx="159">
                  <c:v>12.799511000000001</c:v>
                </c:pt>
                <c:pt idx="160">
                  <c:v>12.756508999999999</c:v>
                </c:pt>
                <c:pt idx="161">
                  <c:v>12.712857</c:v>
                </c:pt>
                <c:pt idx="162">
                  <c:v>12.668587</c:v>
                </c:pt>
                <c:pt idx="163">
                  <c:v>12.623729000000001</c:v>
                </c:pt>
                <c:pt idx="164">
                  <c:v>12.578313</c:v>
                </c:pt>
                <c:pt idx="165">
                  <c:v>12.53237</c:v>
                </c:pt>
                <c:pt idx="166">
                  <c:v>12.485934</c:v>
                </c:pt>
                <c:pt idx="167">
                  <c:v>12.439035000000001</c:v>
                </c:pt>
                <c:pt idx="168">
                  <c:v>12.391705999999999</c:v>
                </c:pt>
                <c:pt idx="169">
                  <c:v>12.34398</c:v>
                </c:pt>
                <c:pt idx="170">
                  <c:v>12.295889000000001</c:v>
                </c:pt>
                <c:pt idx="171">
                  <c:v>12.247467</c:v>
                </c:pt>
                <c:pt idx="172">
                  <c:v>12.198746999999999</c:v>
                </c:pt>
                <c:pt idx="173">
                  <c:v>12.149762000000001</c:v>
                </c:pt>
                <c:pt idx="174">
                  <c:v>12.100547000000001</c:v>
                </c:pt>
                <c:pt idx="175">
                  <c:v>12.051133999999999</c:v>
                </c:pt>
                <c:pt idx="176">
                  <c:v>12.001559</c:v>
                </c:pt>
                <c:pt idx="177">
                  <c:v>11.951854000000001</c:v>
                </c:pt>
                <c:pt idx="178">
                  <c:v>11.902054</c:v>
                </c:pt>
                <c:pt idx="179">
                  <c:v>11.852194000000001</c:v>
                </c:pt>
                <c:pt idx="180">
                  <c:v>11.802307000000001</c:v>
                </c:pt>
                <c:pt idx="181">
                  <c:v>11.752428</c:v>
                </c:pt>
                <c:pt idx="182">
                  <c:v>11.702591</c:v>
                </c:pt>
                <c:pt idx="183">
                  <c:v>11.652829000000001</c:v>
                </c:pt>
                <c:pt idx="184">
                  <c:v>11.603178</c:v>
                </c:pt>
                <c:pt idx="185">
                  <c:v>11.553671</c:v>
                </c:pt>
                <c:pt idx="186">
                  <c:v>11.504341</c:v>
                </c:pt>
                <c:pt idx="187">
                  <c:v>11.455223999999999</c:v>
                </c:pt>
                <c:pt idx="188">
                  <c:v>11.406351000000001</c:v>
                </c:pt>
                <c:pt idx="189">
                  <c:v>11.357756999999999</c:v>
                </c:pt>
                <c:pt idx="190">
                  <c:v>11.309474</c:v>
                </c:pt>
                <c:pt idx="191">
                  <c:v>11.261536</c:v>
                </c:pt>
                <c:pt idx="192">
                  <c:v>11.213976000000001</c:v>
                </c:pt>
                <c:pt idx="193">
                  <c:v>11.166824999999999</c:v>
                </c:pt>
                <c:pt idx="194">
                  <c:v>11.120117</c:v>
                </c:pt>
                <c:pt idx="195">
                  <c:v>11.073881999999999</c:v>
                </c:pt>
                <c:pt idx="196">
                  <c:v>11.028152</c:v>
                </c:pt>
                <c:pt idx="197">
                  <c:v>10.982958</c:v>
                </c:pt>
                <c:pt idx="198">
                  <c:v>10.938332000000001</c:v>
                </c:pt>
                <c:pt idx="199">
                  <c:v>10.894303000000001</c:v>
                </c:pt>
                <c:pt idx="200">
                  <c:v>10.850901</c:v>
                </c:pt>
                <c:pt idx="201">
                  <c:v>10.808156</c:v>
                </c:pt>
                <c:pt idx="202">
                  <c:v>10.766097</c:v>
                </c:pt>
                <c:pt idx="203">
                  <c:v>10.724753</c:v>
                </c:pt>
                <c:pt idx="204">
                  <c:v>10.684151</c:v>
                </c:pt>
                <c:pt idx="205">
                  <c:v>10.644318999999999</c:v>
                </c:pt>
                <c:pt idx="206">
                  <c:v>10.605283999999999</c:v>
                </c:pt>
                <c:pt idx="207">
                  <c:v>10.567072</c:v>
                </c:pt>
                <c:pt idx="208">
                  <c:v>10.52971</c:v>
                </c:pt>
                <c:pt idx="209">
                  <c:v>10.493221999999999</c:v>
                </c:pt>
                <c:pt idx="210">
                  <c:v>10.457634000000001</c:v>
                </c:pt>
                <c:pt idx="211">
                  <c:v>10.422969999999999</c:v>
                </c:pt>
                <c:pt idx="212">
                  <c:v>10.389252000000001</c:v>
                </c:pt>
                <c:pt idx="213">
                  <c:v>10.356503999999999</c:v>
                </c:pt>
                <c:pt idx="214">
                  <c:v>10.324748</c:v>
                </c:pt>
                <c:pt idx="215">
                  <c:v>10.294006</c:v>
                </c:pt>
                <c:pt idx="216">
                  <c:v>10.264296999999999</c:v>
                </c:pt>
                <c:pt idx="217">
                  <c:v>10.235643</c:v>
                </c:pt>
                <c:pt idx="218">
                  <c:v>10.208062</c:v>
                </c:pt>
                <c:pt idx="219">
                  <c:v>10.181573999999999</c:v>
                </c:pt>
                <c:pt idx="220">
                  <c:v>10.156195</c:v>
                </c:pt>
                <c:pt idx="221">
                  <c:v>10.131944000000001</c:v>
                </c:pt>
                <c:pt idx="222">
                  <c:v>10.108836999999999</c:v>
                </c:pt>
                <c:pt idx="223">
                  <c:v>10.086888</c:v>
                </c:pt>
                <c:pt idx="224">
                  <c:v>10.066114000000001</c:v>
                </c:pt>
                <c:pt idx="225">
                  <c:v>10.046526999999999</c:v>
                </c:pt>
                <c:pt idx="226">
                  <c:v>10.028142000000001</c:v>
                </c:pt>
                <c:pt idx="227">
                  <c:v>10.01097</c:v>
                </c:pt>
                <c:pt idx="228">
                  <c:v>9.9950232000000003</c:v>
                </c:pt>
                <c:pt idx="229">
                  <c:v>9.9803124000000007</c:v>
                </c:pt>
                <c:pt idx="230">
                  <c:v>9.9668475000000001</c:v>
                </c:pt>
                <c:pt idx="231">
                  <c:v>9.9546373999999993</c:v>
                </c:pt>
                <c:pt idx="232">
                  <c:v>9.9436903999999995</c:v>
                </c:pt>
                <c:pt idx="233">
                  <c:v>9.9340139000000001</c:v>
                </c:pt>
                <c:pt idx="234">
                  <c:v>9.9256142999999994</c:v>
                </c:pt>
                <c:pt idx="235">
                  <c:v>9.9184973999999997</c:v>
                </c:pt>
                <c:pt idx="236">
                  <c:v>9.912668</c:v>
                </c:pt>
                <c:pt idx="237">
                  <c:v>9.9081299000000005</c:v>
                </c:pt>
                <c:pt idx="238">
                  <c:v>9.9048862</c:v>
                </c:pt>
                <c:pt idx="239">
                  <c:v>9.9029390999999993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8E-1A40-B4D0-75A24BB24FED}"/>
            </c:ext>
          </c:extLst>
        </c:ser>
        <c:ser>
          <c:idx val="2"/>
          <c:order val="2"/>
          <c:tx>
            <c:strRef>
              <c:f>EkyP!$L$1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EkyP!$L$2:$L$241</c:f>
              <c:numCache>
                <c:formatCode>General</c:formatCode>
                <c:ptCount val="240"/>
                <c:pt idx="0">
                  <c:v>3.0210758000000002</c:v>
                </c:pt>
                <c:pt idx="1">
                  <c:v>3.0212088000000001</c:v>
                </c:pt>
                <c:pt idx="2">
                  <c:v>3.0216078</c:v>
                </c:pt>
                <c:pt idx="3">
                  <c:v>3.0222724999999997</c:v>
                </c:pt>
                <c:pt idx="4">
                  <c:v>3.0232024000000006</c:v>
                </c:pt>
                <c:pt idx="5">
                  <c:v>3.0243969000000011</c:v>
                </c:pt>
                <c:pt idx="6">
                  <c:v>3.0258551000000011</c:v>
                </c:pt>
                <c:pt idx="7">
                  <c:v>3.0275762000000004</c:v>
                </c:pt>
                <c:pt idx="8">
                  <c:v>3.0295588000000002</c:v>
                </c:pt>
                <c:pt idx="9">
                  <c:v>3.0318017000000008</c:v>
                </c:pt>
                <c:pt idx="10">
                  <c:v>3.0343032999999995</c:v>
                </c:pt>
                <c:pt idx="11">
                  <c:v>3.0370618</c:v>
                </c:pt>
                <c:pt idx="12">
                  <c:v>3.0400755000000004</c:v>
                </c:pt>
                <c:pt idx="13">
                  <c:v>3.0433421999999997</c:v>
                </c:pt>
                <c:pt idx="14">
                  <c:v>3.0468595999999994</c:v>
                </c:pt>
                <c:pt idx="15">
                  <c:v>3.0506255000000007</c:v>
                </c:pt>
                <c:pt idx="16">
                  <c:v>3.0546371000000008</c:v>
                </c:pt>
                <c:pt idx="17">
                  <c:v>3.0588917999999996</c:v>
                </c:pt>
                <c:pt idx="18">
                  <c:v>3.0633867000000006</c:v>
                </c:pt>
                <c:pt idx="19">
                  <c:v>3.0681186</c:v>
                </c:pt>
                <c:pt idx="20">
                  <c:v>3.0730842999999997</c:v>
                </c:pt>
                <c:pt idx="21">
                  <c:v>3.0782804000000006</c:v>
                </c:pt>
                <c:pt idx="22">
                  <c:v>3.0837032999999998</c:v>
                </c:pt>
                <c:pt idx="23">
                  <c:v>3.0893493999999997</c:v>
                </c:pt>
                <c:pt idx="24">
                  <c:v>3.0952146999999997</c:v>
                </c:pt>
                <c:pt idx="25">
                  <c:v>3.1012953000000003</c:v>
                </c:pt>
                <c:pt idx="26">
                  <c:v>3.1075870000000005</c:v>
                </c:pt>
                <c:pt idx="27">
                  <c:v>3.1140854000000004</c:v>
                </c:pt>
                <c:pt idx="28">
                  <c:v>3.1207861000000001</c:v>
                </c:pt>
                <c:pt idx="29">
                  <c:v>3.1276845000000009</c:v>
                </c:pt>
                <c:pt idx="30">
                  <c:v>3.1347759000000011</c:v>
                </c:pt>
                <c:pt idx="31">
                  <c:v>3.1420554999999997</c:v>
                </c:pt>
                <c:pt idx="32">
                  <c:v>3.149518200000001</c:v>
                </c:pt>
                <c:pt idx="33">
                  <c:v>3.1571589000000007</c:v>
                </c:pt>
                <c:pt idx="34">
                  <c:v>3.1649723000000005</c:v>
                </c:pt>
                <c:pt idx="35">
                  <c:v>3.1729532999999996</c:v>
                </c:pt>
                <c:pt idx="36">
                  <c:v>3.1810960999999995</c:v>
                </c:pt>
                <c:pt idx="37">
                  <c:v>3.1893954000000004</c:v>
                </c:pt>
                <c:pt idx="38">
                  <c:v>3.1978454000000003</c:v>
                </c:pt>
                <c:pt idx="39">
                  <c:v>3.2064402000000012</c:v>
                </c:pt>
                <c:pt idx="40">
                  <c:v>3.2151741000000005</c:v>
                </c:pt>
                <c:pt idx="41">
                  <c:v>3.2240409999999997</c:v>
                </c:pt>
                <c:pt idx="42">
                  <c:v>3.2330348000000004</c:v>
                </c:pt>
                <c:pt idx="43">
                  <c:v>3.2421494000000006</c:v>
                </c:pt>
                <c:pt idx="44">
                  <c:v>3.2513786000000007</c:v>
                </c:pt>
                <c:pt idx="45">
                  <c:v>3.2607160000000004</c:v>
                </c:pt>
                <c:pt idx="46">
                  <c:v>3.2701551999999996</c:v>
                </c:pt>
                <c:pt idx="47">
                  <c:v>3.2796897000000005</c:v>
                </c:pt>
                <c:pt idx="48">
                  <c:v>3.2893129999999999</c:v>
                </c:pt>
                <c:pt idx="49">
                  <c:v>3.2990186000000001</c:v>
                </c:pt>
                <c:pt idx="50">
                  <c:v>3.3087996999999998</c:v>
                </c:pt>
                <c:pt idx="51">
                  <c:v>3.3186496999999999</c:v>
                </c:pt>
                <c:pt idx="52">
                  <c:v>3.328561800000001</c:v>
                </c:pt>
                <c:pt idx="53">
                  <c:v>3.3385292</c:v>
                </c:pt>
                <c:pt idx="54">
                  <c:v>3.3485451000000008</c:v>
                </c:pt>
                <c:pt idx="55">
                  <c:v>3.3586026000000011</c:v>
                </c:pt>
                <c:pt idx="56">
                  <c:v>3.3686948000000001</c:v>
                </c:pt>
                <c:pt idx="57">
                  <c:v>3.3788148000000007</c:v>
                </c:pt>
                <c:pt idx="58">
                  <c:v>3.3889557000000003</c:v>
                </c:pt>
                <c:pt idx="59">
                  <c:v>3.3991106000000002</c:v>
                </c:pt>
                <c:pt idx="60">
                  <c:v>3.4092724000000008</c:v>
                </c:pt>
                <c:pt idx="61">
                  <c:v>3.4194341999999995</c:v>
                </c:pt>
                <c:pt idx="62">
                  <c:v>3.429589</c:v>
                </c:pt>
                <c:pt idx="63">
                  <c:v>3.4397298999999997</c:v>
                </c:pt>
                <c:pt idx="64">
                  <c:v>3.4498499999999996</c:v>
                </c:pt>
                <c:pt idx="65">
                  <c:v>3.4599422000000004</c:v>
                </c:pt>
                <c:pt idx="66">
                  <c:v>3.4699997000000007</c:v>
                </c:pt>
                <c:pt idx="67">
                  <c:v>3.4800155999999998</c:v>
                </c:pt>
                <c:pt idx="68">
                  <c:v>3.4899830000000005</c:v>
                </c:pt>
                <c:pt idx="69">
                  <c:v>3.4998950999999998</c:v>
                </c:pt>
                <c:pt idx="70">
                  <c:v>3.5097451</c:v>
                </c:pt>
                <c:pt idx="71">
                  <c:v>3.5195261999999996</c:v>
                </c:pt>
                <c:pt idx="72">
                  <c:v>3.5292317000000004</c:v>
                </c:pt>
                <c:pt idx="73">
                  <c:v>3.538855100000001</c:v>
                </c:pt>
                <c:pt idx="74">
                  <c:v>3.5483896000000001</c:v>
                </c:pt>
                <c:pt idx="75">
                  <c:v>3.5578288000000011</c:v>
                </c:pt>
                <c:pt idx="76">
                  <c:v>3.5671662000000008</c:v>
                </c:pt>
                <c:pt idx="77">
                  <c:v>3.5763952999999997</c:v>
                </c:pt>
                <c:pt idx="78">
                  <c:v>3.5855098999999999</c:v>
                </c:pt>
                <c:pt idx="79">
                  <c:v>3.5945038</c:v>
                </c:pt>
                <c:pt idx="80">
                  <c:v>3.603370700000001</c:v>
                </c:pt>
                <c:pt idx="81">
                  <c:v>3.6121045000000009</c:v>
                </c:pt>
                <c:pt idx="82">
                  <c:v>3.6206993999999995</c:v>
                </c:pt>
                <c:pt idx="83">
                  <c:v>3.6291494000000011</c:v>
                </c:pt>
                <c:pt idx="84">
                  <c:v>3.6374486000000008</c:v>
                </c:pt>
                <c:pt idx="85">
                  <c:v>3.6455915000000001</c:v>
                </c:pt>
                <c:pt idx="86">
                  <c:v>3.6535723999999998</c:v>
                </c:pt>
                <c:pt idx="87">
                  <c:v>3.6613859000000009</c:v>
                </c:pt>
                <c:pt idx="88">
                  <c:v>3.6690266000000005</c:v>
                </c:pt>
                <c:pt idx="89">
                  <c:v>3.6764893000000001</c:v>
                </c:pt>
                <c:pt idx="90">
                  <c:v>3.6837688000000011</c:v>
                </c:pt>
                <c:pt idx="91">
                  <c:v>3.6908601999999995</c:v>
                </c:pt>
                <c:pt idx="92">
                  <c:v>3.6977586999999996</c:v>
                </c:pt>
                <c:pt idx="93">
                  <c:v>3.7044594000000011</c:v>
                </c:pt>
                <c:pt idx="94">
                  <c:v>3.710957800000001</c:v>
                </c:pt>
                <c:pt idx="95">
                  <c:v>3.7172494</c:v>
                </c:pt>
                <c:pt idx="96">
                  <c:v>3.7233300000000007</c:v>
                </c:pt>
                <c:pt idx="97">
                  <c:v>3.7291954</c:v>
                </c:pt>
                <c:pt idx="98">
                  <c:v>3.7348414000000005</c:v>
                </c:pt>
                <c:pt idx="99">
                  <c:v>3.7402644000000009</c:v>
                </c:pt>
                <c:pt idx="100">
                  <c:v>3.7454605000000001</c:v>
                </c:pt>
                <c:pt idx="101">
                  <c:v>3.7504261999999997</c:v>
                </c:pt>
                <c:pt idx="102">
                  <c:v>3.7551581000000009</c:v>
                </c:pt>
                <c:pt idx="103">
                  <c:v>3.7596529000000007</c:v>
                </c:pt>
                <c:pt idx="104">
                  <c:v>3.7639075999999996</c:v>
                </c:pt>
                <c:pt idx="105">
                  <c:v>3.7679193000000009</c:v>
                </c:pt>
                <c:pt idx="106">
                  <c:v>3.7716851000000009</c:v>
                </c:pt>
                <c:pt idx="107">
                  <c:v>3.7752026000000001</c:v>
                </c:pt>
                <c:pt idx="108">
                  <c:v>3.7784693000000011</c:v>
                </c:pt>
                <c:pt idx="109">
                  <c:v>3.7814829000000003</c:v>
                </c:pt>
                <c:pt idx="110">
                  <c:v>3.7842415000000003</c:v>
                </c:pt>
                <c:pt idx="111">
                  <c:v>3.7867431000000007</c:v>
                </c:pt>
                <c:pt idx="112">
                  <c:v>3.7889859999999995</c:v>
                </c:pt>
                <c:pt idx="113">
                  <c:v>3.7909686000000011</c:v>
                </c:pt>
                <c:pt idx="114">
                  <c:v>3.792689600000001</c:v>
                </c:pt>
                <c:pt idx="115">
                  <c:v>3.7941479000000005</c:v>
                </c:pt>
                <c:pt idx="116">
                  <c:v>3.7953424000000009</c:v>
                </c:pt>
                <c:pt idx="117">
                  <c:v>3.7962723</c:v>
                </c:pt>
                <c:pt idx="118">
                  <c:v>3.7969369999999998</c:v>
                </c:pt>
                <c:pt idx="119">
                  <c:v>3.7973359999999996</c:v>
                </c:pt>
                <c:pt idx="120">
                  <c:v>3.7974689999999995</c:v>
                </c:pt>
                <c:pt idx="121">
                  <c:v>3.7973359999999996</c:v>
                </c:pt>
                <c:pt idx="122">
                  <c:v>3.7969369999999998</c:v>
                </c:pt>
                <c:pt idx="123">
                  <c:v>3.7962723</c:v>
                </c:pt>
                <c:pt idx="124">
                  <c:v>3.7953424000000009</c:v>
                </c:pt>
                <c:pt idx="125">
                  <c:v>3.7941479000000005</c:v>
                </c:pt>
                <c:pt idx="126">
                  <c:v>3.792689600000001</c:v>
                </c:pt>
                <c:pt idx="127">
                  <c:v>3.7909686000000011</c:v>
                </c:pt>
                <c:pt idx="128">
                  <c:v>3.7889859999999995</c:v>
                </c:pt>
                <c:pt idx="129">
                  <c:v>3.7867431000000007</c:v>
                </c:pt>
                <c:pt idx="130">
                  <c:v>3.7842415000000003</c:v>
                </c:pt>
                <c:pt idx="131">
                  <c:v>3.7814829000000003</c:v>
                </c:pt>
                <c:pt idx="132">
                  <c:v>3.7784693000000011</c:v>
                </c:pt>
                <c:pt idx="133">
                  <c:v>3.7752026000000001</c:v>
                </c:pt>
                <c:pt idx="134">
                  <c:v>3.7716851000000009</c:v>
                </c:pt>
                <c:pt idx="135">
                  <c:v>3.7679193000000009</c:v>
                </c:pt>
                <c:pt idx="136">
                  <c:v>3.7639075999999996</c:v>
                </c:pt>
                <c:pt idx="137">
                  <c:v>3.7596529000000007</c:v>
                </c:pt>
                <c:pt idx="138">
                  <c:v>3.7551581000000009</c:v>
                </c:pt>
                <c:pt idx="139">
                  <c:v>3.7504261999999997</c:v>
                </c:pt>
                <c:pt idx="140">
                  <c:v>3.7454605000000001</c:v>
                </c:pt>
                <c:pt idx="141">
                  <c:v>3.7402644000000009</c:v>
                </c:pt>
                <c:pt idx="142">
                  <c:v>3.7348414000000005</c:v>
                </c:pt>
                <c:pt idx="143">
                  <c:v>3.7291954</c:v>
                </c:pt>
                <c:pt idx="144">
                  <c:v>3.7233300000000007</c:v>
                </c:pt>
                <c:pt idx="145">
                  <c:v>3.7172494</c:v>
                </c:pt>
                <c:pt idx="146">
                  <c:v>3.710957800000001</c:v>
                </c:pt>
                <c:pt idx="147">
                  <c:v>3.7044594000000011</c:v>
                </c:pt>
                <c:pt idx="148">
                  <c:v>3.6977586999999996</c:v>
                </c:pt>
                <c:pt idx="149">
                  <c:v>3.6908601999999995</c:v>
                </c:pt>
                <c:pt idx="150">
                  <c:v>3.6837688000000011</c:v>
                </c:pt>
                <c:pt idx="151">
                  <c:v>3.6764893000000001</c:v>
                </c:pt>
                <c:pt idx="152">
                  <c:v>3.6690266000000005</c:v>
                </c:pt>
                <c:pt idx="153">
                  <c:v>3.6613859000000009</c:v>
                </c:pt>
                <c:pt idx="154">
                  <c:v>3.6535723999999998</c:v>
                </c:pt>
                <c:pt idx="155">
                  <c:v>3.6455915000000001</c:v>
                </c:pt>
                <c:pt idx="156">
                  <c:v>3.6374486000000008</c:v>
                </c:pt>
                <c:pt idx="157">
                  <c:v>3.6291494000000011</c:v>
                </c:pt>
                <c:pt idx="158">
                  <c:v>3.6206993999999995</c:v>
                </c:pt>
                <c:pt idx="159">
                  <c:v>3.6121045000000009</c:v>
                </c:pt>
                <c:pt idx="160">
                  <c:v>3.603370700000001</c:v>
                </c:pt>
                <c:pt idx="161">
                  <c:v>3.5945038</c:v>
                </c:pt>
                <c:pt idx="162">
                  <c:v>3.5855098999999999</c:v>
                </c:pt>
                <c:pt idx="163">
                  <c:v>3.5763952999999997</c:v>
                </c:pt>
                <c:pt idx="164">
                  <c:v>3.5671662000000008</c:v>
                </c:pt>
                <c:pt idx="165">
                  <c:v>3.5578288000000011</c:v>
                </c:pt>
                <c:pt idx="166">
                  <c:v>3.5483896000000001</c:v>
                </c:pt>
                <c:pt idx="167">
                  <c:v>3.538855100000001</c:v>
                </c:pt>
                <c:pt idx="168">
                  <c:v>3.5292317000000004</c:v>
                </c:pt>
                <c:pt idx="169">
                  <c:v>3.5195261999999996</c:v>
                </c:pt>
                <c:pt idx="170">
                  <c:v>3.5097451</c:v>
                </c:pt>
                <c:pt idx="171">
                  <c:v>3.4998950999999998</c:v>
                </c:pt>
                <c:pt idx="172">
                  <c:v>3.4899830000000005</c:v>
                </c:pt>
                <c:pt idx="173">
                  <c:v>3.4800155999999998</c:v>
                </c:pt>
                <c:pt idx="174">
                  <c:v>3.4699997000000007</c:v>
                </c:pt>
                <c:pt idx="175">
                  <c:v>3.4599422000000004</c:v>
                </c:pt>
                <c:pt idx="176">
                  <c:v>3.4498499999999996</c:v>
                </c:pt>
                <c:pt idx="177">
                  <c:v>3.4397298999999997</c:v>
                </c:pt>
                <c:pt idx="178">
                  <c:v>3.429589</c:v>
                </c:pt>
                <c:pt idx="179">
                  <c:v>3.4194341999999995</c:v>
                </c:pt>
                <c:pt idx="180">
                  <c:v>3.4092724000000008</c:v>
                </c:pt>
                <c:pt idx="181">
                  <c:v>3.3991106000000002</c:v>
                </c:pt>
                <c:pt idx="182">
                  <c:v>3.3889557000000003</c:v>
                </c:pt>
                <c:pt idx="183">
                  <c:v>3.3788148000000007</c:v>
                </c:pt>
                <c:pt idx="184">
                  <c:v>3.3686948000000001</c:v>
                </c:pt>
                <c:pt idx="185">
                  <c:v>3.3586026000000011</c:v>
                </c:pt>
                <c:pt idx="186">
                  <c:v>3.3485451000000008</c:v>
                </c:pt>
                <c:pt idx="187">
                  <c:v>3.3385292</c:v>
                </c:pt>
                <c:pt idx="188">
                  <c:v>3.328561800000001</c:v>
                </c:pt>
                <c:pt idx="189">
                  <c:v>3.3186496999999999</c:v>
                </c:pt>
                <c:pt idx="190">
                  <c:v>3.3087996999999998</c:v>
                </c:pt>
                <c:pt idx="191">
                  <c:v>3.2990186000000001</c:v>
                </c:pt>
                <c:pt idx="192">
                  <c:v>3.2893129999999999</c:v>
                </c:pt>
                <c:pt idx="193">
                  <c:v>3.2796897000000005</c:v>
                </c:pt>
                <c:pt idx="194">
                  <c:v>3.2701551999999996</c:v>
                </c:pt>
                <c:pt idx="195">
                  <c:v>3.2607160000000004</c:v>
                </c:pt>
                <c:pt idx="196">
                  <c:v>3.2513786000000007</c:v>
                </c:pt>
                <c:pt idx="197">
                  <c:v>3.2421494000000006</c:v>
                </c:pt>
                <c:pt idx="198">
                  <c:v>3.2330348000000004</c:v>
                </c:pt>
                <c:pt idx="199">
                  <c:v>3.2240409999999997</c:v>
                </c:pt>
                <c:pt idx="200">
                  <c:v>3.2151741000000005</c:v>
                </c:pt>
                <c:pt idx="201">
                  <c:v>3.2064402000000012</c:v>
                </c:pt>
                <c:pt idx="202">
                  <c:v>3.1978454000000003</c:v>
                </c:pt>
                <c:pt idx="203">
                  <c:v>3.1893954000000004</c:v>
                </c:pt>
                <c:pt idx="204">
                  <c:v>3.1810960999999995</c:v>
                </c:pt>
                <c:pt idx="205">
                  <c:v>3.1729532999999996</c:v>
                </c:pt>
                <c:pt idx="206">
                  <c:v>3.1649723000000005</c:v>
                </c:pt>
                <c:pt idx="207">
                  <c:v>3.1571589000000007</c:v>
                </c:pt>
                <c:pt idx="208">
                  <c:v>3.149518200000001</c:v>
                </c:pt>
                <c:pt idx="209">
                  <c:v>3.1420554999999997</c:v>
                </c:pt>
                <c:pt idx="210">
                  <c:v>3.1347759000000011</c:v>
                </c:pt>
                <c:pt idx="211">
                  <c:v>3.1276845000000009</c:v>
                </c:pt>
                <c:pt idx="212">
                  <c:v>3.1207861000000001</c:v>
                </c:pt>
                <c:pt idx="213">
                  <c:v>3.1140854000000004</c:v>
                </c:pt>
                <c:pt idx="214">
                  <c:v>3.1075870000000005</c:v>
                </c:pt>
                <c:pt idx="215">
                  <c:v>3.1012953000000003</c:v>
                </c:pt>
                <c:pt idx="216">
                  <c:v>3.0952146999999997</c:v>
                </c:pt>
                <c:pt idx="217">
                  <c:v>3.0893493999999997</c:v>
                </c:pt>
                <c:pt idx="218">
                  <c:v>3.0837032999999998</c:v>
                </c:pt>
                <c:pt idx="219">
                  <c:v>3.0782804000000006</c:v>
                </c:pt>
                <c:pt idx="220">
                  <c:v>3.0730842999999997</c:v>
                </c:pt>
                <c:pt idx="221">
                  <c:v>3.0681186</c:v>
                </c:pt>
                <c:pt idx="222">
                  <c:v>3.0633867000000006</c:v>
                </c:pt>
                <c:pt idx="223">
                  <c:v>3.0588917999999996</c:v>
                </c:pt>
                <c:pt idx="224">
                  <c:v>3.0546371000000008</c:v>
                </c:pt>
                <c:pt idx="225">
                  <c:v>3.0506255000000007</c:v>
                </c:pt>
                <c:pt idx="226">
                  <c:v>3.0468595999999994</c:v>
                </c:pt>
                <c:pt idx="227">
                  <c:v>3.0433421999999997</c:v>
                </c:pt>
                <c:pt idx="228">
                  <c:v>3.0400755000000004</c:v>
                </c:pt>
                <c:pt idx="229">
                  <c:v>3.0370618</c:v>
                </c:pt>
                <c:pt idx="230">
                  <c:v>3.0343032999999995</c:v>
                </c:pt>
                <c:pt idx="231">
                  <c:v>3.0318017000000008</c:v>
                </c:pt>
                <c:pt idx="232">
                  <c:v>3.0295588000000002</c:v>
                </c:pt>
                <c:pt idx="233">
                  <c:v>3.0275762000000004</c:v>
                </c:pt>
                <c:pt idx="234">
                  <c:v>3.0258551000000011</c:v>
                </c:pt>
                <c:pt idx="235">
                  <c:v>3.0243969000000011</c:v>
                </c:pt>
                <c:pt idx="236">
                  <c:v>3.0232024000000006</c:v>
                </c:pt>
                <c:pt idx="237">
                  <c:v>3.0222724999999997</c:v>
                </c:pt>
                <c:pt idx="238">
                  <c:v>3.0216078</c:v>
                </c:pt>
                <c:pt idx="239">
                  <c:v>3.0212088000000001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8E-1A40-B4D0-75A24BB24FED}"/>
            </c:ext>
          </c:extLst>
        </c:ser>
        <c:ser>
          <c:idx val="3"/>
          <c:order val="3"/>
          <c:tx>
            <c:strRef>
              <c:f>EkyP!$M$1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EkyP!$M$2:$M$241</c:f>
              <c:numCache>
                <c:formatCode>General</c:formatCode>
                <c:ptCount val="240"/>
                <c:pt idx="0">
                  <c:v>-3.0210758000000002</c:v>
                </c:pt>
                <c:pt idx="1">
                  <c:v>-3.0209428000000003</c:v>
                </c:pt>
                <c:pt idx="2">
                  <c:v>-3.0205438000000004</c:v>
                </c:pt>
                <c:pt idx="3">
                  <c:v>-3.0198791000000007</c:v>
                </c:pt>
                <c:pt idx="4">
                  <c:v>-3.0189491999999998</c:v>
                </c:pt>
                <c:pt idx="5">
                  <c:v>-3.0177547000000011</c:v>
                </c:pt>
                <c:pt idx="6">
                  <c:v>-3.0162963999999999</c:v>
                </c:pt>
                <c:pt idx="7">
                  <c:v>-3.0145754</c:v>
                </c:pt>
                <c:pt idx="8">
                  <c:v>-3.0125928000000002</c:v>
                </c:pt>
                <c:pt idx="9">
                  <c:v>-3.0103498999999996</c:v>
                </c:pt>
                <c:pt idx="10">
                  <c:v>-3.0078483000000009</c:v>
                </c:pt>
                <c:pt idx="11">
                  <c:v>-3.005089700000001</c:v>
                </c:pt>
                <c:pt idx="12">
                  <c:v>-3.0020761</c:v>
                </c:pt>
                <c:pt idx="13">
                  <c:v>-2.9988094000000007</c:v>
                </c:pt>
                <c:pt idx="14">
                  <c:v>-2.9952918999999998</c:v>
                </c:pt>
                <c:pt idx="15">
                  <c:v>-2.9915260999999997</c:v>
                </c:pt>
                <c:pt idx="16">
                  <c:v>-2.9875144000000002</c:v>
                </c:pt>
                <c:pt idx="17">
                  <c:v>-2.9832596999999996</c:v>
                </c:pt>
                <c:pt idx="18">
                  <c:v>-2.9787648999999998</c:v>
                </c:pt>
                <c:pt idx="19">
                  <c:v>-2.9740330000000004</c:v>
                </c:pt>
                <c:pt idx="20">
                  <c:v>-2.9690673000000007</c:v>
                </c:pt>
                <c:pt idx="21">
                  <c:v>-2.9638711999999998</c:v>
                </c:pt>
                <c:pt idx="22">
                  <c:v>-2.9584481999999994</c:v>
                </c:pt>
                <c:pt idx="23">
                  <c:v>-2.9528022000000007</c:v>
                </c:pt>
                <c:pt idx="24">
                  <c:v>-2.9469367999999996</c:v>
                </c:pt>
                <c:pt idx="25">
                  <c:v>-2.9408562000000007</c:v>
                </c:pt>
                <c:pt idx="26">
                  <c:v>-2.9345645999999999</c:v>
                </c:pt>
                <c:pt idx="27">
                  <c:v>-2.9280662</c:v>
                </c:pt>
                <c:pt idx="28">
                  <c:v>-2.9213655000000003</c:v>
                </c:pt>
                <c:pt idx="29">
                  <c:v>-2.9144670000000001</c:v>
                </c:pt>
                <c:pt idx="30">
                  <c:v>-2.9073755999999999</c:v>
                </c:pt>
                <c:pt idx="31">
                  <c:v>-2.9000961000000007</c:v>
                </c:pt>
                <c:pt idx="32">
                  <c:v>-2.8926334000000011</c:v>
                </c:pt>
                <c:pt idx="33">
                  <c:v>-2.8849926999999997</c:v>
                </c:pt>
                <c:pt idx="34">
                  <c:v>-2.8771792000000005</c:v>
                </c:pt>
                <c:pt idx="35">
                  <c:v>-2.8691983000000008</c:v>
                </c:pt>
                <c:pt idx="36">
                  <c:v>-2.8610553999999997</c:v>
                </c:pt>
                <c:pt idx="37">
                  <c:v>-2.8527562</c:v>
                </c:pt>
                <c:pt idx="38">
                  <c:v>-2.8443062000000001</c:v>
                </c:pt>
                <c:pt idx="39">
                  <c:v>-2.8357112999999998</c:v>
                </c:pt>
                <c:pt idx="40">
                  <c:v>-2.8269774999999999</c:v>
                </c:pt>
                <c:pt idx="41">
                  <c:v>-2.8181106000000007</c:v>
                </c:pt>
                <c:pt idx="42">
                  <c:v>-2.8091167000000006</c:v>
                </c:pt>
                <c:pt idx="43">
                  <c:v>-2.8000021000000004</c:v>
                </c:pt>
                <c:pt idx="44">
                  <c:v>-2.7907729999999997</c:v>
                </c:pt>
                <c:pt idx="45">
                  <c:v>-2.7814356</c:v>
                </c:pt>
                <c:pt idx="46">
                  <c:v>-2.7719964000000008</c:v>
                </c:pt>
                <c:pt idx="47">
                  <c:v>-2.7624618999999999</c:v>
                </c:pt>
                <c:pt idx="48">
                  <c:v>-2.7528385000000011</c:v>
                </c:pt>
                <c:pt idx="49">
                  <c:v>-2.7431330000000003</c:v>
                </c:pt>
                <c:pt idx="50">
                  <c:v>-2.7333517999999994</c:v>
                </c:pt>
                <c:pt idx="51">
                  <c:v>-2.7235019000000005</c:v>
                </c:pt>
                <c:pt idx="52">
                  <c:v>-2.7135898000000012</c:v>
                </c:pt>
                <c:pt idx="53">
                  <c:v>-2.7036224000000004</c:v>
                </c:pt>
                <c:pt idx="54">
                  <c:v>-2.6936064999999996</c:v>
                </c:pt>
                <c:pt idx="55">
                  <c:v>-2.6835490000000011</c:v>
                </c:pt>
                <c:pt idx="56">
                  <c:v>-2.6734568000000003</c:v>
                </c:pt>
                <c:pt idx="57">
                  <c:v>-2.6633367000000003</c:v>
                </c:pt>
                <c:pt idx="58">
                  <c:v>-2.6531958000000007</c:v>
                </c:pt>
                <c:pt idx="59">
                  <c:v>-2.6430410000000002</c:v>
                </c:pt>
                <c:pt idx="60">
                  <c:v>-2.6328791999999996</c:v>
                </c:pt>
                <c:pt idx="61">
                  <c:v>-2.6227174000000009</c:v>
                </c:pt>
                <c:pt idx="62">
                  <c:v>-2.612562500000001</c:v>
                </c:pt>
                <c:pt idx="63">
                  <c:v>-2.6024215999999996</c:v>
                </c:pt>
                <c:pt idx="64">
                  <c:v>-2.5923016000000008</c:v>
                </c:pt>
                <c:pt idx="65">
                  <c:v>-2.5822094</c:v>
                </c:pt>
                <c:pt idx="66">
                  <c:v>-2.5721518000000003</c:v>
                </c:pt>
                <c:pt idx="67">
                  <c:v>-2.5621360000000006</c:v>
                </c:pt>
                <c:pt idx="68">
                  <c:v>-2.5521685999999999</c:v>
                </c:pt>
                <c:pt idx="69">
                  <c:v>-2.5422565000000006</c:v>
                </c:pt>
                <c:pt idx="70">
                  <c:v>-2.5324065000000004</c:v>
                </c:pt>
                <c:pt idx="71">
                  <c:v>-2.5226254000000008</c:v>
                </c:pt>
                <c:pt idx="72">
                  <c:v>-2.5129198000000006</c:v>
                </c:pt>
                <c:pt idx="73">
                  <c:v>-2.5032965000000011</c:v>
                </c:pt>
                <c:pt idx="74">
                  <c:v>-2.4937620000000003</c:v>
                </c:pt>
                <c:pt idx="75">
                  <c:v>-2.4843228000000011</c:v>
                </c:pt>
                <c:pt idx="76">
                  <c:v>-2.4749853999999996</c:v>
                </c:pt>
                <c:pt idx="77">
                  <c:v>-2.4657561999999995</c:v>
                </c:pt>
                <c:pt idx="78">
                  <c:v>-2.4566416000000011</c:v>
                </c:pt>
                <c:pt idx="79">
                  <c:v>-2.4476478000000004</c:v>
                </c:pt>
                <c:pt idx="80">
                  <c:v>-2.4387809000000011</c:v>
                </c:pt>
                <c:pt idx="81">
                  <c:v>-2.4300470000000001</c:v>
                </c:pt>
                <c:pt idx="82">
                  <c:v>-2.4214522000000009</c:v>
                </c:pt>
                <c:pt idx="83">
                  <c:v>-2.4130022000000011</c:v>
                </c:pt>
                <c:pt idx="84">
                  <c:v>-2.4047029000000002</c:v>
                </c:pt>
                <c:pt idx="85">
                  <c:v>-2.3965601000000003</c:v>
                </c:pt>
                <c:pt idx="86">
                  <c:v>-2.3885791000000012</c:v>
                </c:pt>
                <c:pt idx="87">
                  <c:v>-2.3807656999999995</c:v>
                </c:pt>
                <c:pt idx="88">
                  <c:v>-2.3731249000000005</c:v>
                </c:pt>
                <c:pt idx="89">
                  <c:v>-2.3656623000000003</c:v>
                </c:pt>
                <c:pt idx="90">
                  <c:v>-2.3583826999999999</c:v>
                </c:pt>
                <c:pt idx="91">
                  <c:v>-2.3512912999999998</c:v>
                </c:pt>
                <c:pt idx="92">
                  <c:v>-2.3443929000000008</c:v>
                </c:pt>
                <c:pt idx="93">
                  <c:v>-2.3376922000000011</c:v>
                </c:pt>
                <c:pt idx="94">
                  <c:v>-2.3311937999999994</c:v>
                </c:pt>
                <c:pt idx="95">
                  <c:v>-2.324902100000001</c:v>
                </c:pt>
                <c:pt idx="96">
                  <c:v>-2.3188215000000003</c:v>
                </c:pt>
                <c:pt idx="97">
                  <c:v>-2.3129562000000004</c:v>
                </c:pt>
                <c:pt idx="98">
                  <c:v>-2.3073101000000005</c:v>
                </c:pt>
                <c:pt idx="99">
                  <c:v>-2.3018871999999995</c:v>
                </c:pt>
                <c:pt idx="100">
                  <c:v>-2.2966911000000003</c:v>
                </c:pt>
                <c:pt idx="101">
                  <c:v>-2.2917254000000007</c:v>
                </c:pt>
                <c:pt idx="102">
                  <c:v>-2.2869934999999995</c:v>
                </c:pt>
                <c:pt idx="103">
                  <c:v>-2.2824986000000003</c:v>
                </c:pt>
                <c:pt idx="104">
                  <c:v>-2.2782438999999997</c:v>
                </c:pt>
                <c:pt idx="105">
                  <c:v>-2.2742322999999995</c:v>
                </c:pt>
                <c:pt idx="106">
                  <c:v>-2.2704664000000001</c:v>
                </c:pt>
                <c:pt idx="107">
                  <c:v>-2.2669490000000003</c:v>
                </c:pt>
                <c:pt idx="108">
                  <c:v>-2.263682300000001</c:v>
                </c:pt>
                <c:pt idx="109">
                  <c:v>-2.2606686000000007</c:v>
                </c:pt>
                <c:pt idx="110">
                  <c:v>-2.2579101000000001</c:v>
                </c:pt>
                <c:pt idx="111">
                  <c:v>-2.2554084999999997</c:v>
                </c:pt>
                <c:pt idx="112">
                  <c:v>-2.2531656000000009</c:v>
                </c:pt>
                <c:pt idx="113">
                  <c:v>-2.251183000000001</c:v>
                </c:pt>
                <c:pt idx="114">
                  <c:v>-2.2494619</c:v>
                </c:pt>
                <c:pt idx="115">
                  <c:v>-2.2480036999999999</c:v>
                </c:pt>
                <c:pt idx="116">
                  <c:v>-2.2468091999999995</c:v>
                </c:pt>
                <c:pt idx="117">
                  <c:v>-2.2458793000000004</c:v>
                </c:pt>
                <c:pt idx="118">
                  <c:v>-2.2452146000000006</c:v>
                </c:pt>
                <c:pt idx="119">
                  <c:v>-2.2448156000000008</c:v>
                </c:pt>
                <c:pt idx="120">
                  <c:v>-2.2446826000000009</c:v>
                </c:pt>
                <c:pt idx="121">
                  <c:v>-2.2448156000000008</c:v>
                </c:pt>
                <c:pt idx="122">
                  <c:v>-2.2452146000000006</c:v>
                </c:pt>
                <c:pt idx="123">
                  <c:v>-2.2458793000000004</c:v>
                </c:pt>
                <c:pt idx="124">
                  <c:v>-2.2468091999999995</c:v>
                </c:pt>
                <c:pt idx="125">
                  <c:v>-2.2480036999999999</c:v>
                </c:pt>
                <c:pt idx="126">
                  <c:v>-2.2494619</c:v>
                </c:pt>
                <c:pt idx="127">
                  <c:v>-2.251183000000001</c:v>
                </c:pt>
                <c:pt idx="128">
                  <c:v>-2.2531656000000009</c:v>
                </c:pt>
                <c:pt idx="129">
                  <c:v>-2.2554084999999997</c:v>
                </c:pt>
                <c:pt idx="130">
                  <c:v>-2.2579101000000001</c:v>
                </c:pt>
                <c:pt idx="131">
                  <c:v>-2.2606686000000007</c:v>
                </c:pt>
                <c:pt idx="132">
                  <c:v>-2.263682300000001</c:v>
                </c:pt>
                <c:pt idx="133">
                  <c:v>-2.2669490000000003</c:v>
                </c:pt>
                <c:pt idx="134">
                  <c:v>-2.2704664000000001</c:v>
                </c:pt>
                <c:pt idx="135">
                  <c:v>-2.2742322999999995</c:v>
                </c:pt>
                <c:pt idx="136">
                  <c:v>-2.2782438999999997</c:v>
                </c:pt>
                <c:pt idx="137">
                  <c:v>-2.2824986000000003</c:v>
                </c:pt>
                <c:pt idx="138">
                  <c:v>-2.2869934999999995</c:v>
                </c:pt>
                <c:pt idx="139">
                  <c:v>-2.2917254000000007</c:v>
                </c:pt>
                <c:pt idx="140">
                  <c:v>-2.2966911000000003</c:v>
                </c:pt>
                <c:pt idx="141">
                  <c:v>-2.3018871999999995</c:v>
                </c:pt>
                <c:pt idx="142">
                  <c:v>-2.3073101000000005</c:v>
                </c:pt>
                <c:pt idx="143">
                  <c:v>-2.3129562000000004</c:v>
                </c:pt>
                <c:pt idx="144">
                  <c:v>-2.3188215000000003</c:v>
                </c:pt>
                <c:pt idx="145">
                  <c:v>-2.324902100000001</c:v>
                </c:pt>
                <c:pt idx="146">
                  <c:v>-2.3311937999999994</c:v>
                </c:pt>
                <c:pt idx="147">
                  <c:v>-2.3376922000000011</c:v>
                </c:pt>
                <c:pt idx="148">
                  <c:v>-2.3443929000000008</c:v>
                </c:pt>
                <c:pt idx="149">
                  <c:v>-2.3512912999999998</c:v>
                </c:pt>
                <c:pt idx="150">
                  <c:v>-2.3583826999999999</c:v>
                </c:pt>
                <c:pt idx="151">
                  <c:v>-2.3656623000000003</c:v>
                </c:pt>
                <c:pt idx="152">
                  <c:v>-2.3731249000000005</c:v>
                </c:pt>
                <c:pt idx="153">
                  <c:v>-2.3807656999999995</c:v>
                </c:pt>
                <c:pt idx="154">
                  <c:v>-2.3885791000000012</c:v>
                </c:pt>
                <c:pt idx="155">
                  <c:v>-2.3965601000000003</c:v>
                </c:pt>
                <c:pt idx="156">
                  <c:v>-2.4047029000000002</c:v>
                </c:pt>
                <c:pt idx="157">
                  <c:v>-2.4130022000000011</c:v>
                </c:pt>
                <c:pt idx="158">
                  <c:v>-2.4214522000000009</c:v>
                </c:pt>
                <c:pt idx="159">
                  <c:v>-2.4300470000000001</c:v>
                </c:pt>
                <c:pt idx="160">
                  <c:v>-2.4387809000000011</c:v>
                </c:pt>
                <c:pt idx="161">
                  <c:v>-2.4476478000000004</c:v>
                </c:pt>
                <c:pt idx="162">
                  <c:v>-2.4566416000000011</c:v>
                </c:pt>
                <c:pt idx="163">
                  <c:v>-2.4657561999999995</c:v>
                </c:pt>
                <c:pt idx="164">
                  <c:v>-2.4749853999999996</c:v>
                </c:pt>
                <c:pt idx="165">
                  <c:v>-2.4843228000000011</c:v>
                </c:pt>
                <c:pt idx="166">
                  <c:v>-2.4937620000000003</c:v>
                </c:pt>
                <c:pt idx="167">
                  <c:v>-2.5032965000000011</c:v>
                </c:pt>
                <c:pt idx="168">
                  <c:v>-2.5129198000000006</c:v>
                </c:pt>
                <c:pt idx="169">
                  <c:v>-2.5226254000000008</c:v>
                </c:pt>
                <c:pt idx="170">
                  <c:v>-2.5324065000000004</c:v>
                </c:pt>
                <c:pt idx="171">
                  <c:v>-2.5422565000000006</c:v>
                </c:pt>
                <c:pt idx="172">
                  <c:v>-2.5521685999999999</c:v>
                </c:pt>
                <c:pt idx="173">
                  <c:v>-2.5621360000000006</c:v>
                </c:pt>
                <c:pt idx="174">
                  <c:v>-2.5721518000000003</c:v>
                </c:pt>
                <c:pt idx="175">
                  <c:v>-2.5822094</c:v>
                </c:pt>
                <c:pt idx="176">
                  <c:v>-2.5923016000000008</c:v>
                </c:pt>
                <c:pt idx="177">
                  <c:v>-2.6024215999999996</c:v>
                </c:pt>
                <c:pt idx="178">
                  <c:v>-2.612562500000001</c:v>
                </c:pt>
                <c:pt idx="179">
                  <c:v>-2.6227174000000009</c:v>
                </c:pt>
                <c:pt idx="180">
                  <c:v>-2.6328791999999996</c:v>
                </c:pt>
                <c:pt idx="181">
                  <c:v>-2.6430410000000002</c:v>
                </c:pt>
                <c:pt idx="182">
                  <c:v>-2.6531958000000007</c:v>
                </c:pt>
                <c:pt idx="183">
                  <c:v>-2.6633367000000003</c:v>
                </c:pt>
                <c:pt idx="184">
                  <c:v>-2.6734568000000003</c:v>
                </c:pt>
                <c:pt idx="185">
                  <c:v>-2.6835490000000011</c:v>
                </c:pt>
                <c:pt idx="186">
                  <c:v>-2.6936064999999996</c:v>
                </c:pt>
                <c:pt idx="187">
                  <c:v>-2.7036224000000004</c:v>
                </c:pt>
                <c:pt idx="188">
                  <c:v>-2.7135898000000012</c:v>
                </c:pt>
                <c:pt idx="189">
                  <c:v>-2.7235019000000005</c:v>
                </c:pt>
                <c:pt idx="190">
                  <c:v>-2.7333517999999994</c:v>
                </c:pt>
                <c:pt idx="191">
                  <c:v>-2.7431330000000003</c:v>
                </c:pt>
                <c:pt idx="192">
                  <c:v>-2.7528385000000011</c:v>
                </c:pt>
                <c:pt idx="193">
                  <c:v>-2.7624618999999999</c:v>
                </c:pt>
                <c:pt idx="194">
                  <c:v>-2.7719964000000008</c:v>
                </c:pt>
                <c:pt idx="195">
                  <c:v>-2.7814356</c:v>
                </c:pt>
                <c:pt idx="196">
                  <c:v>-2.7907729999999997</c:v>
                </c:pt>
                <c:pt idx="197">
                  <c:v>-2.8000021000000004</c:v>
                </c:pt>
                <c:pt idx="198">
                  <c:v>-2.8091167000000006</c:v>
                </c:pt>
                <c:pt idx="199">
                  <c:v>-2.8181106000000007</c:v>
                </c:pt>
                <c:pt idx="200">
                  <c:v>-2.8269774999999999</c:v>
                </c:pt>
                <c:pt idx="201">
                  <c:v>-2.8357112999999998</c:v>
                </c:pt>
                <c:pt idx="202">
                  <c:v>-2.8443062000000001</c:v>
                </c:pt>
                <c:pt idx="203">
                  <c:v>-2.8527562</c:v>
                </c:pt>
                <c:pt idx="204">
                  <c:v>-2.8610553999999997</c:v>
                </c:pt>
                <c:pt idx="205">
                  <c:v>-2.8691983000000008</c:v>
                </c:pt>
                <c:pt idx="206">
                  <c:v>-2.8771792000000005</c:v>
                </c:pt>
                <c:pt idx="207">
                  <c:v>-2.8849926999999997</c:v>
                </c:pt>
                <c:pt idx="208">
                  <c:v>-2.8926334000000011</c:v>
                </c:pt>
                <c:pt idx="209">
                  <c:v>-2.9000961000000007</c:v>
                </c:pt>
                <c:pt idx="210">
                  <c:v>-2.9073755999999999</c:v>
                </c:pt>
                <c:pt idx="211">
                  <c:v>-2.9144670000000001</c:v>
                </c:pt>
                <c:pt idx="212">
                  <c:v>-2.9213655000000003</c:v>
                </c:pt>
                <c:pt idx="213">
                  <c:v>-2.9280662</c:v>
                </c:pt>
                <c:pt idx="214">
                  <c:v>-2.9345645999999999</c:v>
                </c:pt>
                <c:pt idx="215">
                  <c:v>-2.9408562000000007</c:v>
                </c:pt>
                <c:pt idx="216">
                  <c:v>-2.9469367999999996</c:v>
                </c:pt>
                <c:pt idx="217">
                  <c:v>-2.9528022000000007</c:v>
                </c:pt>
                <c:pt idx="218">
                  <c:v>-2.9584481999999994</c:v>
                </c:pt>
                <c:pt idx="219">
                  <c:v>-2.9638711999999998</c:v>
                </c:pt>
                <c:pt idx="220">
                  <c:v>-2.9690673000000007</c:v>
                </c:pt>
                <c:pt idx="221">
                  <c:v>-2.9740330000000004</c:v>
                </c:pt>
                <c:pt idx="222">
                  <c:v>-2.9787648999999998</c:v>
                </c:pt>
                <c:pt idx="223">
                  <c:v>-2.9832596999999996</c:v>
                </c:pt>
                <c:pt idx="224">
                  <c:v>-2.9875144000000002</c:v>
                </c:pt>
                <c:pt idx="225">
                  <c:v>-2.9915260999999997</c:v>
                </c:pt>
                <c:pt idx="226">
                  <c:v>-2.9952918999999998</c:v>
                </c:pt>
                <c:pt idx="227">
                  <c:v>-2.9988094000000007</c:v>
                </c:pt>
                <c:pt idx="228">
                  <c:v>-3.0020761</c:v>
                </c:pt>
                <c:pt idx="229">
                  <c:v>-3.005089700000001</c:v>
                </c:pt>
                <c:pt idx="230">
                  <c:v>-3.0078483000000009</c:v>
                </c:pt>
                <c:pt idx="231">
                  <c:v>-3.0103498999999996</c:v>
                </c:pt>
                <c:pt idx="232">
                  <c:v>-3.0125928000000002</c:v>
                </c:pt>
                <c:pt idx="233">
                  <c:v>-3.0145754</c:v>
                </c:pt>
                <c:pt idx="234">
                  <c:v>-3.0162963999999999</c:v>
                </c:pt>
                <c:pt idx="235">
                  <c:v>-3.0177547000000011</c:v>
                </c:pt>
                <c:pt idx="236">
                  <c:v>-3.0189491999999998</c:v>
                </c:pt>
                <c:pt idx="237">
                  <c:v>-3.0198791000000007</c:v>
                </c:pt>
                <c:pt idx="238">
                  <c:v>-3.0205438000000004</c:v>
                </c:pt>
                <c:pt idx="239">
                  <c:v>-3.0209428000000003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8E-1A40-B4D0-75A24BB24FED}"/>
            </c:ext>
          </c:extLst>
        </c:ser>
        <c:ser>
          <c:idx val="4"/>
          <c:order val="4"/>
          <c:tx>
            <c:strRef>
              <c:f>EkyP!$D$1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EkyP!$D$2:$D$241</c:f>
              <c:numCache>
                <c:formatCode>General</c:formatCode>
                <c:ptCount val="240"/>
                <c:pt idx="0">
                  <c:v>-26.277290000000001</c:v>
                </c:pt>
                <c:pt idx="1">
                  <c:v>-26.277253999999999</c:v>
                </c:pt>
                <c:pt idx="2">
                  <c:v>-26.277145000000001</c:v>
                </c:pt>
                <c:pt idx="3">
                  <c:v>-26.276965000000001</c:v>
                </c:pt>
                <c:pt idx="4">
                  <c:v>-26.276712</c:v>
                </c:pt>
                <c:pt idx="5">
                  <c:v>-26.276387</c:v>
                </c:pt>
                <c:pt idx="6">
                  <c:v>-26.275991000000001</c:v>
                </c:pt>
                <c:pt idx="7">
                  <c:v>-26.275524000000001</c:v>
                </c:pt>
                <c:pt idx="8">
                  <c:v>-26.274985999999998</c:v>
                </c:pt>
                <c:pt idx="9">
                  <c:v>-26.274377000000001</c:v>
                </c:pt>
                <c:pt idx="10">
                  <c:v>-26.273699000000001</c:v>
                </c:pt>
                <c:pt idx="11">
                  <c:v>-26.272952</c:v>
                </c:pt>
                <c:pt idx="12">
                  <c:v>-26.272136</c:v>
                </c:pt>
                <c:pt idx="13">
                  <c:v>-26.271253000000002</c:v>
                </c:pt>
                <c:pt idx="14">
                  <c:v>-26.270302000000001</c:v>
                </c:pt>
                <c:pt idx="15">
                  <c:v>-26.269286000000001</c:v>
                </c:pt>
                <c:pt idx="16">
                  <c:v>-26.268204000000001</c:v>
                </c:pt>
                <c:pt idx="17">
                  <c:v>-26.267059</c:v>
                </c:pt>
                <c:pt idx="18">
                  <c:v>-26.26585</c:v>
                </c:pt>
                <c:pt idx="19">
                  <c:v>-26.264578</c:v>
                </c:pt>
                <c:pt idx="20">
                  <c:v>-26.263245999999999</c:v>
                </c:pt>
                <c:pt idx="21">
                  <c:v>-26.261854</c:v>
                </c:pt>
                <c:pt idx="22">
                  <c:v>-26.260403</c:v>
                </c:pt>
                <c:pt idx="23">
                  <c:v>-26.258894999999999</c:v>
                </c:pt>
                <c:pt idx="24">
                  <c:v>-26.257331000000001</c:v>
                </c:pt>
                <c:pt idx="25">
                  <c:v>-26.255711999999999</c:v>
                </c:pt>
                <c:pt idx="26">
                  <c:v>-26.25404</c:v>
                </c:pt>
                <c:pt idx="27">
                  <c:v>-26.252316</c:v>
                </c:pt>
                <c:pt idx="28">
                  <c:v>-26.250541999999999</c:v>
                </c:pt>
                <c:pt idx="29">
                  <c:v>-26.248719000000001</c:v>
                </c:pt>
                <c:pt idx="30">
                  <c:v>-26.246848</c:v>
                </c:pt>
                <c:pt idx="31">
                  <c:v>-26.244931999999999</c:v>
                </c:pt>
                <c:pt idx="32">
                  <c:v>-26.242971000000001</c:v>
                </c:pt>
                <c:pt idx="33">
                  <c:v>-26.240967999999999</c:v>
                </c:pt>
                <c:pt idx="34">
                  <c:v>-26.238924000000001</c:v>
                </c:pt>
                <c:pt idx="35">
                  <c:v>-26.236840999999998</c:v>
                </c:pt>
                <c:pt idx="36">
                  <c:v>-26.234721</c:v>
                </c:pt>
                <c:pt idx="37">
                  <c:v>-26.232565000000001</c:v>
                </c:pt>
                <c:pt idx="38">
                  <c:v>-26.230374999999999</c:v>
                </c:pt>
                <c:pt idx="39">
                  <c:v>-26.228152999999999</c:v>
                </c:pt>
                <c:pt idx="40">
                  <c:v>-26.225901</c:v>
                </c:pt>
                <c:pt idx="41">
                  <c:v>-26.22362</c:v>
                </c:pt>
                <c:pt idx="42">
                  <c:v>-26.221312999999999</c:v>
                </c:pt>
                <c:pt idx="43">
                  <c:v>-26.218979999999998</c:v>
                </c:pt>
                <c:pt idx="44">
                  <c:v>-26.216625000000001</c:v>
                </c:pt>
                <c:pt idx="45">
                  <c:v>-26.214248000000001</c:v>
                </c:pt>
                <c:pt idx="46">
                  <c:v>-26.211852</c:v>
                </c:pt>
                <c:pt idx="47">
                  <c:v>-26.209439</c:v>
                </c:pt>
                <c:pt idx="48">
                  <c:v>-26.20701</c:v>
                </c:pt>
                <c:pt idx="49">
                  <c:v>-26.204567000000001</c:v>
                </c:pt>
                <c:pt idx="50">
                  <c:v>-26.202112</c:v>
                </c:pt>
                <c:pt idx="51">
                  <c:v>-26.199646999999999</c:v>
                </c:pt>
                <c:pt idx="52">
                  <c:v>-26.197174</c:v>
                </c:pt>
                <c:pt idx="53">
                  <c:v>-26.194694999999999</c:v>
                </c:pt>
                <c:pt idx="54">
                  <c:v>-26.192209999999999</c:v>
                </c:pt>
                <c:pt idx="55">
                  <c:v>-26.189723000000001</c:v>
                </c:pt>
                <c:pt idx="56">
                  <c:v>-26.187235000000001</c:v>
                </c:pt>
                <c:pt idx="57">
                  <c:v>-26.184747999999999</c:v>
                </c:pt>
                <c:pt idx="58">
                  <c:v>-26.182262999999999</c:v>
                </c:pt>
                <c:pt idx="59">
                  <c:v>-26.179781999999999</c:v>
                </c:pt>
                <c:pt idx="60">
                  <c:v>-26.177306999999999</c:v>
                </c:pt>
                <c:pt idx="61">
                  <c:v>-26.17484</c:v>
                </c:pt>
                <c:pt idx="62">
                  <c:v>-26.172381999999999</c:v>
                </c:pt>
                <c:pt idx="63">
                  <c:v>-26.169936</c:v>
                </c:pt>
                <c:pt idx="64">
                  <c:v>-26.167501999999999</c:v>
                </c:pt>
                <c:pt idx="65">
                  <c:v>-26.165082000000002</c:v>
                </c:pt>
                <c:pt idx="66">
                  <c:v>-26.162678</c:v>
                </c:pt>
                <c:pt idx="67">
                  <c:v>-26.160291000000001</c:v>
                </c:pt>
                <c:pt idx="68">
                  <c:v>-26.157924000000001</c:v>
                </c:pt>
                <c:pt idx="69">
                  <c:v>-26.155576</c:v>
                </c:pt>
                <c:pt idx="70">
                  <c:v>-26.153251000000001</c:v>
                </c:pt>
                <c:pt idx="71">
                  <c:v>-26.150949000000001</c:v>
                </c:pt>
                <c:pt idx="72">
                  <c:v>-26.148672000000001</c:v>
                </c:pt>
                <c:pt idx="73">
                  <c:v>-26.146421</c:v>
                </c:pt>
                <c:pt idx="74">
                  <c:v>-26.144197999999999</c:v>
                </c:pt>
                <c:pt idx="75">
                  <c:v>-26.142004</c:v>
                </c:pt>
                <c:pt idx="76">
                  <c:v>-26.139838999999998</c:v>
                </c:pt>
                <c:pt idx="77">
                  <c:v>-26.137706000000001</c:v>
                </c:pt>
                <c:pt idx="78">
                  <c:v>-26.135605999999999</c:v>
                </c:pt>
                <c:pt idx="79">
                  <c:v>-26.13354</c:v>
                </c:pt>
                <c:pt idx="80">
                  <c:v>-26.131509000000001</c:v>
                </c:pt>
                <c:pt idx="81">
                  <c:v>-26.129514</c:v>
                </c:pt>
                <c:pt idx="82">
                  <c:v>-26.127555999999998</c:v>
                </c:pt>
                <c:pt idx="83">
                  <c:v>-26.125636</c:v>
                </c:pt>
                <c:pt idx="84">
                  <c:v>-26.123756</c:v>
                </c:pt>
                <c:pt idx="85">
                  <c:v>-26.121915999999999</c:v>
                </c:pt>
                <c:pt idx="86">
                  <c:v>-26.120118000000002</c:v>
                </c:pt>
                <c:pt idx="87">
                  <c:v>-26.118362000000001</c:v>
                </c:pt>
                <c:pt idx="88">
                  <c:v>-26.116648999999999</c:v>
                </c:pt>
                <c:pt idx="89">
                  <c:v>-26.114981</c:v>
                </c:pt>
                <c:pt idx="90">
                  <c:v>-26.113357000000001</c:v>
                </c:pt>
                <c:pt idx="91">
                  <c:v>-26.111778999999999</c:v>
                </c:pt>
                <c:pt idx="92">
                  <c:v>-26.110247000000001</c:v>
                </c:pt>
                <c:pt idx="93">
                  <c:v>-26.108763</c:v>
                </c:pt>
                <c:pt idx="94">
                  <c:v>-26.107327000000002</c:v>
                </c:pt>
                <c:pt idx="95">
                  <c:v>-26.105938999999999</c:v>
                </c:pt>
                <c:pt idx="96">
                  <c:v>-26.104600999999999</c:v>
                </c:pt>
                <c:pt idx="97">
                  <c:v>-26.103313</c:v>
                </c:pt>
                <c:pt idx="98">
                  <c:v>-26.102074999999999</c:v>
                </c:pt>
                <c:pt idx="99">
                  <c:v>-26.100888999999999</c:v>
                </c:pt>
                <c:pt idx="100">
                  <c:v>-26.099754000000001</c:v>
                </c:pt>
                <c:pt idx="101">
                  <c:v>-26.098671</c:v>
                </c:pt>
                <c:pt idx="102">
                  <c:v>-26.097640999999999</c:v>
                </c:pt>
                <c:pt idx="103">
                  <c:v>-26.096664000000001</c:v>
                </c:pt>
                <c:pt idx="104">
                  <c:v>-26.095741</c:v>
                </c:pt>
                <c:pt idx="105">
                  <c:v>-26.094871999999999</c:v>
                </c:pt>
                <c:pt idx="106">
                  <c:v>-26.094056999999999</c:v>
                </c:pt>
                <c:pt idx="107">
                  <c:v>-26.093295999999999</c:v>
                </c:pt>
                <c:pt idx="108">
                  <c:v>-26.092590999999999</c:v>
                </c:pt>
                <c:pt idx="109">
                  <c:v>-26.091940999999998</c:v>
                </c:pt>
                <c:pt idx="110">
                  <c:v>-26.091346999999999</c:v>
                </c:pt>
                <c:pt idx="111">
                  <c:v>-26.090807999999999</c:v>
                </c:pt>
                <c:pt idx="112">
                  <c:v>-26.090326000000001</c:v>
                </c:pt>
                <c:pt idx="113">
                  <c:v>-26.0899</c:v>
                </c:pt>
                <c:pt idx="114">
                  <c:v>-26.08953</c:v>
                </c:pt>
                <c:pt idx="115">
                  <c:v>-26.089217000000001</c:v>
                </c:pt>
                <c:pt idx="116">
                  <c:v>-26.088961000000001</c:v>
                </c:pt>
                <c:pt idx="117">
                  <c:v>-26.088761999999999</c:v>
                </c:pt>
                <c:pt idx="118">
                  <c:v>-26.088619000000001</c:v>
                </c:pt>
                <c:pt idx="119">
                  <c:v>-26.088533999999999</c:v>
                </c:pt>
                <c:pt idx="120">
                  <c:v>-26.088505000000001</c:v>
                </c:pt>
                <c:pt idx="121">
                  <c:v>-26.088533999999999</c:v>
                </c:pt>
                <c:pt idx="122">
                  <c:v>-26.088619000000001</c:v>
                </c:pt>
                <c:pt idx="123">
                  <c:v>-26.088761999999999</c:v>
                </c:pt>
                <c:pt idx="124">
                  <c:v>-26.088961000000001</c:v>
                </c:pt>
                <c:pt idx="125">
                  <c:v>-26.089217000000001</c:v>
                </c:pt>
                <c:pt idx="126">
                  <c:v>-26.08953</c:v>
                </c:pt>
                <c:pt idx="127">
                  <c:v>-26.0899</c:v>
                </c:pt>
                <c:pt idx="128">
                  <c:v>-26.090326000000001</c:v>
                </c:pt>
                <c:pt idx="129">
                  <c:v>-26.090807999999999</c:v>
                </c:pt>
                <c:pt idx="130">
                  <c:v>-26.091346999999999</c:v>
                </c:pt>
                <c:pt idx="131">
                  <c:v>-26.091940999999998</c:v>
                </c:pt>
                <c:pt idx="132">
                  <c:v>-26.092590999999999</c:v>
                </c:pt>
                <c:pt idx="133">
                  <c:v>-26.093295999999999</c:v>
                </c:pt>
                <c:pt idx="134">
                  <c:v>-26.094056999999999</c:v>
                </c:pt>
                <c:pt idx="135">
                  <c:v>-26.094871999999999</c:v>
                </c:pt>
                <c:pt idx="136">
                  <c:v>-26.095741</c:v>
                </c:pt>
                <c:pt idx="137">
                  <c:v>-26.096664000000001</c:v>
                </c:pt>
                <c:pt idx="138">
                  <c:v>-26.097640999999999</c:v>
                </c:pt>
                <c:pt idx="139">
                  <c:v>-26.098671</c:v>
                </c:pt>
                <c:pt idx="140">
                  <c:v>-26.099754000000001</c:v>
                </c:pt>
                <c:pt idx="141">
                  <c:v>-26.100888999999999</c:v>
                </c:pt>
                <c:pt idx="142">
                  <c:v>-26.102074999999999</c:v>
                </c:pt>
                <c:pt idx="143">
                  <c:v>-26.103313</c:v>
                </c:pt>
                <c:pt idx="144">
                  <c:v>-26.104600999999999</c:v>
                </c:pt>
                <c:pt idx="145">
                  <c:v>-26.105938999999999</c:v>
                </c:pt>
                <c:pt idx="146">
                  <c:v>-26.107327000000002</c:v>
                </c:pt>
                <c:pt idx="147">
                  <c:v>-26.108763</c:v>
                </c:pt>
                <c:pt idx="148">
                  <c:v>-26.110247000000001</c:v>
                </c:pt>
                <c:pt idx="149">
                  <c:v>-26.111778999999999</c:v>
                </c:pt>
                <c:pt idx="150">
                  <c:v>-26.113357000000001</c:v>
                </c:pt>
                <c:pt idx="151">
                  <c:v>-26.114981</c:v>
                </c:pt>
                <c:pt idx="152">
                  <c:v>-26.116648999999999</c:v>
                </c:pt>
                <c:pt idx="153">
                  <c:v>-26.118362000000001</c:v>
                </c:pt>
                <c:pt idx="154">
                  <c:v>-26.120118000000002</c:v>
                </c:pt>
                <c:pt idx="155">
                  <c:v>-26.121915999999999</c:v>
                </c:pt>
                <c:pt idx="156">
                  <c:v>-26.123756</c:v>
                </c:pt>
                <c:pt idx="157">
                  <c:v>-26.125636</c:v>
                </c:pt>
                <c:pt idx="158">
                  <c:v>-26.127555999999998</c:v>
                </c:pt>
                <c:pt idx="159">
                  <c:v>-26.129514</c:v>
                </c:pt>
                <c:pt idx="160">
                  <c:v>-26.131509000000001</c:v>
                </c:pt>
                <c:pt idx="161">
                  <c:v>-26.13354</c:v>
                </c:pt>
                <c:pt idx="162">
                  <c:v>-26.135605999999999</c:v>
                </c:pt>
                <c:pt idx="163">
                  <c:v>-26.137706000000001</c:v>
                </c:pt>
                <c:pt idx="164">
                  <c:v>-26.139838999999998</c:v>
                </c:pt>
                <c:pt idx="165">
                  <c:v>-26.142004</c:v>
                </c:pt>
                <c:pt idx="166">
                  <c:v>-26.144197999999999</c:v>
                </c:pt>
                <c:pt idx="167">
                  <c:v>-26.146421</c:v>
                </c:pt>
                <c:pt idx="168">
                  <c:v>-26.148672000000001</c:v>
                </c:pt>
                <c:pt idx="169">
                  <c:v>-26.150949000000001</c:v>
                </c:pt>
                <c:pt idx="170">
                  <c:v>-26.153251000000001</c:v>
                </c:pt>
                <c:pt idx="171">
                  <c:v>-26.155576</c:v>
                </c:pt>
                <c:pt idx="172">
                  <c:v>-26.157924000000001</c:v>
                </c:pt>
                <c:pt idx="173">
                  <c:v>-26.160291000000001</c:v>
                </c:pt>
                <c:pt idx="174">
                  <c:v>-26.162678</c:v>
                </c:pt>
                <c:pt idx="175">
                  <c:v>-26.165082000000002</c:v>
                </c:pt>
                <c:pt idx="176">
                  <c:v>-26.167501999999999</c:v>
                </c:pt>
                <c:pt idx="177">
                  <c:v>-26.169936</c:v>
                </c:pt>
                <c:pt idx="178">
                  <c:v>-26.172381999999999</c:v>
                </c:pt>
                <c:pt idx="179">
                  <c:v>-26.17484</c:v>
                </c:pt>
                <c:pt idx="180">
                  <c:v>-26.177306999999999</c:v>
                </c:pt>
                <c:pt idx="181">
                  <c:v>-26.179781999999999</c:v>
                </c:pt>
                <c:pt idx="182">
                  <c:v>-26.182262999999999</c:v>
                </c:pt>
                <c:pt idx="183">
                  <c:v>-26.184747999999999</c:v>
                </c:pt>
                <c:pt idx="184">
                  <c:v>-26.187235000000001</c:v>
                </c:pt>
                <c:pt idx="185">
                  <c:v>-26.189723000000001</c:v>
                </c:pt>
                <c:pt idx="186">
                  <c:v>-26.192209999999999</c:v>
                </c:pt>
                <c:pt idx="187">
                  <c:v>-26.194694999999999</c:v>
                </c:pt>
                <c:pt idx="188">
                  <c:v>-26.197174</c:v>
                </c:pt>
                <c:pt idx="189">
                  <c:v>-26.199646999999999</c:v>
                </c:pt>
                <c:pt idx="190">
                  <c:v>-26.202112</c:v>
                </c:pt>
                <c:pt idx="191">
                  <c:v>-26.204567000000001</c:v>
                </c:pt>
                <c:pt idx="192">
                  <c:v>-26.20701</c:v>
                </c:pt>
                <c:pt idx="193">
                  <c:v>-26.209439</c:v>
                </c:pt>
                <c:pt idx="194">
                  <c:v>-26.211852</c:v>
                </c:pt>
                <c:pt idx="195">
                  <c:v>-26.214248000000001</c:v>
                </c:pt>
                <c:pt idx="196">
                  <c:v>-26.216625000000001</c:v>
                </c:pt>
                <c:pt idx="197">
                  <c:v>-26.218979999999998</c:v>
                </c:pt>
                <c:pt idx="198">
                  <c:v>-26.221312999999999</c:v>
                </c:pt>
                <c:pt idx="199">
                  <c:v>-26.22362</c:v>
                </c:pt>
                <c:pt idx="200">
                  <c:v>-26.225901</c:v>
                </c:pt>
                <c:pt idx="201">
                  <c:v>-26.228152999999999</c:v>
                </c:pt>
                <c:pt idx="202">
                  <c:v>-26.230374999999999</c:v>
                </c:pt>
                <c:pt idx="203">
                  <c:v>-26.232565000000001</c:v>
                </c:pt>
                <c:pt idx="204">
                  <c:v>-26.234721</c:v>
                </c:pt>
                <c:pt idx="205">
                  <c:v>-26.236840999999998</c:v>
                </c:pt>
                <c:pt idx="206">
                  <c:v>-26.238924000000001</c:v>
                </c:pt>
                <c:pt idx="207">
                  <c:v>-26.240967999999999</c:v>
                </c:pt>
                <c:pt idx="208">
                  <c:v>-26.242971000000001</c:v>
                </c:pt>
                <c:pt idx="209">
                  <c:v>-26.244931999999999</c:v>
                </c:pt>
                <c:pt idx="210">
                  <c:v>-26.246848</c:v>
                </c:pt>
                <c:pt idx="211">
                  <c:v>-26.248719000000001</c:v>
                </c:pt>
                <c:pt idx="212">
                  <c:v>-26.250541999999999</c:v>
                </c:pt>
                <c:pt idx="213">
                  <c:v>-26.252316</c:v>
                </c:pt>
                <c:pt idx="214">
                  <c:v>-26.25404</c:v>
                </c:pt>
                <c:pt idx="215">
                  <c:v>-26.255711999999999</c:v>
                </c:pt>
                <c:pt idx="216">
                  <c:v>-26.257331000000001</c:v>
                </c:pt>
                <c:pt idx="217">
                  <c:v>-26.258894999999999</c:v>
                </c:pt>
                <c:pt idx="218">
                  <c:v>-26.260403</c:v>
                </c:pt>
                <c:pt idx="219">
                  <c:v>-26.261854</c:v>
                </c:pt>
                <c:pt idx="220">
                  <c:v>-26.263245999999999</c:v>
                </c:pt>
                <c:pt idx="221">
                  <c:v>-26.264578</c:v>
                </c:pt>
                <c:pt idx="222">
                  <c:v>-26.26585</c:v>
                </c:pt>
                <c:pt idx="223">
                  <c:v>-26.267059</c:v>
                </c:pt>
                <c:pt idx="224">
                  <c:v>-26.268204000000001</c:v>
                </c:pt>
                <c:pt idx="225">
                  <c:v>-26.269286000000001</c:v>
                </c:pt>
                <c:pt idx="226">
                  <c:v>-26.270302000000001</c:v>
                </c:pt>
                <c:pt idx="227">
                  <c:v>-26.271253000000002</c:v>
                </c:pt>
                <c:pt idx="228">
                  <c:v>-26.272136</c:v>
                </c:pt>
                <c:pt idx="229">
                  <c:v>-26.272952</c:v>
                </c:pt>
                <c:pt idx="230">
                  <c:v>-26.273699000000001</c:v>
                </c:pt>
                <c:pt idx="231">
                  <c:v>-26.274377000000001</c:v>
                </c:pt>
                <c:pt idx="232">
                  <c:v>-26.274985999999998</c:v>
                </c:pt>
                <c:pt idx="233">
                  <c:v>-26.275524000000001</c:v>
                </c:pt>
                <c:pt idx="234">
                  <c:v>-26.275991000000001</c:v>
                </c:pt>
                <c:pt idx="235">
                  <c:v>-26.276387</c:v>
                </c:pt>
                <c:pt idx="236">
                  <c:v>-26.276712</c:v>
                </c:pt>
                <c:pt idx="237">
                  <c:v>-26.276965000000001</c:v>
                </c:pt>
                <c:pt idx="238">
                  <c:v>-26.277145000000001</c:v>
                </c:pt>
                <c:pt idx="239">
                  <c:v>-26.277253999999999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8E-1A40-B4D0-75A24BB24FED}"/>
            </c:ext>
          </c:extLst>
        </c:ser>
        <c:ser>
          <c:idx val="5"/>
          <c:order val="5"/>
          <c:tx>
            <c:strRef>
              <c:f>EkyP!$E$1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EkyP!$E$2:$E$241</c:f>
              <c:numCache>
                <c:formatCode>General</c:formatCode>
                <c:ptCount val="240"/>
                <c:pt idx="0">
                  <c:v>26.277290000000001</c:v>
                </c:pt>
                <c:pt idx="1">
                  <c:v>26.277325999999999</c:v>
                </c:pt>
                <c:pt idx="2">
                  <c:v>26.277435000000001</c:v>
                </c:pt>
                <c:pt idx="3">
                  <c:v>26.277615000000001</c:v>
                </c:pt>
                <c:pt idx="4">
                  <c:v>26.277868000000002</c:v>
                </c:pt>
                <c:pt idx="5">
                  <c:v>26.278193999999999</c:v>
                </c:pt>
                <c:pt idx="6">
                  <c:v>26.278590999999999</c:v>
                </c:pt>
                <c:pt idx="7">
                  <c:v>26.279059</c:v>
                </c:pt>
                <c:pt idx="8">
                  <c:v>26.279599999999999</c:v>
                </c:pt>
                <c:pt idx="9">
                  <c:v>26.280211000000001</c:v>
                </c:pt>
                <c:pt idx="10">
                  <c:v>26.280894</c:v>
                </c:pt>
                <c:pt idx="11">
                  <c:v>26.281647</c:v>
                </c:pt>
                <c:pt idx="12">
                  <c:v>26.28247</c:v>
                </c:pt>
                <c:pt idx="13">
                  <c:v>26.283363999999999</c:v>
                </c:pt>
                <c:pt idx="14">
                  <c:v>26.284327000000001</c:v>
                </c:pt>
                <c:pt idx="15">
                  <c:v>26.285359</c:v>
                </c:pt>
                <c:pt idx="16">
                  <c:v>26.286459000000001</c:v>
                </c:pt>
                <c:pt idx="17">
                  <c:v>26.287627000000001</c:v>
                </c:pt>
                <c:pt idx="18">
                  <c:v>26.288862999999999</c:v>
                </c:pt>
                <c:pt idx="19">
                  <c:v>26.290165999999999</c:v>
                </c:pt>
                <c:pt idx="20">
                  <c:v>26.291533999999999</c:v>
                </c:pt>
                <c:pt idx="21">
                  <c:v>26.292968999999999</c:v>
                </c:pt>
                <c:pt idx="22">
                  <c:v>26.294467000000001</c:v>
                </c:pt>
                <c:pt idx="23">
                  <c:v>26.296029999999998</c:v>
                </c:pt>
                <c:pt idx="24">
                  <c:v>26.297656</c:v>
                </c:pt>
                <c:pt idx="25">
                  <c:v>26.299344999999999</c:v>
                </c:pt>
                <c:pt idx="26">
                  <c:v>26.301095</c:v>
                </c:pt>
                <c:pt idx="27">
                  <c:v>26.302904999999999</c:v>
                </c:pt>
                <c:pt idx="28">
                  <c:v>26.304776</c:v>
                </c:pt>
                <c:pt idx="29">
                  <c:v>26.306705000000001</c:v>
                </c:pt>
                <c:pt idx="30">
                  <c:v>26.308691</c:v>
                </c:pt>
                <c:pt idx="31">
                  <c:v>26.310734</c:v>
                </c:pt>
                <c:pt idx="32">
                  <c:v>26.312833000000001</c:v>
                </c:pt>
                <c:pt idx="33">
                  <c:v>26.314986000000001</c:v>
                </c:pt>
                <c:pt idx="34">
                  <c:v>26.317191999999999</c:v>
                </c:pt>
                <c:pt idx="35">
                  <c:v>26.31945</c:v>
                </c:pt>
                <c:pt idx="36">
                  <c:v>26.321757999999999</c:v>
                </c:pt>
                <c:pt idx="37">
                  <c:v>26.324117000000001</c:v>
                </c:pt>
                <c:pt idx="38">
                  <c:v>26.326523000000002</c:v>
                </c:pt>
                <c:pt idx="39">
                  <c:v>26.328976000000001</c:v>
                </c:pt>
                <c:pt idx="40">
                  <c:v>26.331474</c:v>
                </c:pt>
                <c:pt idx="41">
                  <c:v>26.334015999999998</c:v>
                </c:pt>
                <c:pt idx="42">
                  <c:v>26.336600000000001</c:v>
                </c:pt>
                <c:pt idx="43">
                  <c:v>26.339224999999999</c:v>
                </c:pt>
                <c:pt idx="44">
                  <c:v>26.341889999999999</c:v>
                </c:pt>
                <c:pt idx="45">
                  <c:v>26.344591999999999</c:v>
                </c:pt>
                <c:pt idx="46">
                  <c:v>26.347329999999999</c:v>
                </c:pt>
                <c:pt idx="47">
                  <c:v>26.350103000000001</c:v>
                </c:pt>
                <c:pt idx="48">
                  <c:v>26.352907999999999</c:v>
                </c:pt>
                <c:pt idx="49">
                  <c:v>26.355744000000001</c:v>
                </c:pt>
                <c:pt idx="50">
                  <c:v>26.358609000000001</c:v>
                </c:pt>
                <c:pt idx="51">
                  <c:v>26.361502000000002</c:v>
                </c:pt>
                <c:pt idx="52">
                  <c:v>26.364419999999999</c:v>
                </c:pt>
                <c:pt idx="53">
                  <c:v>26.367362</c:v>
                </c:pt>
                <c:pt idx="54">
                  <c:v>26.370325999999999</c:v>
                </c:pt>
                <c:pt idx="55">
                  <c:v>26.373308999999999</c:v>
                </c:pt>
                <c:pt idx="56">
                  <c:v>26.37631</c:v>
                </c:pt>
                <c:pt idx="57">
                  <c:v>26.379327</c:v>
                </c:pt>
                <c:pt idx="58">
                  <c:v>26.382358</c:v>
                </c:pt>
                <c:pt idx="59">
                  <c:v>26.385401000000002</c:v>
                </c:pt>
                <c:pt idx="60">
                  <c:v>26.388452999999998</c:v>
                </c:pt>
                <c:pt idx="61">
                  <c:v>26.391513</c:v>
                </c:pt>
                <c:pt idx="62">
                  <c:v>26.394579</c:v>
                </c:pt>
                <c:pt idx="63">
                  <c:v>26.397648</c:v>
                </c:pt>
                <c:pt idx="64">
                  <c:v>26.400718000000001</c:v>
                </c:pt>
                <c:pt idx="65">
                  <c:v>26.403787999999999</c:v>
                </c:pt>
                <c:pt idx="66">
                  <c:v>26.406853999999999</c:v>
                </c:pt>
                <c:pt idx="67">
                  <c:v>26.409915000000002</c:v>
                </c:pt>
                <c:pt idx="68">
                  <c:v>26.412969</c:v>
                </c:pt>
                <c:pt idx="69">
                  <c:v>26.416013</c:v>
                </c:pt>
                <c:pt idx="70">
                  <c:v>26.419045000000001</c:v>
                </c:pt>
                <c:pt idx="71">
                  <c:v>26.422063999999999</c:v>
                </c:pt>
                <c:pt idx="72">
                  <c:v>26.425065</c:v>
                </c:pt>
                <c:pt idx="73">
                  <c:v>26.428049000000001</c:v>
                </c:pt>
                <c:pt idx="74">
                  <c:v>26.431011000000002</c:v>
                </c:pt>
                <c:pt idx="75">
                  <c:v>26.433951</c:v>
                </c:pt>
                <c:pt idx="76">
                  <c:v>26.436865999999998</c:v>
                </c:pt>
                <c:pt idx="77">
                  <c:v>26.439753</c:v>
                </c:pt>
                <c:pt idx="78">
                  <c:v>26.442609999999998</c:v>
                </c:pt>
                <c:pt idx="79">
                  <c:v>26.445435</c:v>
                </c:pt>
                <c:pt idx="80">
                  <c:v>26.448226999999999</c:v>
                </c:pt>
                <c:pt idx="81">
                  <c:v>26.450982</c:v>
                </c:pt>
                <c:pt idx="82">
                  <c:v>26.453699</c:v>
                </c:pt>
                <c:pt idx="83">
                  <c:v>26.456375999999999</c:v>
                </c:pt>
                <c:pt idx="84">
                  <c:v>26.459009999999999</c:v>
                </c:pt>
                <c:pt idx="85">
                  <c:v>26.461599</c:v>
                </c:pt>
                <c:pt idx="86">
                  <c:v>26.464141999999999</c:v>
                </c:pt>
                <c:pt idx="87">
                  <c:v>26.466636000000001</c:v>
                </c:pt>
                <c:pt idx="88">
                  <c:v>26.469079000000001</c:v>
                </c:pt>
                <c:pt idx="89">
                  <c:v>26.471468999999999</c:v>
                </c:pt>
                <c:pt idx="90">
                  <c:v>26.473804999999999</c:v>
                </c:pt>
                <c:pt idx="91">
                  <c:v>26.476084</c:v>
                </c:pt>
                <c:pt idx="92">
                  <c:v>26.478304999999999</c:v>
                </c:pt>
                <c:pt idx="93">
                  <c:v>26.480464999999999</c:v>
                </c:pt>
                <c:pt idx="94">
                  <c:v>26.482562999999999</c:v>
                </c:pt>
                <c:pt idx="95">
                  <c:v>26.484597999999998</c:v>
                </c:pt>
                <c:pt idx="96">
                  <c:v>26.486567000000001</c:v>
                </c:pt>
                <c:pt idx="97">
                  <c:v>26.488468999999998</c:v>
                </c:pt>
                <c:pt idx="98">
                  <c:v>26.490302</c:v>
                </c:pt>
                <c:pt idx="99">
                  <c:v>26.492065</c:v>
                </c:pt>
                <c:pt idx="100">
                  <c:v>26.493756999999999</c:v>
                </c:pt>
                <c:pt idx="101">
                  <c:v>26.495374999999999</c:v>
                </c:pt>
                <c:pt idx="102">
                  <c:v>26.496918999999998</c:v>
                </c:pt>
                <c:pt idx="103">
                  <c:v>26.498387000000001</c:v>
                </c:pt>
                <c:pt idx="104">
                  <c:v>26.499777999999999</c:v>
                </c:pt>
                <c:pt idx="105">
                  <c:v>26.501090000000001</c:v>
                </c:pt>
                <c:pt idx="106">
                  <c:v>26.502324000000002</c:v>
                </c:pt>
                <c:pt idx="107">
                  <c:v>26.503477</c:v>
                </c:pt>
                <c:pt idx="108">
                  <c:v>26.504548</c:v>
                </c:pt>
                <c:pt idx="109">
                  <c:v>26.505537</c:v>
                </c:pt>
                <c:pt idx="110">
                  <c:v>26.506443000000001</c:v>
                </c:pt>
                <c:pt idx="111">
                  <c:v>26.507266000000001</c:v>
                </c:pt>
                <c:pt idx="112">
                  <c:v>26.508002999999999</c:v>
                </c:pt>
                <c:pt idx="113">
                  <c:v>26.508655999999998</c:v>
                </c:pt>
                <c:pt idx="114">
                  <c:v>26.509222000000001</c:v>
                </c:pt>
                <c:pt idx="115">
                  <c:v>26.509702000000001</c:v>
                </c:pt>
                <c:pt idx="116">
                  <c:v>26.510096000000001</c:v>
                </c:pt>
                <c:pt idx="117">
                  <c:v>26.510401999999999</c:v>
                </c:pt>
                <c:pt idx="118">
                  <c:v>26.510621</c:v>
                </c:pt>
                <c:pt idx="119">
                  <c:v>26.510752</c:v>
                </c:pt>
                <c:pt idx="120">
                  <c:v>26.510795999999999</c:v>
                </c:pt>
                <c:pt idx="121">
                  <c:v>26.510752</c:v>
                </c:pt>
                <c:pt idx="122">
                  <c:v>26.510621</c:v>
                </c:pt>
                <c:pt idx="123">
                  <c:v>26.510401999999999</c:v>
                </c:pt>
                <c:pt idx="124">
                  <c:v>26.510096000000001</c:v>
                </c:pt>
                <c:pt idx="125">
                  <c:v>26.509702000000001</c:v>
                </c:pt>
                <c:pt idx="126">
                  <c:v>26.509222000000001</c:v>
                </c:pt>
                <c:pt idx="127">
                  <c:v>26.508655999999998</c:v>
                </c:pt>
                <c:pt idx="128">
                  <c:v>26.508002999999999</c:v>
                </c:pt>
                <c:pt idx="129">
                  <c:v>26.507266000000001</c:v>
                </c:pt>
                <c:pt idx="130">
                  <c:v>26.506443000000001</c:v>
                </c:pt>
                <c:pt idx="131">
                  <c:v>26.505537</c:v>
                </c:pt>
                <c:pt idx="132">
                  <c:v>26.504548</c:v>
                </c:pt>
                <c:pt idx="133">
                  <c:v>26.503477</c:v>
                </c:pt>
                <c:pt idx="134">
                  <c:v>26.502324000000002</c:v>
                </c:pt>
                <c:pt idx="135">
                  <c:v>26.501090000000001</c:v>
                </c:pt>
                <c:pt idx="136">
                  <c:v>26.499777999999999</c:v>
                </c:pt>
                <c:pt idx="137">
                  <c:v>26.498387000000001</c:v>
                </c:pt>
                <c:pt idx="138">
                  <c:v>26.496918999999998</c:v>
                </c:pt>
                <c:pt idx="139">
                  <c:v>26.495374999999999</c:v>
                </c:pt>
                <c:pt idx="140">
                  <c:v>26.493756999999999</c:v>
                </c:pt>
                <c:pt idx="141">
                  <c:v>26.492065</c:v>
                </c:pt>
                <c:pt idx="142">
                  <c:v>26.490302</c:v>
                </c:pt>
                <c:pt idx="143">
                  <c:v>26.488468999999998</c:v>
                </c:pt>
                <c:pt idx="144">
                  <c:v>26.486567000000001</c:v>
                </c:pt>
                <c:pt idx="145">
                  <c:v>26.484597999999998</c:v>
                </c:pt>
                <c:pt idx="146">
                  <c:v>26.482562999999999</c:v>
                </c:pt>
                <c:pt idx="147">
                  <c:v>26.480464999999999</c:v>
                </c:pt>
                <c:pt idx="148">
                  <c:v>26.478304999999999</c:v>
                </c:pt>
                <c:pt idx="149">
                  <c:v>26.476084</c:v>
                </c:pt>
                <c:pt idx="150">
                  <c:v>26.473804999999999</c:v>
                </c:pt>
                <c:pt idx="151">
                  <c:v>26.471468999999999</c:v>
                </c:pt>
                <c:pt idx="152">
                  <c:v>26.469079000000001</c:v>
                </c:pt>
                <c:pt idx="153">
                  <c:v>26.466636000000001</c:v>
                </c:pt>
                <c:pt idx="154">
                  <c:v>26.464141999999999</c:v>
                </c:pt>
                <c:pt idx="155">
                  <c:v>26.461599</c:v>
                </c:pt>
                <c:pt idx="156">
                  <c:v>26.459009999999999</c:v>
                </c:pt>
                <c:pt idx="157">
                  <c:v>26.456375999999999</c:v>
                </c:pt>
                <c:pt idx="158">
                  <c:v>26.453699</c:v>
                </c:pt>
                <c:pt idx="159">
                  <c:v>26.450982</c:v>
                </c:pt>
                <c:pt idx="160">
                  <c:v>26.448226999999999</c:v>
                </c:pt>
                <c:pt idx="161">
                  <c:v>26.445435</c:v>
                </c:pt>
                <c:pt idx="162">
                  <c:v>26.442609999999998</c:v>
                </c:pt>
                <c:pt idx="163">
                  <c:v>26.439753</c:v>
                </c:pt>
                <c:pt idx="164">
                  <c:v>26.436865999999998</c:v>
                </c:pt>
                <c:pt idx="165">
                  <c:v>26.433951</c:v>
                </c:pt>
                <c:pt idx="166">
                  <c:v>26.431011000000002</c:v>
                </c:pt>
                <c:pt idx="167">
                  <c:v>26.428049000000001</c:v>
                </c:pt>
                <c:pt idx="168">
                  <c:v>26.425065</c:v>
                </c:pt>
                <c:pt idx="169">
                  <c:v>26.422063999999999</c:v>
                </c:pt>
                <c:pt idx="170">
                  <c:v>26.419045000000001</c:v>
                </c:pt>
                <c:pt idx="171">
                  <c:v>26.416013</c:v>
                </c:pt>
                <c:pt idx="172">
                  <c:v>26.412969</c:v>
                </c:pt>
                <c:pt idx="173">
                  <c:v>26.409915000000002</c:v>
                </c:pt>
                <c:pt idx="174">
                  <c:v>26.406853999999999</c:v>
                </c:pt>
                <c:pt idx="175">
                  <c:v>26.403787999999999</c:v>
                </c:pt>
                <c:pt idx="176">
                  <c:v>26.400718000000001</c:v>
                </c:pt>
                <c:pt idx="177">
                  <c:v>26.397648</c:v>
                </c:pt>
                <c:pt idx="178">
                  <c:v>26.394579</c:v>
                </c:pt>
                <c:pt idx="179">
                  <c:v>26.391513</c:v>
                </c:pt>
                <c:pt idx="180">
                  <c:v>26.388452999999998</c:v>
                </c:pt>
                <c:pt idx="181">
                  <c:v>26.385401000000002</c:v>
                </c:pt>
                <c:pt idx="182">
                  <c:v>26.382358</c:v>
                </c:pt>
                <c:pt idx="183">
                  <c:v>26.379327</c:v>
                </c:pt>
                <c:pt idx="184">
                  <c:v>26.37631</c:v>
                </c:pt>
                <c:pt idx="185">
                  <c:v>26.373308999999999</c:v>
                </c:pt>
                <c:pt idx="186">
                  <c:v>26.370325999999999</c:v>
                </c:pt>
                <c:pt idx="187">
                  <c:v>26.367362</c:v>
                </c:pt>
                <c:pt idx="188">
                  <c:v>26.364419999999999</c:v>
                </c:pt>
                <c:pt idx="189">
                  <c:v>26.361502000000002</c:v>
                </c:pt>
                <c:pt idx="190">
                  <c:v>26.358609000000001</c:v>
                </c:pt>
                <c:pt idx="191">
                  <c:v>26.355744000000001</c:v>
                </c:pt>
                <c:pt idx="192">
                  <c:v>26.352907999999999</c:v>
                </c:pt>
                <c:pt idx="193">
                  <c:v>26.350103000000001</c:v>
                </c:pt>
                <c:pt idx="194">
                  <c:v>26.347329999999999</c:v>
                </c:pt>
                <c:pt idx="195">
                  <c:v>26.344591999999999</c:v>
                </c:pt>
                <c:pt idx="196">
                  <c:v>26.341889999999999</c:v>
                </c:pt>
                <c:pt idx="197">
                  <c:v>26.339224999999999</c:v>
                </c:pt>
                <c:pt idx="198">
                  <c:v>26.336600000000001</c:v>
                </c:pt>
                <c:pt idx="199">
                  <c:v>26.334015999999998</c:v>
                </c:pt>
                <c:pt idx="200">
                  <c:v>26.331474</c:v>
                </c:pt>
                <c:pt idx="201">
                  <c:v>26.328976000000001</c:v>
                </c:pt>
                <c:pt idx="202">
                  <c:v>26.326523000000002</c:v>
                </c:pt>
                <c:pt idx="203">
                  <c:v>26.324117000000001</c:v>
                </c:pt>
                <c:pt idx="204">
                  <c:v>26.321757999999999</c:v>
                </c:pt>
                <c:pt idx="205">
                  <c:v>26.31945</c:v>
                </c:pt>
                <c:pt idx="206">
                  <c:v>26.317191999999999</c:v>
                </c:pt>
                <c:pt idx="207">
                  <c:v>26.314986000000001</c:v>
                </c:pt>
                <c:pt idx="208">
                  <c:v>26.312833000000001</c:v>
                </c:pt>
                <c:pt idx="209">
                  <c:v>26.310734</c:v>
                </c:pt>
                <c:pt idx="210">
                  <c:v>26.308691</c:v>
                </c:pt>
                <c:pt idx="211">
                  <c:v>26.306705000000001</c:v>
                </c:pt>
                <c:pt idx="212">
                  <c:v>26.304776</c:v>
                </c:pt>
                <c:pt idx="213">
                  <c:v>26.302904999999999</c:v>
                </c:pt>
                <c:pt idx="214">
                  <c:v>26.301095</c:v>
                </c:pt>
                <c:pt idx="215">
                  <c:v>26.299344999999999</c:v>
                </c:pt>
                <c:pt idx="216">
                  <c:v>26.297656</c:v>
                </c:pt>
                <c:pt idx="217">
                  <c:v>26.296029999999998</c:v>
                </c:pt>
                <c:pt idx="218">
                  <c:v>26.294467000000001</c:v>
                </c:pt>
                <c:pt idx="219">
                  <c:v>26.292968999999999</c:v>
                </c:pt>
                <c:pt idx="220">
                  <c:v>26.291533999999999</c:v>
                </c:pt>
                <c:pt idx="221">
                  <c:v>26.290165999999999</c:v>
                </c:pt>
                <c:pt idx="222">
                  <c:v>26.288862999999999</c:v>
                </c:pt>
                <c:pt idx="223">
                  <c:v>26.287627000000001</c:v>
                </c:pt>
                <c:pt idx="224">
                  <c:v>26.286459000000001</c:v>
                </c:pt>
                <c:pt idx="225">
                  <c:v>26.285359</c:v>
                </c:pt>
                <c:pt idx="226">
                  <c:v>26.284327000000001</c:v>
                </c:pt>
                <c:pt idx="227">
                  <c:v>26.283363999999999</c:v>
                </c:pt>
                <c:pt idx="228">
                  <c:v>26.28247</c:v>
                </c:pt>
                <c:pt idx="229">
                  <c:v>26.281647</c:v>
                </c:pt>
                <c:pt idx="230">
                  <c:v>26.280894</c:v>
                </c:pt>
                <c:pt idx="231">
                  <c:v>26.280211000000001</c:v>
                </c:pt>
                <c:pt idx="232">
                  <c:v>26.279599999999999</c:v>
                </c:pt>
                <c:pt idx="233">
                  <c:v>26.279059</c:v>
                </c:pt>
                <c:pt idx="234">
                  <c:v>26.278590999999999</c:v>
                </c:pt>
                <c:pt idx="235">
                  <c:v>26.278193999999999</c:v>
                </c:pt>
                <c:pt idx="236">
                  <c:v>26.277868000000002</c:v>
                </c:pt>
                <c:pt idx="237">
                  <c:v>26.277615000000001</c:v>
                </c:pt>
                <c:pt idx="238">
                  <c:v>26.277435000000001</c:v>
                </c:pt>
                <c:pt idx="239">
                  <c:v>26.277325999999999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8E-1A40-B4D0-75A24BB24FED}"/>
            </c:ext>
          </c:extLst>
        </c:ser>
        <c:ser>
          <c:idx val="6"/>
          <c:order val="6"/>
          <c:tx>
            <c:strRef>
              <c:f>EkyP!$P$1</c:f>
              <c:strCache>
                <c:ptCount val="1"/>
                <c:pt idx="0">
                  <c:v>FT_lowerB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EkyP!$P$2:$P$241</c:f>
              <c:numCache>
                <c:formatCode>General</c:formatCode>
                <c:ptCount val="240"/>
                <c:pt idx="0">
                  <c:v>15.292668000000001</c:v>
                </c:pt>
                <c:pt idx="1">
                  <c:v>15.292535000000001</c:v>
                </c:pt>
                <c:pt idx="2">
                  <c:v>15.292113000000001</c:v>
                </c:pt>
                <c:pt idx="3">
                  <c:v>15.291183</c:v>
                </c:pt>
                <c:pt idx="4">
                  <c:v>15.289989</c:v>
                </c:pt>
                <c:pt idx="5">
                  <c:v>15.28853</c:v>
                </c:pt>
                <c:pt idx="6">
                  <c:v>15.286751000000001</c:v>
                </c:pt>
                <c:pt idx="7">
                  <c:v>15.284508000000001</c:v>
                </c:pt>
                <c:pt idx="8">
                  <c:v>15.282006000000001</c:v>
                </c:pt>
                <c:pt idx="9">
                  <c:v>15.279248000000001</c:v>
                </c:pt>
                <c:pt idx="10">
                  <c:v>15.276173</c:v>
                </c:pt>
                <c:pt idx="11">
                  <c:v>15.272655</c:v>
                </c:pt>
                <c:pt idx="12">
                  <c:v>15.268890000000001</c:v>
                </c:pt>
                <c:pt idx="13">
                  <c:v>15.264878</c:v>
                </c:pt>
                <c:pt idx="14">
                  <c:v>15.260612999999999</c:v>
                </c:pt>
                <c:pt idx="15">
                  <c:v>15.255881</c:v>
                </c:pt>
                <c:pt idx="16">
                  <c:v>15.250915000000001</c:v>
                </c:pt>
                <c:pt idx="17">
                  <c:v>15.245718999999999</c:v>
                </c:pt>
                <c:pt idx="18">
                  <c:v>15.240296000000001</c:v>
                </c:pt>
                <c:pt idx="19">
                  <c:v>15.234545000000001</c:v>
                </c:pt>
                <c:pt idx="20">
                  <c:v>15.228465</c:v>
                </c:pt>
                <c:pt idx="21">
                  <c:v>15.222173</c:v>
                </c:pt>
                <c:pt idx="22">
                  <c:v>15.215674999999999</c:v>
                </c:pt>
                <c:pt idx="23">
                  <c:v>15.208974</c:v>
                </c:pt>
                <c:pt idx="24">
                  <c:v>15.202017</c:v>
                </c:pt>
                <c:pt idx="25">
                  <c:v>15.194737999999999</c:v>
                </c:pt>
                <c:pt idx="26">
                  <c:v>15.187275</c:v>
                </c:pt>
                <c:pt idx="27">
                  <c:v>15.179634</c:v>
                </c:pt>
                <c:pt idx="28">
                  <c:v>15.171821</c:v>
                </c:pt>
                <c:pt idx="29">
                  <c:v>15.16384</c:v>
                </c:pt>
                <c:pt idx="30">
                  <c:v>15.155697</c:v>
                </c:pt>
                <c:pt idx="31">
                  <c:v>15.147247999999999</c:v>
                </c:pt>
                <c:pt idx="32">
                  <c:v>15.138653</c:v>
                </c:pt>
                <c:pt idx="33">
                  <c:v>15.129918999999999</c:v>
                </c:pt>
                <c:pt idx="34">
                  <c:v>15.121053</c:v>
                </c:pt>
                <c:pt idx="35">
                  <c:v>15.112059</c:v>
                </c:pt>
                <c:pt idx="36">
                  <c:v>15.102944000000001</c:v>
                </c:pt>
                <c:pt idx="37">
                  <c:v>15.093715</c:v>
                </c:pt>
                <c:pt idx="38">
                  <c:v>15.084377999999999</c:v>
                </c:pt>
                <c:pt idx="39">
                  <c:v>15.074938</c:v>
                </c:pt>
                <c:pt idx="40">
                  <c:v>15.065343</c:v>
                </c:pt>
                <c:pt idx="41">
                  <c:v>15.055637000000001</c:v>
                </c:pt>
                <c:pt idx="42">
                  <c:v>15.045856000000001</c:v>
                </c:pt>
                <c:pt idx="43">
                  <c:v>15.036006</c:v>
                </c:pt>
                <c:pt idx="44">
                  <c:v>15.026094000000001</c:v>
                </c:pt>
                <c:pt idx="45">
                  <c:v>15.016126999999999</c:v>
                </c:pt>
                <c:pt idx="46">
                  <c:v>15.006111000000001</c:v>
                </c:pt>
                <c:pt idx="47">
                  <c:v>14.996053</c:v>
                </c:pt>
                <c:pt idx="48">
                  <c:v>14.985961</c:v>
                </c:pt>
                <c:pt idx="49">
                  <c:v>14.975841000000001</c:v>
                </c:pt>
                <c:pt idx="50">
                  <c:v>14.9657</c:v>
                </c:pt>
                <c:pt idx="51">
                  <c:v>14.955545000000001</c:v>
                </c:pt>
                <c:pt idx="52">
                  <c:v>14.945383</c:v>
                </c:pt>
                <c:pt idx="53">
                  <c:v>14.935222</c:v>
                </c:pt>
                <c:pt idx="54">
                  <c:v>14.925067</c:v>
                </c:pt>
                <c:pt idx="55">
                  <c:v>14.914925999999999</c:v>
                </c:pt>
                <c:pt idx="56">
                  <c:v>14.904806000000001</c:v>
                </c:pt>
                <c:pt idx="57">
                  <c:v>14.894714</c:v>
                </c:pt>
                <c:pt idx="58">
                  <c:v>14.884656</c:v>
                </c:pt>
                <c:pt idx="59">
                  <c:v>14.874639999999999</c:v>
                </c:pt>
                <c:pt idx="60">
                  <c:v>14.864673</c:v>
                </c:pt>
                <c:pt idx="61">
                  <c:v>14.854761</c:v>
                </c:pt>
                <c:pt idx="62">
                  <c:v>14.844911</c:v>
                </c:pt>
                <c:pt idx="63">
                  <c:v>14.835129999999999</c:v>
                </c:pt>
                <c:pt idx="64">
                  <c:v>14.825424</c:v>
                </c:pt>
                <c:pt idx="65">
                  <c:v>14.815801</c:v>
                </c:pt>
                <c:pt idx="66">
                  <c:v>14.806238</c:v>
                </c:pt>
                <c:pt idx="67">
                  <c:v>14.796704</c:v>
                </c:pt>
                <c:pt idx="68">
                  <c:v>14.787265</c:v>
                </c:pt>
                <c:pt idx="69">
                  <c:v>14.777927</c:v>
                </c:pt>
                <c:pt idx="70">
                  <c:v>14.768698000000001</c:v>
                </c:pt>
                <c:pt idx="71">
                  <c:v>14.759584</c:v>
                </c:pt>
                <c:pt idx="72">
                  <c:v>14.750590000000001</c:v>
                </c:pt>
                <c:pt idx="73">
                  <c:v>14.741723</c:v>
                </c:pt>
                <c:pt idx="74">
                  <c:v>14.732989</c:v>
                </c:pt>
                <c:pt idx="75">
                  <c:v>14.724394</c:v>
                </c:pt>
                <c:pt idx="76">
                  <c:v>14.715944</c:v>
                </c:pt>
                <c:pt idx="77">
                  <c:v>14.707644</c:v>
                </c:pt>
                <c:pt idx="78">
                  <c:v>14.699344</c:v>
                </c:pt>
                <c:pt idx="79">
                  <c:v>14.691202000000001</c:v>
                </c:pt>
                <c:pt idx="80">
                  <c:v>14.683221</c:v>
                </c:pt>
                <c:pt idx="81">
                  <c:v>14.675407</c:v>
                </c:pt>
                <c:pt idx="82">
                  <c:v>14.667766</c:v>
                </c:pt>
                <c:pt idx="83">
                  <c:v>14.660304</c:v>
                </c:pt>
                <c:pt idx="84">
                  <c:v>14.653024</c:v>
                </c:pt>
                <c:pt idx="85">
                  <c:v>14.645932999999999</c:v>
                </c:pt>
                <c:pt idx="86">
                  <c:v>14.6389</c:v>
                </c:pt>
                <c:pt idx="87">
                  <c:v>14.632002</c:v>
                </c:pt>
                <c:pt idx="88">
                  <c:v>14.625301</c:v>
                </c:pt>
                <c:pt idx="89">
                  <c:v>14.618802000000001</c:v>
                </c:pt>
                <c:pt idx="90">
                  <c:v>14.612511</c:v>
                </c:pt>
                <c:pt idx="91">
                  <c:v>14.60643</c:v>
                </c:pt>
                <c:pt idx="92">
                  <c:v>14.600565</c:v>
                </c:pt>
                <c:pt idx="93">
                  <c:v>14.594804</c:v>
                </c:pt>
                <c:pt idx="94">
                  <c:v>14.589157999999999</c:v>
                </c:pt>
                <c:pt idx="95">
                  <c:v>14.583735000000001</c:v>
                </c:pt>
                <c:pt idx="96">
                  <c:v>14.578538999999999</c:v>
                </c:pt>
                <c:pt idx="97">
                  <c:v>14.573573</c:v>
                </c:pt>
                <c:pt idx="98">
                  <c:v>14.568841000000001</c:v>
                </c:pt>
                <c:pt idx="99">
                  <c:v>14.564347</c:v>
                </c:pt>
                <c:pt idx="100">
                  <c:v>14.559862000000001</c:v>
                </c:pt>
                <c:pt idx="101">
                  <c:v>14.555607</c:v>
                </c:pt>
                <c:pt idx="102">
                  <c:v>14.551596</c:v>
                </c:pt>
                <c:pt idx="103">
                  <c:v>14.547829999999999</c:v>
                </c:pt>
                <c:pt idx="104">
                  <c:v>14.544312</c:v>
                </c:pt>
                <c:pt idx="105">
                  <c:v>14.541046</c:v>
                </c:pt>
                <c:pt idx="106">
                  <c:v>14.537839999999999</c:v>
                </c:pt>
                <c:pt idx="107">
                  <c:v>14.534827</c:v>
                </c:pt>
                <c:pt idx="108">
                  <c:v>14.532068000000001</c:v>
                </c:pt>
                <c:pt idx="109">
                  <c:v>14.529567</c:v>
                </c:pt>
                <c:pt idx="110">
                  <c:v>14.527324</c:v>
                </c:pt>
                <c:pt idx="111">
                  <c:v>14.525340999999999</c:v>
                </c:pt>
                <c:pt idx="112">
                  <c:v>14.523417</c:v>
                </c:pt>
                <c:pt idx="113">
                  <c:v>14.521696</c:v>
                </c:pt>
                <c:pt idx="114">
                  <c:v>14.520238000000001</c:v>
                </c:pt>
                <c:pt idx="115">
                  <c:v>14.519043</c:v>
                </c:pt>
                <c:pt idx="116">
                  <c:v>14.518113</c:v>
                </c:pt>
                <c:pt idx="117">
                  <c:v>14.517448999999999</c:v>
                </c:pt>
                <c:pt idx="118">
                  <c:v>14.516807</c:v>
                </c:pt>
                <c:pt idx="119">
                  <c:v>14.516408</c:v>
                </c:pt>
                <c:pt idx="120">
                  <c:v>14.516275</c:v>
                </c:pt>
                <c:pt idx="121">
                  <c:v>14.516408</c:v>
                </c:pt>
                <c:pt idx="122">
                  <c:v>14.516807</c:v>
                </c:pt>
                <c:pt idx="123">
                  <c:v>14.517448999999999</c:v>
                </c:pt>
                <c:pt idx="124">
                  <c:v>14.518113</c:v>
                </c:pt>
                <c:pt idx="125">
                  <c:v>14.519043</c:v>
                </c:pt>
                <c:pt idx="126">
                  <c:v>14.520238000000001</c:v>
                </c:pt>
                <c:pt idx="127">
                  <c:v>14.521696</c:v>
                </c:pt>
                <c:pt idx="128">
                  <c:v>14.523417</c:v>
                </c:pt>
                <c:pt idx="129">
                  <c:v>14.525340999999999</c:v>
                </c:pt>
                <c:pt idx="130">
                  <c:v>14.527324</c:v>
                </c:pt>
                <c:pt idx="131">
                  <c:v>14.529567</c:v>
                </c:pt>
                <c:pt idx="132">
                  <c:v>14.532068000000001</c:v>
                </c:pt>
                <c:pt idx="133">
                  <c:v>14.534827</c:v>
                </c:pt>
                <c:pt idx="134">
                  <c:v>14.537839999999999</c:v>
                </c:pt>
                <c:pt idx="135">
                  <c:v>14.541046</c:v>
                </c:pt>
                <c:pt idx="136">
                  <c:v>14.544312</c:v>
                </c:pt>
                <c:pt idx="137">
                  <c:v>14.547829999999999</c:v>
                </c:pt>
                <c:pt idx="138">
                  <c:v>14.551596</c:v>
                </c:pt>
                <c:pt idx="139">
                  <c:v>14.555607</c:v>
                </c:pt>
                <c:pt idx="140">
                  <c:v>14.559862000000001</c:v>
                </c:pt>
                <c:pt idx="141">
                  <c:v>14.564347</c:v>
                </c:pt>
                <c:pt idx="142">
                  <c:v>14.568841000000001</c:v>
                </c:pt>
                <c:pt idx="143">
                  <c:v>14.573573</c:v>
                </c:pt>
                <c:pt idx="144">
                  <c:v>14.578538999999999</c:v>
                </c:pt>
                <c:pt idx="145">
                  <c:v>14.583735000000001</c:v>
                </c:pt>
                <c:pt idx="146">
                  <c:v>14.589157999999999</c:v>
                </c:pt>
                <c:pt idx="147">
                  <c:v>14.594804</c:v>
                </c:pt>
                <c:pt idx="148">
                  <c:v>14.600565</c:v>
                </c:pt>
                <c:pt idx="149">
                  <c:v>14.60643</c:v>
                </c:pt>
                <c:pt idx="150">
                  <c:v>14.612511</c:v>
                </c:pt>
                <c:pt idx="151">
                  <c:v>14.618802000000001</c:v>
                </c:pt>
                <c:pt idx="152">
                  <c:v>14.625301</c:v>
                </c:pt>
                <c:pt idx="153">
                  <c:v>14.632002</c:v>
                </c:pt>
                <c:pt idx="154">
                  <c:v>14.6389</c:v>
                </c:pt>
                <c:pt idx="155">
                  <c:v>14.645932999999999</c:v>
                </c:pt>
                <c:pt idx="156">
                  <c:v>14.653024</c:v>
                </c:pt>
                <c:pt idx="157">
                  <c:v>14.660304</c:v>
                </c:pt>
                <c:pt idx="158">
                  <c:v>14.667766</c:v>
                </c:pt>
                <c:pt idx="159">
                  <c:v>14.675407</c:v>
                </c:pt>
                <c:pt idx="160">
                  <c:v>14.683221</c:v>
                </c:pt>
                <c:pt idx="161">
                  <c:v>14.691202000000001</c:v>
                </c:pt>
                <c:pt idx="162">
                  <c:v>14.699344</c:v>
                </c:pt>
                <c:pt idx="163">
                  <c:v>14.707644</c:v>
                </c:pt>
                <c:pt idx="164">
                  <c:v>14.715944</c:v>
                </c:pt>
                <c:pt idx="165">
                  <c:v>14.724394</c:v>
                </c:pt>
                <c:pt idx="166">
                  <c:v>14.732989</c:v>
                </c:pt>
                <c:pt idx="167">
                  <c:v>14.741723</c:v>
                </c:pt>
                <c:pt idx="168">
                  <c:v>14.750590000000001</c:v>
                </c:pt>
                <c:pt idx="169">
                  <c:v>14.759584</c:v>
                </c:pt>
                <c:pt idx="170">
                  <c:v>14.768698000000001</c:v>
                </c:pt>
                <c:pt idx="171">
                  <c:v>14.777927</c:v>
                </c:pt>
                <c:pt idx="172">
                  <c:v>14.787265</c:v>
                </c:pt>
                <c:pt idx="173">
                  <c:v>14.796704</c:v>
                </c:pt>
                <c:pt idx="174">
                  <c:v>14.806238</c:v>
                </c:pt>
                <c:pt idx="175">
                  <c:v>14.815801</c:v>
                </c:pt>
                <c:pt idx="176">
                  <c:v>14.825424</c:v>
                </c:pt>
                <c:pt idx="177">
                  <c:v>14.835129999999999</c:v>
                </c:pt>
                <c:pt idx="178">
                  <c:v>14.844911</c:v>
                </c:pt>
                <c:pt idx="179">
                  <c:v>14.854761</c:v>
                </c:pt>
                <c:pt idx="180">
                  <c:v>14.864673</c:v>
                </c:pt>
                <c:pt idx="181">
                  <c:v>14.874639999999999</c:v>
                </c:pt>
                <c:pt idx="182">
                  <c:v>14.884656</c:v>
                </c:pt>
                <c:pt idx="183">
                  <c:v>14.894714</c:v>
                </c:pt>
                <c:pt idx="184">
                  <c:v>14.904806000000001</c:v>
                </c:pt>
                <c:pt idx="185">
                  <c:v>14.914925999999999</c:v>
                </c:pt>
                <c:pt idx="186">
                  <c:v>14.925067</c:v>
                </c:pt>
                <c:pt idx="187">
                  <c:v>14.935222</c:v>
                </c:pt>
                <c:pt idx="188">
                  <c:v>14.945383</c:v>
                </c:pt>
                <c:pt idx="189">
                  <c:v>14.955545000000001</c:v>
                </c:pt>
                <c:pt idx="190">
                  <c:v>14.9657</c:v>
                </c:pt>
                <c:pt idx="191">
                  <c:v>14.975841000000001</c:v>
                </c:pt>
                <c:pt idx="192">
                  <c:v>14.985961</c:v>
                </c:pt>
                <c:pt idx="193">
                  <c:v>14.996053</c:v>
                </c:pt>
                <c:pt idx="194">
                  <c:v>15.006111000000001</c:v>
                </c:pt>
                <c:pt idx="195">
                  <c:v>15.016126999999999</c:v>
                </c:pt>
                <c:pt idx="196">
                  <c:v>15.026094000000001</c:v>
                </c:pt>
                <c:pt idx="197">
                  <c:v>15.036006</c:v>
                </c:pt>
                <c:pt idx="198">
                  <c:v>15.045856000000001</c:v>
                </c:pt>
                <c:pt idx="199">
                  <c:v>15.055637000000001</c:v>
                </c:pt>
                <c:pt idx="200">
                  <c:v>15.065343</c:v>
                </c:pt>
                <c:pt idx="201">
                  <c:v>15.074938</c:v>
                </c:pt>
                <c:pt idx="202">
                  <c:v>15.084377999999999</c:v>
                </c:pt>
                <c:pt idx="203">
                  <c:v>15.093715</c:v>
                </c:pt>
                <c:pt idx="204">
                  <c:v>15.102944000000001</c:v>
                </c:pt>
                <c:pt idx="205">
                  <c:v>15.112059</c:v>
                </c:pt>
                <c:pt idx="206">
                  <c:v>15.121053</c:v>
                </c:pt>
                <c:pt idx="207">
                  <c:v>15.129918999999999</c:v>
                </c:pt>
                <c:pt idx="208">
                  <c:v>15.138653</c:v>
                </c:pt>
                <c:pt idx="209">
                  <c:v>15.147247999999999</c:v>
                </c:pt>
                <c:pt idx="210">
                  <c:v>15.155697</c:v>
                </c:pt>
                <c:pt idx="211">
                  <c:v>15.16384</c:v>
                </c:pt>
                <c:pt idx="212">
                  <c:v>15.171821</c:v>
                </c:pt>
                <c:pt idx="213">
                  <c:v>15.179634</c:v>
                </c:pt>
                <c:pt idx="214">
                  <c:v>15.187275</c:v>
                </c:pt>
                <c:pt idx="215">
                  <c:v>15.194737999999999</c:v>
                </c:pt>
                <c:pt idx="216">
                  <c:v>15.202017</c:v>
                </c:pt>
                <c:pt idx="217">
                  <c:v>15.208974</c:v>
                </c:pt>
                <c:pt idx="218">
                  <c:v>15.215674999999999</c:v>
                </c:pt>
                <c:pt idx="219">
                  <c:v>15.222173</c:v>
                </c:pt>
                <c:pt idx="220">
                  <c:v>15.228465</c:v>
                </c:pt>
                <c:pt idx="221">
                  <c:v>15.234545000000001</c:v>
                </c:pt>
                <c:pt idx="222">
                  <c:v>15.240296000000001</c:v>
                </c:pt>
                <c:pt idx="223">
                  <c:v>15.245718999999999</c:v>
                </c:pt>
                <c:pt idx="224">
                  <c:v>15.250915000000001</c:v>
                </c:pt>
                <c:pt idx="225">
                  <c:v>15.255881</c:v>
                </c:pt>
                <c:pt idx="226">
                  <c:v>15.260612999999999</c:v>
                </c:pt>
                <c:pt idx="227">
                  <c:v>15.264878</c:v>
                </c:pt>
                <c:pt idx="228">
                  <c:v>15.268890000000001</c:v>
                </c:pt>
                <c:pt idx="229">
                  <c:v>15.272655</c:v>
                </c:pt>
                <c:pt idx="230">
                  <c:v>15.276173</c:v>
                </c:pt>
                <c:pt idx="231">
                  <c:v>15.279248000000001</c:v>
                </c:pt>
                <c:pt idx="232">
                  <c:v>15.282006000000001</c:v>
                </c:pt>
                <c:pt idx="233">
                  <c:v>15.284508000000001</c:v>
                </c:pt>
                <c:pt idx="234">
                  <c:v>15.286751000000001</c:v>
                </c:pt>
                <c:pt idx="235">
                  <c:v>15.28853</c:v>
                </c:pt>
                <c:pt idx="236">
                  <c:v>15.289989</c:v>
                </c:pt>
                <c:pt idx="237">
                  <c:v>15.291183</c:v>
                </c:pt>
                <c:pt idx="238">
                  <c:v>15.292113000000001</c:v>
                </c:pt>
                <c:pt idx="239">
                  <c:v>15.292535000000001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8E-1A40-B4D0-75A24BB24FED}"/>
            </c:ext>
          </c:extLst>
        </c:ser>
        <c:ser>
          <c:idx val="7"/>
          <c:order val="7"/>
          <c:tx>
            <c:strRef>
              <c:f>EkyP!$Q$1</c:f>
              <c:strCache>
                <c:ptCount val="1"/>
                <c:pt idx="0">
                  <c:v>FT_upperB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EkyP!$Q$2:$Q$241</c:f>
              <c:numCache>
                <c:formatCode>General</c:formatCode>
                <c:ptCount val="240"/>
                <c:pt idx="0">
                  <c:v>22.870377000000001</c:v>
                </c:pt>
                <c:pt idx="1">
                  <c:v>22.870509999999999</c:v>
                </c:pt>
                <c:pt idx="2">
                  <c:v>22.870916999999999</c:v>
                </c:pt>
                <c:pt idx="3">
                  <c:v>22.871846999999999</c:v>
                </c:pt>
                <c:pt idx="4">
                  <c:v>22.873041000000001</c:v>
                </c:pt>
                <c:pt idx="5">
                  <c:v>22.874499</c:v>
                </c:pt>
                <c:pt idx="6">
                  <c:v>22.876232999999999</c:v>
                </c:pt>
                <c:pt idx="7">
                  <c:v>22.878475999999999</c:v>
                </c:pt>
                <c:pt idx="8">
                  <c:v>22.880977999999999</c:v>
                </c:pt>
                <c:pt idx="9">
                  <c:v>22.883735999999999</c:v>
                </c:pt>
                <c:pt idx="10">
                  <c:v>22.886749999999999</c:v>
                </c:pt>
                <c:pt idx="11">
                  <c:v>22.890252</c:v>
                </c:pt>
                <c:pt idx="12">
                  <c:v>22.894017999999999</c:v>
                </c:pt>
                <c:pt idx="13">
                  <c:v>22.898029999999999</c:v>
                </c:pt>
                <c:pt idx="14">
                  <c:v>22.902284000000002</c:v>
                </c:pt>
                <c:pt idx="15">
                  <c:v>22.90692</c:v>
                </c:pt>
                <c:pt idx="16">
                  <c:v>22.911885000000002</c:v>
                </c:pt>
                <c:pt idx="17">
                  <c:v>22.917081</c:v>
                </c:pt>
                <c:pt idx="18">
                  <c:v>22.922504</c:v>
                </c:pt>
                <c:pt idx="19">
                  <c:v>22.928149999999999</c:v>
                </c:pt>
                <c:pt idx="20">
                  <c:v>22.934199</c:v>
                </c:pt>
                <c:pt idx="21">
                  <c:v>22.94049</c:v>
                </c:pt>
                <c:pt idx="22">
                  <c:v>22.946988999999999</c:v>
                </c:pt>
                <c:pt idx="23">
                  <c:v>22.953689000000001</c:v>
                </c:pt>
                <c:pt idx="24">
                  <c:v>22.960588000000001</c:v>
                </c:pt>
                <c:pt idx="25">
                  <c:v>22.967759000000001</c:v>
                </c:pt>
                <c:pt idx="26">
                  <c:v>22.975221000000001</c:v>
                </c:pt>
                <c:pt idx="27">
                  <c:v>22.982862000000001</c:v>
                </c:pt>
                <c:pt idx="28">
                  <c:v>22.990676000000001</c:v>
                </c:pt>
                <c:pt idx="29">
                  <c:v>22.998656</c:v>
                </c:pt>
                <c:pt idx="30">
                  <c:v>23.006799000000001</c:v>
                </c:pt>
                <c:pt idx="31">
                  <c:v>23.015098999999999</c:v>
                </c:pt>
                <c:pt idx="32">
                  <c:v>23.023645999999999</c:v>
                </c:pt>
                <c:pt idx="33">
                  <c:v>23.03238</c:v>
                </c:pt>
                <c:pt idx="34">
                  <c:v>23.041246999999998</c:v>
                </c:pt>
                <c:pt idx="35">
                  <c:v>23.050241</c:v>
                </c:pt>
                <c:pt idx="36">
                  <c:v>23.059355</c:v>
                </c:pt>
                <c:pt idx="37">
                  <c:v>23.068584999999999</c:v>
                </c:pt>
                <c:pt idx="38">
                  <c:v>23.077922000000001</c:v>
                </c:pt>
                <c:pt idx="39">
                  <c:v>23.087361000000001</c:v>
                </c:pt>
                <c:pt idx="40">
                  <c:v>23.096896000000001</c:v>
                </c:pt>
                <c:pt idx="41">
                  <c:v>23.106518999999999</c:v>
                </c:pt>
                <c:pt idx="42">
                  <c:v>23.116225</c:v>
                </c:pt>
                <c:pt idx="43">
                  <c:v>23.126066999999999</c:v>
                </c:pt>
                <c:pt idx="44">
                  <c:v>23.135978999999999</c:v>
                </c:pt>
                <c:pt idx="45">
                  <c:v>23.145947</c:v>
                </c:pt>
                <c:pt idx="46">
                  <c:v>23.155963</c:v>
                </c:pt>
                <c:pt idx="47">
                  <c:v>23.16602</c:v>
                </c:pt>
                <c:pt idx="48">
                  <c:v>23.176112</c:v>
                </c:pt>
                <c:pt idx="49">
                  <c:v>23.186232</c:v>
                </c:pt>
                <c:pt idx="50">
                  <c:v>23.196373000000001</c:v>
                </c:pt>
                <c:pt idx="51">
                  <c:v>23.206527999999999</c:v>
                </c:pt>
                <c:pt idx="52">
                  <c:v>23.21669</c:v>
                </c:pt>
                <c:pt idx="53">
                  <c:v>23.226852000000001</c:v>
                </c:pt>
                <c:pt idx="54">
                  <c:v>23.237006000000001</c:v>
                </c:pt>
                <c:pt idx="55">
                  <c:v>23.247146999999998</c:v>
                </c:pt>
                <c:pt idx="56">
                  <c:v>23.257266999999999</c:v>
                </c:pt>
                <c:pt idx="57">
                  <c:v>23.26736</c:v>
                </c:pt>
                <c:pt idx="58">
                  <c:v>23.277417</c:v>
                </c:pt>
                <c:pt idx="59">
                  <c:v>23.287433</c:v>
                </c:pt>
                <c:pt idx="60">
                  <c:v>23.2974</c:v>
                </c:pt>
                <c:pt idx="61">
                  <c:v>23.307313000000001</c:v>
                </c:pt>
                <c:pt idx="62">
                  <c:v>23.317163000000001</c:v>
                </c:pt>
                <c:pt idx="63">
                  <c:v>23.326951000000001</c:v>
                </c:pt>
                <c:pt idx="64">
                  <c:v>23.336732000000001</c:v>
                </c:pt>
                <c:pt idx="65">
                  <c:v>23.346437999999999</c:v>
                </c:pt>
                <c:pt idx="66">
                  <c:v>23.356061</c:v>
                </c:pt>
                <c:pt idx="67">
                  <c:v>23.365596</c:v>
                </c:pt>
                <c:pt idx="68">
                  <c:v>23.375035</c:v>
                </c:pt>
                <c:pt idx="69">
                  <c:v>23.384371999999999</c:v>
                </c:pt>
                <c:pt idx="70">
                  <c:v>23.393601</c:v>
                </c:pt>
                <c:pt idx="71">
                  <c:v>23.402716000000002</c:v>
                </c:pt>
                <c:pt idx="72">
                  <c:v>23.411709999999999</c:v>
                </c:pt>
                <c:pt idx="73">
                  <c:v>23.420577000000002</c:v>
                </c:pt>
                <c:pt idx="74">
                  <c:v>23.429310999999998</c:v>
                </c:pt>
                <c:pt idx="75">
                  <c:v>23.437905000000001</c:v>
                </c:pt>
                <c:pt idx="76">
                  <c:v>23.446403</c:v>
                </c:pt>
                <c:pt idx="77">
                  <c:v>23.454853</c:v>
                </c:pt>
                <c:pt idx="78">
                  <c:v>23.463152000000001</c:v>
                </c:pt>
                <c:pt idx="79">
                  <c:v>23.471295000000001</c:v>
                </c:pt>
                <c:pt idx="80">
                  <c:v>23.479275999999999</c:v>
                </c:pt>
                <c:pt idx="81">
                  <c:v>23.487089000000001</c:v>
                </c:pt>
                <c:pt idx="82">
                  <c:v>23.494730000000001</c:v>
                </c:pt>
                <c:pt idx="83">
                  <c:v>23.502192000000001</c:v>
                </c:pt>
                <c:pt idx="84">
                  <c:v>23.509471999999999</c:v>
                </c:pt>
                <c:pt idx="85">
                  <c:v>23.516672</c:v>
                </c:pt>
                <c:pt idx="86">
                  <c:v>23.523762999999999</c:v>
                </c:pt>
                <c:pt idx="87">
                  <c:v>23.530662</c:v>
                </c:pt>
                <c:pt idx="88">
                  <c:v>23.537362999999999</c:v>
                </c:pt>
                <c:pt idx="89">
                  <c:v>23.543861</c:v>
                </c:pt>
                <c:pt idx="90">
                  <c:v>23.550153000000002</c:v>
                </c:pt>
                <c:pt idx="91">
                  <c:v>23.556232999999999</c:v>
                </c:pt>
                <c:pt idx="92">
                  <c:v>23.562131000000001</c:v>
                </c:pt>
                <c:pt idx="93">
                  <c:v>23.567996000000001</c:v>
                </c:pt>
                <c:pt idx="94">
                  <c:v>23.573642</c:v>
                </c:pt>
                <c:pt idx="95">
                  <c:v>23.579065</c:v>
                </c:pt>
                <c:pt idx="96">
                  <c:v>23.584261000000001</c:v>
                </c:pt>
                <c:pt idx="97">
                  <c:v>23.589227000000001</c:v>
                </c:pt>
                <c:pt idx="98">
                  <c:v>23.593959000000002</c:v>
                </c:pt>
                <c:pt idx="99">
                  <c:v>23.598551</c:v>
                </c:pt>
                <c:pt idx="100">
                  <c:v>23.603045000000002</c:v>
                </c:pt>
                <c:pt idx="101">
                  <c:v>23.607299999999999</c:v>
                </c:pt>
                <c:pt idx="102">
                  <c:v>23.611312000000002</c:v>
                </c:pt>
                <c:pt idx="103">
                  <c:v>23.615078</c:v>
                </c:pt>
                <c:pt idx="104">
                  <c:v>23.618594999999999</c:v>
                </c:pt>
                <c:pt idx="105">
                  <c:v>23.621877000000001</c:v>
                </c:pt>
                <c:pt idx="106">
                  <c:v>23.625143999999999</c:v>
                </c:pt>
                <c:pt idx="107">
                  <c:v>23.628157000000002</c:v>
                </c:pt>
                <c:pt idx="108">
                  <c:v>23.630915999999999</c:v>
                </c:pt>
                <c:pt idx="109">
                  <c:v>23.633417000000001</c:v>
                </c:pt>
                <c:pt idx="110">
                  <c:v>23.635660000000001</c:v>
                </c:pt>
                <c:pt idx="111">
                  <c:v>23.637643000000001</c:v>
                </c:pt>
                <c:pt idx="112">
                  <c:v>23.639613000000001</c:v>
                </c:pt>
                <c:pt idx="113">
                  <c:v>23.641334000000001</c:v>
                </c:pt>
                <c:pt idx="114">
                  <c:v>23.642792</c:v>
                </c:pt>
                <c:pt idx="115">
                  <c:v>23.643986999999999</c:v>
                </c:pt>
                <c:pt idx="116">
                  <c:v>23.644917</c:v>
                </c:pt>
                <c:pt idx="117">
                  <c:v>23.645581</c:v>
                </c:pt>
                <c:pt idx="118">
                  <c:v>23.646238</c:v>
                </c:pt>
                <c:pt idx="119">
                  <c:v>23.646636999999998</c:v>
                </c:pt>
                <c:pt idx="120">
                  <c:v>23.64677</c:v>
                </c:pt>
                <c:pt idx="121">
                  <c:v>23.646636999999998</c:v>
                </c:pt>
                <c:pt idx="122">
                  <c:v>23.646238</c:v>
                </c:pt>
                <c:pt idx="123">
                  <c:v>23.645581</c:v>
                </c:pt>
                <c:pt idx="124">
                  <c:v>23.644917</c:v>
                </c:pt>
                <c:pt idx="125">
                  <c:v>23.643986999999999</c:v>
                </c:pt>
                <c:pt idx="126">
                  <c:v>23.642792</c:v>
                </c:pt>
                <c:pt idx="127">
                  <c:v>23.641334000000001</c:v>
                </c:pt>
                <c:pt idx="128">
                  <c:v>23.639613000000001</c:v>
                </c:pt>
                <c:pt idx="129">
                  <c:v>23.637643000000001</c:v>
                </c:pt>
                <c:pt idx="130">
                  <c:v>23.635660000000001</c:v>
                </c:pt>
                <c:pt idx="131">
                  <c:v>23.633417000000001</c:v>
                </c:pt>
                <c:pt idx="132">
                  <c:v>23.630915999999999</c:v>
                </c:pt>
                <c:pt idx="133">
                  <c:v>23.628157000000002</c:v>
                </c:pt>
                <c:pt idx="134">
                  <c:v>23.625143999999999</c:v>
                </c:pt>
                <c:pt idx="135">
                  <c:v>23.621877000000001</c:v>
                </c:pt>
                <c:pt idx="136">
                  <c:v>23.618594999999999</c:v>
                </c:pt>
                <c:pt idx="137">
                  <c:v>23.615078</c:v>
                </c:pt>
                <c:pt idx="138">
                  <c:v>23.611312000000002</c:v>
                </c:pt>
                <c:pt idx="139">
                  <c:v>23.607299999999999</c:v>
                </c:pt>
                <c:pt idx="140">
                  <c:v>23.603045000000002</c:v>
                </c:pt>
                <c:pt idx="141">
                  <c:v>23.598551</c:v>
                </c:pt>
                <c:pt idx="142">
                  <c:v>23.593959000000002</c:v>
                </c:pt>
                <c:pt idx="143">
                  <c:v>23.589227000000001</c:v>
                </c:pt>
                <c:pt idx="144">
                  <c:v>23.584261000000001</c:v>
                </c:pt>
                <c:pt idx="145">
                  <c:v>23.579065</c:v>
                </c:pt>
                <c:pt idx="146">
                  <c:v>23.573642</c:v>
                </c:pt>
                <c:pt idx="147">
                  <c:v>23.567996000000001</c:v>
                </c:pt>
                <c:pt idx="148">
                  <c:v>23.562131000000001</c:v>
                </c:pt>
                <c:pt idx="149">
                  <c:v>23.556232999999999</c:v>
                </c:pt>
                <c:pt idx="150">
                  <c:v>23.550153000000002</c:v>
                </c:pt>
                <c:pt idx="151">
                  <c:v>23.543861</c:v>
                </c:pt>
                <c:pt idx="152">
                  <c:v>23.537362999999999</c:v>
                </c:pt>
                <c:pt idx="153">
                  <c:v>23.530662</c:v>
                </c:pt>
                <c:pt idx="154">
                  <c:v>23.523762999999999</c:v>
                </c:pt>
                <c:pt idx="155">
                  <c:v>23.516672</c:v>
                </c:pt>
                <c:pt idx="156">
                  <c:v>23.509471999999999</c:v>
                </c:pt>
                <c:pt idx="157">
                  <c:v>23.502192000000001</c:v>
                </c:pt>
                <c:pt idx="158">
                  <c:v>23.494730000000001</c:v>
                </c:pt>
                <c:pt idx="159">
                  <c:v>23.487089000000001</c:v>
                </c:pt>
                <c:pt idx="160">
                  <c:v>23.479275999999999</c:v>
                </c:pt>
                <c:pt idx="161">
                  <c:v>23.471295000000001</c:v>
                </c:pt>
                <c:pt idx="162">
                  <c:v>23.463152000000001</c:v>
                </c:pt>
                <c:pt idx="163">
                  <c:v>23.454853</c:v>
                </c:pt>
                <c:pt idx="164">
                  <c:v>23.446403</c:v>
                </c:pt>
                <c:pt idx="165">
                  <c:v>23.437905000000001</c:v>
                </c:pt>
                <c:pt idx="166">
                  <c:v>23.429310999999998</c:v>
                </c:pt>
                <c:pt idx="167">
                  <c:v>23.420577000000002</c:v>
                </c:pt>
                <c:pt idx="168">
                  <c:v>23.411709999999999</c:v>
                </c:pt>
                <c:pt idx="169">
                  <c:v>23.402716000000002</c:v>
                </c:pt>
                <c:pt idx="170">
                  <c:v>23.393601</c:v>
                </c:pt>
                <c:pt idx="171">
                  <c:v>23.384371999999999</c:v>
                </c:pt>
                <c:pt idx="172">
                  <c:v>23.375035</c:v>
                </c:pt>
                <c:pt idx="173">
                  <c:v>23.365596</c:v>
                </c:pt>
                <c:pt idx="174">
                  <c:v>23.356061</c:v>
                </c:pt>
                <c:pt idx="175">
                  <c:v>23.346437999999999</c:v>
                </c:pt>
                <c:pt idx="176">
                  <c:v>23.336732000000001</c:v>
                </c:pt>
                <c:pt idx="177">
                  <c:v>23.326951000000001</c:v>
                </c:pt>
                <c:pt idx="178">
                  <c:v>23.317163000000001</c:v>
                </c:pt>
                <c:pt idx="179">
                  <c:v>23.307313000000001</c:v>
                </c:pt>
                <c:pt idx="180">
                  <c:v>23.2974</c:v>
                </c:pt>
                <c:pt idx="181">
                  <c:v>23.287433</c:v>
                </c:pt>
                <c:pt idx="182">
                  <c:v>23.277417</c:v>
                </c:pt>
                <c:pt idx="183">
                  <c:v>23.26736</c:v>
                </c:pt>
                <c:pt idx="184">
                  <c:v>23.257266999999999</c:v>
                </c:pt>
                <c:pt idx="185">
                  <c:v>23.247146999999998</c:v>
                </c:pt>
                <c:pt idx="186">
                  <c:v>23.237006000000001</c:v>
                </c:pt>
                <c:pt idx="187">
                  <c:v>23.226852000000001</c:v>
                </c:pt>
                <c:pt idx="188">
                  <c:v>23.21669</c:v>
                </c:pt>
                <c:pt idx="189">
                  <c:v>23.206527999999999</c:v>
                </c:pt>
                <c:pt idx="190">
                  <c:v>23.196373000000001</c:v>
                </c:pt>
                <c:pt idx="191">
                  <c:v>23.186232</c:v>
                </c:pt>
                <c:pt idx="192">
                  <c:v>23.176112</c:v>
                </c:pt>
                <c:pt idx="193">
                  <c:v>23.16602</c:v>
                </c:pt>
                <c:pt idx="194">
                  <c:v>23.155963</c:v>
                </c:pt>
                <c:pt idx="195">
                  <c:v>23.145947</c:v>
                </c:pt>
                <c:pt idx="196">
                  <c:v>23.135978999999999</c:v>
                </c:pt>
                <c:pt idx="197">
                  <c:v>23.126066999999999</c:v>
                </c:pt>
                <c:pt idx="198">
                  <c:v>23.116225</c:v>
                </c:pt>
                <c:pt idx="199">
                  <c:v>23.106518999999999</c:v>
                </c:pt>
                <c:pt idx="200">
                  <c:v>23.096896000000001</c:v>
                </c:pt>
                <c:pt idx="201">
                  <c:v>23.087361000000001</c:v>
                </c:pt>
                <c:pt idx="202">
                  <c:v>23.077922000000001</c:v>
                </c:pt>
                <c:pt idx="203">
                  <c:v>23.068584999999999</c:v>
                </c:pt>
                <c:pt idx="204">
                  <c:v>23.059355</c:v>
                </c:pt>
                <c:pt idx="205">
                  <c:v>23.050241</c:v>
                </c:pt>
                <c:pt idx="206">
                  <c:v>23.041246999999998</c:v>
                </c:pt>
                <c:pt idx="207">
                  <c:v>23.03238</c:v>
                </c:pt>
                <c:pt idx="208">
                  <c:v>23.023645999999999</c:v>
                </c:pt>
                <c:pt idx="209">
                  <c:v>23.015098999999999</c:v>
                </c:pt>
                <c:pt idx="210">
                  <c:v>23.006799000000001</c:v>
                </c:pt>
                <c:pt idx="211">
                  <c:v>22.998656</c:v>
                </c:pt>
                <c:pt idx="212">
                  <c:v>22.990676000000001</c:v>
                </c:pt>
                <c:pt idx="213">
                  <c:v>22.982862000000001</c:v>
                </c:pt>
                <c:pt idx="214">
                  <c:v>22.975221000000001</c:v>
                </c:pt>
                <c:pt idx="215">
                  <c:v>22.967759000000001</c:v>
                </c:pt>
                <c:pt idx="216">
                  <c:v>22.960588000000001</c:v>
                </c:pt>
                <c:pt idx="217">
                  <c:v>22.953689000000001</c:v>
                </c:pt>
                <c:pt idx="218">
                  <c:v>22.946988999999999</c:v>
                </c:pt>
                <c:pt idx="219">
                  <c:v>22.94049</c:v>
                </c:pt>
                <c:pt idx="220">
                  <c:v>22.934199</c:v>
                </c:pt>
                <c:pt idx="221">
                  <c:v>22.928149999999999</c:v>
                </c:pt>
                <c:pt idx="222">
                  <c:v>22.922504</c:v>
                </c:pt>
                <c:pt idx="223">
                  <c:v>22.917081</c:v>
                </c:pt>
                <c:pt idx="224">
                  <c:v>22.911885000000002</c:v>
                </c:pt>
                <c:pt idx="225">
                  <c:v>22.90692</c:v>
                </c:pt>
                <c:pt idx="226">
                  <c:v>22.902284000000002</c:v>
                </c:pt>
                <c:pt idx="227">
                  <c:v>22.898029999999999</c:v>
                </c:pt>
                <c:pt idx="228">
                  <c:v>22.894017999999999</c:v>
                </c:pt>
                <c:pt idx="229">
                  <c:v>22.890252</c:v>
                </c:pt>
                <c:pt idx="230">
                  <c:v>22.886749999999999</c:v>
                </c:pt>
                <c:pt idx="231">
                  <c:v>22.883735999999999</c:v>
                </c:pt>
                <c:pt idx="232">
                  <c:v>22.880977999999999</c:v>
                </c:pt>
                <c:pt idx="233">
                  <c:v>22.878475999999999</c:v>
                </c:pt>
                <c:pt idx="234">
                  <c:v>22.876232999999999</c:v>
                </c:pt>
                <c:pt idx="235">
                  <c:v>22.874499</c:v>
                </c:pt>
                <c:pt idx="236">
                  <c:v>22.873041000000001</c:v>
                </c:pt>
                <c:pt idx="237">
                  <c:v>22.871846999999999</c:v>
                </c:pt>
                <c:pt idx="238">
                  <c:v>22.870916999999999</c:v>
                </c:pt>
                <c:pt idx="239">
                  <c:v>22.870509999999999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8E-1A40-B4D0-75A24BB24FED}"/>
            </c:ext>
          </c:extLst>
        </c:ser>
        <c:ser>
          <c:idx val="8"/>
          <c:order val="8"/>
          <c:tx>
            <c:strRef>
              <c:f>EkyP!$R$1</c:f>
              <c:strCache>
                <c:ptCount val="1"/>
                <c:pt idx="0">
                  <c:v>BT_lowerB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EkyP!$R$2:$R$241</c:f>
              <c:numCache>
                <c:formatCode>General</c:formatCode>
                <c:ptCount val="240"/>
                <c:pt idx="0">
                  <c:v>-22.870377000000001</c:v>
                </c:pt>
                <c:pt idx="1">
                  <c:v>-22.870244</c:v>
                </c:pt>
                <c:pt idx="2">
                  <c:v>-22.869845000000002</c:v>
                </c:pt>
                <c:pt idx="3">
                  <c:v>-22.869188000000001</c:v>
                </c:pt>
                <c:pt idx="4">
                  <c:v>-22.868523</c:v>
                </c:pt>
                <c:pt idx="5">
                  <c:v>-22.867594</c:v>
                </c:pt>
                <c:pt idx="6">
                  <c:v>-22.866399000000001</c:v>
                </c:pt>
                <c:pt idx="7">
                  <c:v>-22.864941000000002</c:v>
                </c:pt>
                <c:pt idx="8">
                  <c:v>-22.863219999999998</c:v>
                </c:pt>
                <c:pt idx="9">
                  <c:v>-22.861249999999998</c:v>
                </c:pt>
                <c:pt idx="10">
                  <c:v>-22.859266999999999</c:v>
                </c:pt>
                <c:pt idx="11">
                  <c:v>-22.857023999999999</c:v>
                </c:pt>
                <c:pt idx="12">
                  <c:v>-22.854523</c:v>
                </c:pt>
                <c:pt idx="13">
                  <c:v>-22.851763999999999</c:v>
                </c:pt>
                <c:pt idx="14">
                  <c:v>-22.848749999999999</c:v>
                </c:pt>
                <c:pt idx="15">
                  <c:v>-22.845483999999999</c:v>
                </c:pt>
                <c:pt idx="16">
                  <c:v>-22.842202</c:v>
                </c:pt>
                <c:pt idx="17">
                  <c:v>-22.838684000000001</c:v>
                </c:pt>
                <c:pt idx="18">
                  <c:v>-22.834918999999999</c:v>
                </c:pt>
                <c:pt idx="19">
                  <c:v>-22.830907</c:v>
                </c:pt>
                <c:pt idx="20">
                  <c:v>-22.826651999999999</c:v>
                </c:pt>
                <c:pt idx="21">
                  <c:v>-22.822157000000001</c:v>
                </c:pt>
                <c:pt idx="22">
                  <c:v>-22.817565999999999</c:v>
                </c:pt>
                <c:pt idx="23">
                  <c:v>-22.812833999999999</c:v>
                </c:pt>
                <c:pt idx="24">
                  <c:v>-22.807867999999999</c:v>
                </c:pt>
                <c:pt idx="25">
                  <c:v>-22.802672000000001</c:v>
                </c:pt>
                <c:pt idx="26">
                  <c:v>-22.797249000000001</c:v>
                </c:pt>
                <c:pt idx="27">
                  <c:v>-22.791602999999999</c:v>
                </c:pt>
                <c:pt idx="28">
                  <c:v>-22.785737999999998</c:v>
                </c:pt>
                <c:pt idx="29">
                  <c:v>-22.77984</c:v>
                </c:pt>
                <c:pt idx="30">
                  <c:v>-22.773758999999998</c:v>
                </c:pt>
                <c:pt idx="31">
                  <c:v>-22.767468000000001</c:v>
                </c:pt>
                <c:pt idx="32">
                  <c:v>-22.760968999999999</c:v>
                </c:pt>
                <c:pt idx="33">
                  <c:v>-22.754269000000001</c:v>
                </c:pt>
                <c:pt idx="34">
                  <c:v>-22.74737</c:v>
                </c:pt>
                <c:pt idx="35">
                  <c:v>-22.740279000000001</c:v>
                </c:pt>
                <c:pt idx="36">
                  <c:v>-22.733079</c:v>
                </c:pt>
                <c:pt idx="37">
                  <c:v>-22.725798999999999</c:v>
                </c:pt>
                <c:pt idx="38">
                  <c:v>-22.718336999999998</c:v>
                </c:pt>
                <c:pt idx="39">
                  <c:v>-22.710695999999999</c:v>
                </c:pt>
                <c:pt idx="40">
                  <c:v>-22.702881999999999</c:v>
                </c:pt>
                <c:pt idx="41">
                  <c:v>-22.694901999999999</c:v>
                </c:pt>
                <c:pt idx="42">
                  <c:v>-22.686758999999999</c:v>
                </c:pt>
                <c:pt idx="43">
                  <c:v>-22.678459</c:v>
                </c:pt>
                <c:pt idx="44">
                  <c:v>-22.670009</c:v>
                </c:pt>
                <c:pt idx="45">
                  <c:v>-22.661511999999998</c:v>
                </c:pt>
                <c:pt idx="46">
                  <c:v>-22.652916999999999</c:v>
                </c:pt>
                <c:pt idx="47">
                  <c:v>-22.644183000000002</c:v>
                </c:pt>
                <c:pt idx="48">
                  <c:v>-22.635317000000001</c:v>
                </c:pt>
                <c:pt idx="49">
                  <c:v>-22.626322999999999</c:v>
                </c:pt>
                <c:pt idx="50">
                  <c:v>-22.617208000000002</c:v>
                </c:pt>
                <c:pt idx="51">
                  <c:v>-22.607979</c:v>
                </c:pt>
                <c:pt idx="52">
                  <c:v>-22.598642000000002</c:v>
                </c:pt>
                <c:pt idx="53">
                  <c:v>-22.589202</c:v>
                </c:pt>
                <c:pt idx="54">
                  <c:v>-22.579668000000002</c:v>
                </c:pt>
                <c:pt idx="55">
                  <c:v>-22.570045</c:v>
                </c:pt>
                <c:pt idx="56">
                  <c:v>-22.560338999999999</c:v>
                </c:pt>
                <c:pt idx="57">
                  <c:v>-22.550557999999999</c:v>
                </c:pt>
                <c:pt idx="58">
                  <c:v>-22.540769000000001</c:v>
                </c:pt>
                <c:pt idx="59">
                  <c:v>-22.530919000000001</c:v>
                </c:pt>
                <c:pt idx="60">
                  <c:v>-22.521007000000001</c:v>
                </c:pt>
                <c:pt idx="61">
                  <c:v>-22.511040000000001</c:v>
                </c:pt>
                <c:pt idx="62">
                  <c:v>-22.501024000000001</c:v>
                </c:pt>
                <c:pt idx="63">
                  <c:v>-22.490966</c:v>
                </c:pt>
                <c:pt idx="64">
                  <c:v>-22.480874</c:v>
                </c:pt>
                <c:pt idx="65">
                  <c:v>-22.470753999999999</c:v>
                </c:pt>
                <c:pt idx="66">
                  <c:v>-22.460612999999999</c:v>
                </c:pt>
                <c:pt idx="67">
                  <c:v>-22.450458000000001</c:v>
                </c:pt>
                <c:pt idx="68">
                  <c:v>-22.440297000000001</c:v>
                </c:pt>
                <c:pt idx="69">
                  <c:v>-22.430135</c:v>
                </c:pt>
                <c:pt idx="70">
                  <c:v>-22.419979999999999</c:v>
                </c:pt>
                <c:pt idx="71">
                  <c:v>-22.409839000000002</c:v>
                </c:pt>
                <c:pt idx="72">
                  <c:v>-22.399719000000001</c:v>
                </c:pt>
                <c:pt idx="73">
                  <c:v>-22.389627000000001</c:v>
                </c:pt>
                <c:pt idx="74">
                  <c:v>-22.379569</c:v>
                </c:pt>
                <c:pt idx="75">
                  <c:v>-22.369553</c:v>
                </c:pt>
                <c:pt idx="76">
                  <c:v>-22.359586</c:v>
                </c:pt>
                <c:pt idx="77">
                  <c:v>-22.349674</c:v>
                </c:pt>
                <c:pt idx="78">
                  <c:v>-22.339831</c:v>
                </c:pt>
                <c:pt idx="79">
                  <c:v>-22.330126</c:v>
                </c:pt>
                <c:pt idx="80">
                  <c:v>-22.320502000000001</c:v>
                </c:pt>
                <c:pt idx="81">
                  <c:v>-22.310967999999999</c:v>
                </c:pt>
                <c:pt idx="82">
                  <c:v>-22.301528999999999</c:v>
                </c:pt>
                <c:pt idx="83">
                  <c:v>-22.292190999999999</c:v>
                </c:pt>
                <c:pt idx="84">
                  <c:v>-22.282962000000001</c:v>
                </c:pt>
                <c:pt idx="85">
                  <c:v>-22.273848000000001</c:v>
                </c:pt>
                <c:pt idx="86">
                  <c:v>-22.264854</c:v>
                </c:pt>
                <c:pt idx="87">
                  <c:v>-22.255987000000001</c:v>
                </c:pt>
                <c:pt idx="88">
                  <c:v>-22.247253000000001</c:v>
                </c:pt>
                <c:pt idx="89">
                  <c:v>-22.238705</c:v>
                </c:pt>
                <c:pt idx="90">
                  <c:v>-22.230405999999999</c:v>
                </c:pt>
                <c:pt idx="91">
                  <c:v>-22.222263000000002</c:v>
                </c:pt>
                <c:pt idx="92">
                  <c:v>-22.214282000000001</c:v>
                </c:pt>
                <c:pt idx="93">
                  <c:v>-22.206468999999998</c:v>
                </c:pt>
                <c:pt idx="94">
                  <c:v>-22.198827999999999</c:v>
                </c:pt>
                <c:pt idx="95">
                  <c:v>-22.191365000000001</c:v>
                </c:pt>
                <c:pt idx="96">
                  <c:v>-22.184194999999999</c:v>
                </c:pt>
                <c:pt idx="97">
                  <c:v>-22.177295999999998</c:v>
                </c:pt>
                <c:pt idx="98">
                  <c:v>-22.170594999999999</c:v>
                </c:pt>
                <c:pt idx="99">
                  <c:v>-22.164097000000002</c:v>
                </c:pt>
                <c:pt idx="100">
                  <c:v>-22.157805</c:v>
                </c:pt>
                <c:pt idx="101">
                  <c:v>-22.151757</c:v>
                </c:pt>
                <c:pt idx="102">
                  <c:v>-22.146111000000001</c:v>
                </c:pt>
                <c:pt idx="103">
                  <c:v>-22.140688000000001</c:v>
                </c:pt>
                <c:pt idx="104">
                  <c:v>-22.135491999999999</c:v>
                </c:pt>
                <c:pt idx="105">
                  <c:v>-22.130526</c:v>
                </c:pt>
                <c:pt idx="106">
                  <c:v>-22.125890999999999</c:v>
                </c:pt>
                <c:pt idx="107">
                  <c:v>-22.121635999999999</c:v>
                </c:pt>
                <c:pt idx="108">
                  <c:v>-22.117625</c:v>
                </c:pt>
                <c:pt idx="109">
                  <c:v>-22.113859000000001</c:v>
                </c:pt>
                <c:pt idx="110">
                  <c:v>-22.110357</c:v>
                </c:pt>
                <c:pt idx="111">
                  <c:v>-22.107343</c:v>
                </c:pt>
                <c:pt idx="112">
                  <c:v>-22.104583999999999</c:v>
                </c:pt>
                <c:pt idx="113">
                  <c:v>-22.102083</c:v>
                </c:pt>
                <c:pt idx="114">
                  <c:v>-22.09984</c:v>
                </c:pt>
                <c:pt idx="115">
                  <c:v>-22.098106000000001</c:v>
                </c:pt>
                <c:pt idx="116">
                  <c:v>-22.096647999999998</c:v>
                </c:pt>
                <c:pt idx="117">
                  <c:v>-22.095454</c:v>
                </c:pt>
                <c:pt idx="118">
                  <c:v>-22.094524</c:v>
                </c:pt>
                <c:pt idx="119">
                  <c:v>-22.094117000000001</c:v>
                </c:pt>
                <c:pt idx="120">
                  <c:v>-22.093983999999999</c:v>
                </c:pt>
                <c:pt idx="121">
                  <c:v>-22.094117000000001</c:v>
                </c:pt>
                <c:pt idx="122">
                  <c:v>-22.094524</c:v>
                </c:pt>
                <c:pt idx="123">
                  <c:v>-22.095454</c:v>
                </c:pt>
                <c:pt idx="124">
                  <c:v>-22.096647999999998</c:v>
                </c:pt>
                <c:pt idx="125">
                  <c:v>-22.098106000000001</c:v>
                </c:pt>
                <c:pt idx="126">
                  <c:v>-22.09984</c:v>
                </c:pt>
                <c:pt idx="127">
                  <c:v>-22.102083</c:v>
                </c:pt>
                <c:pt idx="128">
                  <c:v>-22.104583999999999</c:v>
                </c:pt>
                <c:pt idx="129">
                  <c:v>-22.107343</c:v>
                </c:pt>
                <c:pt idx="130">
                  <c:v>-22.110357</c:v>
                </c:pt>
                <c:pt idx="131">
                  <c:v>-22.113859000000001</c:v>
                </c:pt>
                <c:pt idx="132">
                  <c:v>-22.117625</c:v>
                </c:pt>
                <c:pt idx="133">
                  <c:v>-22.121635999999999</c:v>
                </c:pt>
                <c:pt idx="134">
                  <c:v>-22.125890999999999</c:v>
                </c:pt>
                <c:pt idx="135">
                  <c:v>-22.130526</c:v>
                </c:pt>
                <c:pt idx="136">
                  <c:v>-22.135491999999999</c:v>
                </c:pt>
                <c:pt idx="137">
                  <c:v>-22.140688000000001</c:v>
                </c:pt>
                <c:pt idx="138">
                  <c:v>-22.146111000000001</c:v>
                </c:pt>
                <c:pt idx="139">
                  <c:v>-22.151757</c:v>
                </c:pt>
                <c:pt idx="140">
                  <c:v>-22.157805</c:v>
                </c:pt>
                <c:pt idx="141">
                  <c:v>-22.164097000000002</c:v>
                </c:pt>
                <c:pt idx="142">
                  <c:v>-22.170594999999999</c:v>
                </c:pt>
                <c:pt idx="143">
                  <c:v>-22.177295999999998</c:v>
                </c:pt>
                <c:pt idx="144">
                  <c:v>-22.184194999999999</c:v>
                </c:pt>
                <c:pt idx="145">
                  <c:v>-22.191365000000001</c:v>
                </c:pt>
                <c:pt idx="146">
                  <c:v>-22.198827999999999</c:v>
                </c:pt>
                <c:pt idx="147">
                  <c:v>-22.206468999999998</c:v>
                </c:pt>
                <c:pt idx="148">
                  <c:v>-22.214282000000001</c:v>
                </c:pt>
                <c:pt idx="149">
                  <c:v>-22.222263000000002</c:v>
                </c:pt>
                <c:pt idx="150">
                  <c:v>-22.230405999999999</c:v>
                </c:pt>
                <c:pt idx="151">
                  <c:v>-22.238705</c:v>
                </c:pt>
                <c:pt idx="152">
                  <c:v>-22.247253000000001</c:v>
                </c:pt>
                <c:pt idx="153">
                  <c:v>-22.255987000000001</c:v>
                </c:pt>
                <c:pt idx="154">
                  <c:v>-22.264854</c:v>
                </c:pt>
                <c:pt idx="155">
                  <c:v>-22.273848000000001</c:v>
                </c:pt>
                <c:pt idx="156">
                  <c:v>-22.282962000000001</c:v>
                </c:pt>
                <c:pt idx="157">
                  <c:v>-22.292190999999999</c:v>
                </c:pt>
                <c:pt idx="158">
                  <c:v>-22.301528999999999</c:v>
                </c:pt>
                <c:pt idx="159">
                  <c:v>-22.310967999999999</c:v>
                </c:pt>
                <c:pt idx="160">
                  <c:v>-22.320502000000001</c:v>
                </c:pt>
                <c:pt idx="161">
                  <c:v>-22.330126</c:v>
                </c:pt>
                <c:pt idx="162">
                  <c:v>-22.339831</c:v>
                </c:pt>
                <c:pt idx="163">
                  <c:v>-22.349674</c:v>
                </c:pt>
                <c:pt idx="164">
                  <c:v>-22.359586</c:v>
                </c:pt>
                <c:pt idx="165">
                  <c:v>-22.369553</c:v>
                </c:pt>
                <c:pt idx="166">
                  <c:v>-22.379569</c:v>
                </c:pt>
                <c:pt idx="167">
                  <c:v>-22.389627000000001</c:v>
                </c:pt>
                <c:pt idx="168">
                  <c:v>-22.399719000000001</c:v>
                </c:pt>
                <c:pt idx="169">
                  <c:v>-22.409839000000002</c:v>
                </c:pt>
                <c:pt idx="170">
                  <c:v>-22.419979999999999</c:v>
                </c:pt>
                <c:pt idx="171">
                  <c:v>-22.430135</c:v>
                </c:pt>
                <c:pt idx="172">
                  <c:v>-22.440297000000001</c:v>
                </c:pt>
                <c:pt idx="173">
                  <c:v>-22.450458000000001</c:v>
                </c:pt>
                <c:pt idx="174">
                  <c:v>-22.460612999999999</c:v>
                </c:pt>
                <c:pt idx="175">
                  <c:v>-22.470753999999999</c:v>
                </c:pt>
                <c:pt idx="176">
                  <c:v>-22.480874</c:v>
                </c:pt>
                <c:pt idx="177">
                  <c:v>-22.490966</c:v>
                </c:pt>
                <c:pt idx="178">
                  <c:v>-22.501024000000001</c:v>
                </c:pt>
                <c:pt idx="179">
                  <c:v>-22.511040000000001</c:v>
                </c:pt>
                <c:pt idx="180">
                  <c:v>-22.521007000000001</c:v>
                </c:pt>
                <c:pt idx="181">
                  <c:v>-22.530919000000001</c:v>
                </c:pt>
                <c:pt idx="182">
                  <c:v>-22.540769000000001</c:v>
                </c:pt>
                <c:pt idx="183">
                  <c:v>-22.550557999999999</c:v>
                </c:pt>
                <c:pt idx="184">
                  <c:v>-22.560338999999999</c:v>
                </c:pt>
                <c:pt idx="185">
                  <c:v>-22.570045</c:v>
                </c:pt>
                <c:pt idx="186">
                  <c:v>-22.579668000000002</c:v>
                </c:pt>
                <c:pt idx="187">
                  <c:v>-22.589202</c:v>
                </c:pt>
                <c:pt idx="188">
                  <c:v>-22.598642000000002</c:v>
                </c:pt>
                <c:pt idx="189">
                  <c:v>-22.607979</c:v>
                </c:pt>
                <c:pt idx="190">
                  <c:v>-22.617208000000002</c:v>
                </c:pt>
                <c:pt idx="191">
                  <c:v>-22.626322999999999</c:v>
                </c:pt>
                <c:pt idx="192">
                  <c:v>-22.635317000000001</c:v>
                </c:pt>
                <c:pt idx="193">
                  <c:v>-22.644183000000002</c:v>
                </c:pt>
                <c:pt idx="194">
                  <c:v>-22.652916999999999</c:v>
                </c:pt>
                <c:pt idx="195">
                  <c:v>-22.661511999999998</c:v>
                </c:pt>
                <c:pt idx="196">
                  <c:v>-22.670009</c:v>
                </c:pt>
                <c:pt idx="197">
                  <c:v>-22.678459</c:v>
                </c:pt>
                <c:pt idx="198">
                  <c:v>-22.686758999999999</c:v>
                </c:pt>
                <c:pt idx="199">
                  <c:v>-22.694901999999999</c:v>
                </c:pt>
                <c:pt idx="200">
                  <c:v>-22.702881999999999</c:v>
                </c:pt>
                <c:pt idx="201">
                  <c:v>-22.710695999999999</c:v>
                </c:pt>
                <c:pt idx="202">
                  <c:v>-22.718336999999998</c:v>
                </c:pt>
                <c:pt idx="203">
                  <c:v>-22.725798999999999</c:v>
                </c:pt>
                <c:pt idx="204">
                  <c:v>-22.733079</c:v>
                </c:pt>
                <c:pt idx="205">
                  <c:v>-22.740279000000001</c:v>
                </c:pt>
                <c:pt idx="206">
                  <c:v>-22.74737</c:v>
                </c:pt>
                <c:pt idx="207">
                  <c:v>-22.754269000000001</c:v>
                </c:pt>
                <c:pt idx="208">
                  <c:v>-22.760968999999999</c:v>
                </c:pt>
                <c:pt idx="209">
                  <c:v>-22.767468000000001</c:v>
                </c:pt>
                <c:pt idx="210">
                  <c:v>-22.773758999999998</c:v>
                </c:pt>
                <c:pt idx="211">
                  <c:v>-22.77984</c:v>
                </c:pt>
                <c:pt idx="212">
                  <c:v>-22.785737999999998</c:v>
                </c:pt>
                <c:pt idx="213">
                  <c:v>-22.791602999999999</c:v>
                </c:pt>
                <c:pt idx="214">
                  <c:v>-22.797249000000001</c:v>
                </c:pt>
                <c:pt idx="215">
                  <c:v>-22.802672000000001</c:v>
                </c:pt>
                <c:pt idx="216">
                  <c:v>-22.807867999999999</c:v>
                </c:pt>
                <c:pt idx="217">
                  <c:v>-22.812833999999999</c:v>
                </c:pt>
                <c:pt idx="218">
                  <c:v>-22.817565999999999</c:v>
                </c:pt>
                <c:pt idx="219">
                  <c:v>-22.822157000000001</c:v>
                </c:pt>
                <c:pt idx="220">
                  <c:v>-22.826651999999999</c:v>
                </c:pt>
                <c:pt idx="221">
                  <c:v>-22.830907</c:v>
                </c:pt>
                <c:pt idx="222">
                  <c:v>-22.834918999999999</c:v>
                </c:pt>
                <c:pt idx="223">
                  <c:v>-22.838684000000001</c:v>
                </c:pt>
                <c:pt idx="224">
                  <c:v>-22.842202</c:v>
                </c:pt>
                <c:pt idx="225">
                  <c:v>-22.845483999999999</c:v>
                </c:pt>
                <c:pt idx="226">
                  <c:v>-22.848749999999999</c:v>
                </c:pt>
                <c:pt idx="227">
                  <c:v>-22.851763999999999</c:v>
                </c:pt>
                <c:pt idx="228">
                  <c:v>-22.854523</c:v>
                </c:pt>
                <c:pt idx="229">
                  <c:v>-22.857023999999999</c:v>
                </c:pt>
                <c:pt idx="230">
                  <c:v>-22.859266999999999</c:v>
                </c:pt>
                <c:pt idx="231">
                  <c:v>-22.861249999999998</c:v>
                </c:pt>
                <c:pt idx="232">
                  <c:v>-22.863219999999998</c:v>
                </c:pt>
                <c:pt idx="233">
                  <c:v>-22.864941000000002</c:v>
                </c:pt>
                <c:pt idx="234">
                  <c:v>-22.866399000000001</c:v>
                </c:pt>
                <c:pt idx="235">
                  <c:v>-22.867594</c:v>
                </c:pt>
                <c:pt idx="236">
                  <c:v>-22.868523</c:v>
                </c:pt>
                <c:pt idx="237">
                  <c:v>-22.869188000000001</c:v>
                </c:pt>
                <c:pt idx="238">
                  <c:v>-22.869845000000002</c:v>
                </c:pt>
                <c:pt idx="239">
                  <c:v>-22.870244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8E-1A40-B4D0-75A24BB24FED}"/>
            </c:ext>
          </c:extLst>
        </c:ser>
        <c:ser>
          <c:idx val="9"/>
          <c:order val="9"/>
          <c:tx>
            <c:strRef>
              <c:f>EkyP!$S$1</c:f>
              <c:strCache>
                <c:ptCount val="1"/>
                <c:pt idx="0">
                  <c:v>BT_upperB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EkyP!$S$2:$S$241</c:f>
              <c:numCache>
                <c:formatCode>General</c:formatCode>
                <c:ptCount val="240"/>
                <c:pt idx="0">
                  <c:v>-15.292668000000001</c:v>
                </c:pt>
                <c:pt idx="1">
                  <c:v>-15.292801000000001</c:v>
                </c:pt>
                <c:pt idx="2">
                  <c:v>-15.293200000000001</c:v>
                </c:pt>
                <c:pt idx="3">
                  <c:v>-15.293842</c:v>
                </c:pt>
                <c:pt idx="4">
                  <c:v>-15.294506</c:v>
                </c:pt>
                <c:pt idx="5">
                  <c:v>-15.295436</c:v>
                </c:pt>
                <c:pt idx="6">
                  <c:v>-15.296631</c:v>
                </c:pt>
                <c:pt idx="7">
                  <c:v>-15.298088999999999</c:v>
                </c:pt>
                <c:pt idx="8">
                  <c:v>-15.299810000000001</c:v>
                </c:pt>
                <c:pt idx="9">
                  <c:v>-15.301734</c:v>
                </c:pt>
                <c:pt idx="10">
                  <c:v>-15.303717000000001</c:v>
                </c:pt>
                <c:pt idx="11">
                  <c:v>-15.305960000000001</c:v>
                </c:pt>
                <c:pt idx="12">
                  <c:v>-15.308460999999999</c:v>
                </c:pt>
                <c:pt idx="13">
                  <c:v>-15.31122</c:v>
                </c:pt>
                <c:pt idx="14">
                  <c:v>-15.314234000000001</c:v>
                </c:pt>
                <c:pt idx="15">
                  <c:v>-15.317439</c:v>
                </c:pt>
                <c:pt idx="16">
                  <c:v>-15.320705999999999</c:v>
                </c:pt>
                <c:pt idx="17">
                  <c:v>-15.324223</c:v>
                </c:pt>
                <c:pt idx="18">
                  <c:v>-15.327989000000001</c:v>
                </c:pt>
                <c:pt idx="19">
                  <c:v>-15.332001</c:v>
                </c:pt>
                <c:pt idx="20">
                  <c:v>-15.336255</c:v>
                </c:pt>
                <c:pt idx="21">
                  <c:v>-15.34074</c:v>
                </c:pt>
                <c:pt idx="22">
                  <c:v>-15.345235000000001</c:v>
                </c:pt>
                <c:pt idx="23">
                  <c:v>-15.349966999999999</c:v>
                </c:pt>
                <c:pt idx="24">
                  <c:v>-15.354932</c:v>
                </c:pt>
                <c:pt idx="25">
                  <c:v>-15.360128</c:v>
                </c:pt>
                <c:pt idx="26">
                  <c:v>-15.365551</c:v>
                </c:pt>
                <c:pt idx="27">
                  <c:v>-15.371197</c:v>
                </c:pt>
                <c:pt idx="28">
                  <c:v>-15.376958</c:v>
                </c:pt>
                <c:pt idx="29">
                  <c:v>-15.382823</c:v>
                </c:pt>
                <c:pt idx="30">
                  <c:v>-15.388904</c:v>
                </c:pt>
                <c:pt idx="31">
                  <c:v>-15.395196</c:v>
                </c:pt>
                <c:pt idx="32">
                  <c:v>-15.401694000000001</c:v>
                </c:pt>
                <c:pt idx="33">
                  <c:v>-15.408395000000001</c:v>
                </c:pt>
                <c:pt idx="34">
                  <c:v>-15.415293</c:v>
                </c:pt>
                <c:pt idx="35">
                  <c:v>-15.422326</c:v>
                </c:pt>
                <c:pt idx="36">
                  <c:v>-15.429417000000001</c:v>
                </c:pt>
                <c:pt idx="37">
                  <c:v>-15.436697000000001</c:v>
                </c:pt>
                <c:pt idx="38">
                  <c:v>-15.44416</c:v>
                </c:pt>
                <c:pt idx="39">
                  <c:v>-15.4518</c:v>
                </c:pt>
                <c:pt idx="40">
                  <c:v>-15.459614</c:v>
                </c:pt>
                <c:pt idx="41">
                  <c:v>-15.467594999999999</c:v>
                </c:pt>
                <c:pt idx="42">
                  <c:v>-15.475738</c:v>
                </c:pt>
                <c:pt idx="43">
                  <c:v>-15.484037000000001</c:v>
                </c:pt>
                <c:pt idx="44">
                  <c:v>-15.492336999999999</c:v>
                </c:pt>
                <c:pt idx="45">
                  <c:v>-15.500787000000001</c:v>
                </c:pt>
                <c:pt idx="46">
                  <c:v>-15.509382</c:v>
                </c:pt>
                <c:pt idx="47">
                  <c:v>-15.518115999999999</c:v>
                </c:pt>
                <c:pt idx="48">
                  <c:v>-15.526983</c:v>
                </c:pt>
                <c:pt idx="49">
                  <c:v>-15.535977000000001</c:v>
                </c:pt>
                <c:pt idx="50">
                  <c:v>-15.545090999999999</c:v>
                </c:pt>
                <c:pt idx="51">
                  <c:v>-15.554321</c:v>
                </c:pt>
                <c:pt idx="52">
                  <c:v>-15.563658</c:v>
                </c:pt>
                <c:pt idx="53">
                  <c:v>-15.573097000000001</c:v>
                </c:pt>
                <c:pt idx="54">
                  <c:v>-15.582632</c:v>
                </c:pt>
                <c:pt idx="55">
                  <c:v>-15.592193999999999</c:v>
                </c:pt>
                <c:pt idx="56">
                  <c:v>-15.601817</c:v>
                </c:pt>
                <c:pt idx="57">
                  <c:v>-15.611523</c:v>
                </c:pt>
                <c:pt idx="58">
                  <c:v>-15.621304</c:v>
                </c:pt>
                <c:pt idx="59">
                  <c:v>-15.631154</c:v>
                </c:pt>
                <c:pt idx="60">
                  <c:v>-15.641066</c:v>
                </c:pt>
                <c:pt idx="61">
                  <c:v>-15.651033</c:v>
                </c:pt>
                <c:pt idx="62">
                  <c:v>-15.661049</c:v>
                </c:pt>
                <c:pt idx="63">
                  <c:v>-15.671106999999999</c:v>
                </c:pt>
                <c:pt idx="64">
                  <c:v>-15.681198999999999</c:v>
                </c:pt>
                <c:pt idx="65">
                  <c:v>-15.691319</c:v>
                </c:pt>
                <c:pt idx="66">
                  <c:v>-15.701460000000001</c:v>
                </c:pt>
                <c:pt idx="67">
                  <c:v>-15.711615</c:v>
                </c:pt>
                <c:pt idx="68">
                  <c:v>-15.721776999999999</c:v>
                </c:pt>
                <c:pt idx="69">
                  <c:v>-15.731938</c:v>
                </c:pt>
                <c:pt idx="70">
                  <c:v>-15.742093000000001</c:v>
                </c:pt>
                <c:pt idx="71">
                  <c:v>-15.752234</c:v>
                </c:pt>
                <c:pt idx="72">
                  <c:v>-15.762354</c:v>
                </c:pt>
                <c:pt idx="73">
                  <c:v>-15.772446</c:v>
                </c:pt>
                <c:pt idx="74">
                  <c:v>-15.782503999999999</c:v>
                </c:pt>
                <c:pt idx="75">
                  <c:v>-15.79252</c:v>
                </c:pt>
                <c:pt idx="76">
                  <c:v>-15.802486999999999</c:v>
                </c:pt>
                <c:pt idx="77">
                  <c:v>-15.812398999999999</c:v>
                </c:pt>
                <c:pt idx="78">
                  <c:v>-15.822248999999999</c:v>
                </c:pt>
                <c:pt idx="79">
                  <c:v>-15.83203</c:v>
                </c:pt>
                <c:pt idx="80">
                  <c:v>-15.841735999999999</c:v>
                </c:pt>
                <c:pt idx="81">
                  <c:v>-15.851331999999999</c:v>
                </c:pt>
                <c:pt idx="82">
                  <c:v>-15.860771</c:v>
                </c:pt>
                <c:pt idx="83">
                  <c:v>-15.870108</c:v>
                </c:pt>
                <c:pt idx="84">
                  <c:v>-15.879337</c:v>
                </c:pt>
                <c:pt idx="85">
                  <c:v>-15.888451999999999</c:v>
                </c:pt>
                <c:pt idx="86">
                  <c:v>-15.897446</c:v>
                </c:pt>
                <c:pt idx="87">
                  <c:v>-15.906313000000001</c:v>
                </c:pt>
                <c:pt idx="88">
                  <c:v>-15.915046</c:v>
                </c:pt>
                <c:pt idx="89">
                  <c:v>-15.923641</c:v>
                </c:pt>
                <c:pt idx="90">
                  <c:v>-15.932090000000001</c:v>
                </c:pt>
                <c:pt idx="91">
                  <c:v>-15.940232999999999</c:v>
                </c:pt>
                <c:pt idx="92">
                  <c:v>-15.948214</c:v>
                </c:pt>
                <c:pt idx="93">
                  <c:v>-15.956027000000001</c:v>
                </c:pt>
                <c:pt idx="94">
                  <c:v>-15.963668</c:v>
                </c:pt>
                <c:pt idx="95">
                  <c:v>-15.971131</c:v>
                </c:pt>
                <c:pt idx="96">
                  <c:v>-15.97841</c:v>
                </c:pt>
                <c:pt idx="97">
                  <c:v>-15.985367</c:v>
                </c:pt>
                <c:pt idx="98">
                  <c:v>-15.992068</c:v>
                </c:pt>
                <c:pt idx="99">
                  <c:v>-15.998566</c:v>
                </c:pt>
                <c:pt idx="100">
                  <c:v>-16.004857999999999</c:v>
                </c:pt>
                <c:pt idx="101">
                  <c:v>-16.010939</c:v>
                </c:pt>
                <c:pt idx="102">
                  <c:v>-16.016689</c:v>
                </c:pt>
                <c:pt idx="103">
                  <c:v>-16.022112</c:v>
                </c:pt>
                <c:pt idx="104">
                  <c:v>-16.027308000000001</c:v>
                </c:pt>
                <c:pt idx="105">
                  <c:v>-16.032274000000001</c:v>
                </c:pt>
                <c:pt idx="106">
                  <c:v>-16.037006000000002</c:v>
                </c:pt>
                <c:pt idx="107">
                  <c:v>-16.041270999999998</c:v>
                </c:pt>
                <c:pt idx="108">
                  <c:v>-16.045283000000001</c:v>
                </c:pt>
                <c:pt idx="109">
                  <c:v>-16.049049</c:v>
                </c:pt>
                <c:pt idx="110">
                  <c:v>-16.052565999999999</c:v>
                </c:pt>
                <c:pt idx="111">
                  <c:v>-16.055641000000001</c:v>
                </c:pt>
                <c:pt idx="112">
                  <c:v>-16.058399999999999</c:v>
                </c:pt>
                <c:pt idx="113">
                  <c:v>-16.060901000000001</c:v>
                </c:pt>
                <c:pt idx="114">
                  <c:v>-16.063144000000001</c:v>
                </c:pt>
                <c:pt idx="115">
                  <c:v>-16.064924000000001</c:v>
                </c:pt>
                <c:pt idx="116">
                  <c:v>-16.066382000000001</c:v>
                </c:pt>
                <c:pt idx="117">
                  <c:v>-16.067575999999999</c:v>
                </c:pt>
                <c:pt idx="118">
                  <c:v>-16.068505999999999</c:v>
                </c:pt>
                <c:pt idx="119">
                  <c:v>-16.068928</c:v>
                </c:pt>
                <c:pt idx="120">
                  <c:v>-16.069061000000001</c:v>
                </c:pt>
                <c:pt idx="121">
                  <c:v>-16.068928</c:v>
                </c:pt>
                <c:pt idx="122">
                  <c:v>-16.068505999999999</c:v>
                </c:pt>
                <c:pt idx="123">
                  <c:v>-16.067575999999999</c:v>
                </c:pt>
                <c:pt idx="124">
                  <c:v>-16.066382000000001</c:v>
                </c:pt>
                <c:pt idx="125">
                  <c:v>-16.064924000000001</c:v>
                </c:pt>
                <c:pt idx="126">
                  <c:v>-16.063144000000001</c:v>
                </c:pt>
                <c:pt idx="127">
                  <c:v>-16.060901000000001</c:v>
                </c:pt>
                <c:pt idx="128">
                  <c:v>-16.058399999999999</c:v>
                </c:pt>
                <c:pt idx="129">
                  <c:v>-16.055641000000001</c:v>
                </c:pt>
                <c:pt idx="130">
                  <c:v>-16.052565999999999</c:v>
                </c:pt>
                <c:pt idx="131">
                  <c:v>-16.049049</c:v>
                </c:pt>
                <c:pt idx="132">
                  <c:v>-16.045283000000001</c:v>
                </c:pt>
                <c:pt idx="133">
                  <c:v>-16.041270999999998</c:v>
                </c:pt>
                <c:pt idx="134">
                  <c:v>-16.037006000000002</c:v>
                </c:pt>
                <c:pt idx="135">
                  <c:v>-16.032274000000001</c:v>
                </c:pt>
                <c:pt idx="136">
                  <c:v>-16.027308000000001</c:v>
                </c:pt>
                <c:pt idx="137">
                  <c:v>-16.022112</c:v>
                </c:pt>
                <c:pt idx="138">
                  <c:v>-16.016689</c:v>
                </c:pt>
                <c:pt idx="139">
                  <c:v>-16.010939</c:v>
                </c:pt>
                <c:pt idx="140">
                  <c:v>-16.004857999999999</c:v>
                </c:pt>
                <c:pt idx="141">
                  <c:v>-15.998566</c:v>
                </c:pt>
                <c:pt idx="142">
                  <c:v>-15.992068</c:v>
                </c:pt>
                <c:pt idx="143">
                  <c:v>-15.985367</c:v>
                </c:pt>
                <c:pt idx="144">
                  <c:v>-15.97841</c:v>
                </c:pt>
                <c:pt idx="145">
                  <c:v>-15.971131</c:v>
                </c:pt>
                <c:pt idx="146">
                  <c:v>-15.963668</c:v>
                </c:pt>
                <c:pt idx="147">
                  <c:v>-15.956027000000001</c:v>
                </c:pt>
                <c:pt idx="148">
                  <c:v>-15.948214</c:v>
                </c:pt>
                <c:pt idx="149">
                  <c:v>-15.940232999999999</c:v>
                </c:pt>
                <c:pt idx="150">
                  <c:v>-15.932090000000001</c:v>
                </c:pt>
                <c:pt idx="151">
                  <c:v>-15.923641</c:v>
                </c:pt>
                <c:pt idx="152">
                  <c:v>-15.915046</c:v>
                </c:pt>
                <c:pt idx="153">
                  <c:v>-15.906313000000001</c:v>
                </c:pt>
                <c:pt idx="154">
                  <c:v>-15.897446</c:v>
                </c:pt>
                <c:pt idx="155">
                  <c:v>-15.888451999999999</c:v>
                </c:pt>
                <c:pt idx="156">
                  <c:v>-15.879337</c:v>
                </c:pt>
                <c:pt idx="157">
                  <c:v>-15.870108</c:v>
                </c:pt>
                <c:pt idx="158">
                  <c:v>-15.860771</c:v>
                </c:pt>
                <c:pt idx="159">
                  <c:v>-15.851331999999999</c:v>
                </c:pt>
                <c:pt idx="160">
                  <c:v>-15.841735999999999</c:v>
                </c:pt>
                <c:pt idx="161">
                  <c:v>-15.83203</c:v>
                </c:pt>
                <c:pt idx="162">
                  <c:v>-15.822248999999999</c:v>
                </c:pt>
                <c:pt idx="163">
                  <c:v>-15.812398999999999</c:v>
                </c:pt>
                <c:pt idx="164">
                  <c:v>-15.802486999999999</c:v>
                </c:pt>
                <c:pt idx="165">
                  <c:v>-15.79252</c:v>
                </c:pt>
                <c:pt idx="166">
                  <c:v>-15.782503999999999</c:v>
                </c:pt>
                <c:pt idx="167">
                  <c:v>-15.772446</c:v>
                </c:pt>
                <c:pt idx="168">
                  <c:v>-15.762354</c:v>
                </c:pt>
                <c:pt idx="169">
                  <c:v>-15.752234</c:v>
                </c:pt>
                <c:pt idx="170">
                  <c:v>-15.742093000000001</c:v>
                </c:pt>
                <c:pt idx="171">
                  <c:v>-15.731938</c:v>
                </c:pt>
                <c:pt idx="172">
                  <c:v>-15.721776999999999</c:v>
                </c:pt>
                <c:pt idx="173">
                  <c:v>-15.711615</c:v>
                </c:pt>
                <c:pt idx="174">
                  <c:v>-15.701460000000001</c:v>
                </c:pt>
                <c:pt idx="175">
                  <c:v>-15.691319</c:v>
                </c:pt>
                <c:pt idx="176">
                  <c:v>-15.681198999999999</c:v>
                </c:pt>
                <c:pt idx="177">
                  <c:v>-15.671106999999999</c:v>
                </c:pt>
                <c:pt idx="178">
                  <c:v>-15.661049</c:v>
                </c:pt>
                <c:pt idx="179">
                  <c:v>-15.651033</c:v>
                </c:pt>
                <c:pt idx="180">
                  <c:v>-15.641066</c:v>
                </c:pt>
                <c:pt idx="181">
                  <c:v>-15.631154</c:v>
                </c:pt>
                <c:pt idx="182">
                  <c:v>-15.621304</c:v>
                </c:pt>
                <c:pt idx="183">
                  <c:v>-15.611523</c:v>
                </c:pt>
                <c:pt idx="184">
                  <c:v>-15.601817</c:v>
                </c:pt>
                <c:pt idx="185">
                  <c:v>-15.592193999999999</c:v>
                </c:pt>
                <c:pt idx="186">
                  <c:v>-15.582632</c:v>
                </c:pt>
                <c:pt idx="187">
                  <c:v>-15.573097000000001</c:v>
                </c:pt>
                <c:pt idx="188">
                  <c:v>-15.563658</c:v>
                </c:pt>
                <c:pt idx="189">
                  <c:v>-15.554321</c:v>
                </c:pt>
                <c:pt idx="190">
                  <c:v>-15.545090999999999</c:v>
                </c:pt>
                <c:pt idx="191">
                  <c:v>-15.535977000000001</c:v>
                </c:pt>
                <c:pt idx="192">
                  <c:v>-15.526983</c:v>
                </c:pt>
                <c:pt idx="193">
                  <c:v>-15.518115999999999</c:v>
                </c:pt>
                <c:pt idx="194">
                  <c:v>-15.509382</c:v>
                </c:pt>
                <c:pt idx="195">
                  <c:v>-15.500787000000001</c:v>
                </c:pt>
                <c:pt idx="196">
                  <c:v>-15.492336999999999</c:v>
                </c:pt>
                <c:pt idx="197">
                  <c:v>-15.484037000000001</c:v>
                </c:pt>
                <c:pt idx="198">
                  <c:v>-15.475738</c:v>
                </c:pt>
                <c:pt idx="199">
                  <c:v>-15.467594999999999</c:v>
                </c:pt>
                <c:pt idx="200">
                  <c:v>-15.459614</c:v>
                </c:pt>
                <c:pt idx="201">
                  <c:v>-15.4518</c:v>
                </c:pt>
                <c:pt idx="202">
                  <c:v>-15.44416</c:v>
                </c:pt>
                <c:pt idx="203">
                  <c:v>-15.436697000000001</c:v>
                </c:pt>
                <c:pt idx="204">
                  <c:v>-15.429417000000001</c:v>
                </c:pt>
                <c:pt idx="205">
                  <c:v>-15.422326</c:v>
                </c:pt>
                <c:pt idx="206">
                  <c:v>-15.415293</c:v>
                </c:pt>
                <c:pt idx="207">
                  <c:v>-15.408395000000001</c:v>
                </c:pt>
                <c:pt idx="208">
                  <c:v>-15.401694000000001</c:v>
                </c:pt>
                <c:pt idx="209">
                  <c:v>-15.395196</c:v>
                </c:pt>
                <c:pt idx="210">
                  <c:v>-15.388904</c:v>
                </c:pt>
                <c:pt idx="211">
                  <c:v>-15.382823</c:v>
                </c:pt>
                <c:pt idx="212">
                  <c:v>-15.376958</c:v>
                </c:pt>
                <c:pt idx="213">
                  <c:v>-15.371197</c:v>
                </c:pt>
                <c:pt idx="214">
                  <c:v>-15.365551</c:v>
                </c:pt>
                <c:pt idx="215">
                  <c:v>-15.360128</c:v>
                </c:pt>
                <c:pt idx="216">
                  <c:v>-15.354932</c:v>
                </c:pt>
                <c:pt idx="217">
                  <c:v>-15.349966999999999</c:v>
                </c:pt>
                <c:pt idx="218">
                  <c:v>-15.345235000000001</c:v>
                </c:pt>
                <c:pt idx="219">
                  <c:v>-15.34074</c:v>
                </c:pt>
                <c:pt idx="220">
                  <c:v>-15.336255</c:v>
                </c:pt>
                <c:pt idx="221">
                  <c:v>-15.332001</c:v>
                </c:pt>
                <c:pt idx="222">
                  <c:v>-15.327989000000001</c:v>
                </c:pt>
                <c:pt idx="223">
                  <c:v>-15.324223</c:v>
                </c:pt>
                <c:pt idx="224">
                  <c:v>-15.320705999999999</c:v>
                </c:pt>
                <c:pt idx="225">
                  <c:v>-15.317439</c:v>
                </c:pt>
                <c:pt idx="226">
                  <c:v>-15.314234000000001</c:v>
                </c:pt>
                <c:pt idx="227">
                  <c:v>-15.31122</c:v>
                </c:pt>
                <c:pt idx="228">
                  <c:v>-15.308460999999999</c:v>
                </c:pt>
                <c:pt idx="229">
                  <c:v>-15.305960000000001</c:v>
                </c:pt>
                <c:pt idx="230">
                  <c:v>-15.303717000000001</c:v>
                </c:pt>
                <c:pt idx="231">
                  <c:v>-15.301734</c:v>
                </c:pt>
                <c:pt idx="232">
                  <c:v>-15.299810000000001</c:v>
                </c:pt>
                <c:pt idx="233">
                  <c:v>-15.298088999999999</c:v>
                </c:pt>
                <c:pt idx="234">
                  <c:v>-15.296631</c:v>
                </c:pt>
                <c:pt idx="235">
                  <c:v>-15.295436</c:v>
                </c:pt>
                <c:pt idx="236">
                  <c:v>-15.294506</c:v>
                </c:pt>
                <c:pt idx="237">
                  <c:v>-15.293842</c:v>
                </c:pt>
                <c:pt idx="238">
                  <c:v>-15.293200000000001</c:v>
                </c:pt>
                <c:pt idx="239">
                  <c:v>-15.292801000000001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8E-1A40-B4D0-75A24BB24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'2D_espinpi'!$F$1</c:f>
              <c:strCache>
                <c:ptCount val="1"/>
                <c:pt idx="0">
                  <c:v>B_espinpi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'2D_espinpi'!$F$2:$F$362</c:f>
              <c:numCache>
                <c:formatCode>General</c:formatCode>
                <c:ptCount val="361"/>
                <c:pt idx="0">
                  <c:v>2.2446826000000009</c:v>
                </c:pt>
                <c:pt idx="1">
                  <c:v>2.2433995000000007</c:v>
                </c:pt>
                <c:pt idx="2">
                  <c:v>2.2395513000000005</c:v>
                </c:pt>
                <c:pt idx="3">
                  <c:v>2.2331404000000008</c:v>
                </c:pt>
                <c:pt idx="4">
                  <c:v>2.2241711000000004</c:v>
                </c:pt>
                <c:pt idx="5">
                  <c:v>2.212649400000001</c:v>
                </c:pt>
                <c:pt idx="6">
                  <c:v>2.1985827000000002</c:v>
                </c:pt>
                <c:pt idx="7">
                  <c:v>2.1819804000000005</c:v>
                </c:pt>
                <c:pt idx="8">
                  <c:v>2.1628536000000009</c:v>
                </c:pt>
                <c:pt idx="9">
                  <c:v>2.1412148000000002</c:v>
                </c:pt>
                <c:pt idx="10">
                  <c:v>2.1170784000000005</c:v>
                </c:pt>
                <c:pt idx="11">
                  <c:v>2.0904603000000002</c:v>
                </c:pt>
                <c:pt idx="12">
                  <c:v>2.0613781000000007</c:v>
                </c:pt>
                <c:pt idx="13">
                  <c:v>2.0298511000000001</c:v>
                </c:pt>
                <c:pt idx="14">
                  <c:v>1.9959002000000003</c:v>
                </c:pt>
                <c:pt idx="15">
                  <c:v>1.9595478000000002</c:v>
                </c:pt>
                <c:pt idx="16">
                  <c:v>1.9208181000000009</c:v>
                </c:pt>
                <c:pt idx="17">
                  <c:v>1.8797367000000005</c:v>
                </c:pt>
                <c:pt idx="18">
                  <c:v>1.836330900000001</c:v>
                </c:pt>
                <c:pt idx="19">
                  <c:v>1.7906293000000009</c:v>
                </c:pt>
                <c:pt idx="20">
                  <c:v>1.7426625000000007</c:v>
                </c:pt>
                <c:pt idx="21">
                  <c:v>1.6924622000000005</c:v>
                </c:pt>
                <c:pt idx="22">
                  <c:v>1.6400617000000004</c:v>
                </c:pt>
                <c:pt idx="23">
                  <c:v>1.5854960000000009</c:v>
                </c:pt>
                <c:pt idx="24">
                  <c:v>1.5288012000000002</c:v>
                </c:pt>
                <c:pt idx="25">
                  <c:v>1.4700151000000004</c:v>
                </c:pt>
                <c:pt idx="26">
                  <c:v>1.4091769000000003</c:v>
                </c:pt>
                <c:pt idx="27">
                  <c:v>1.3463270000000005</c:v>
                </c:pt>
                <c:pt idx="28">
                  <c:v>1.2815074000000006</c:v>
                </c:pt>
                <c:pt idx="29">
                  <c:v>1.2147613000000002</c:v>
                </c:pt>
                <c:pt idx="30">
                  <c:v>1.1461331000000001</c:v>
                </c:pt>
                <c:pt idx="31">
                  <c:v>1.0756689000000001</c:v>
                </c:pt>
                <c:pt idx="32">
                  <c:v>1.0034156000000003</c:v>
                </c:pt>
                <c:pt idx="33">
                  <c:v>0.9294216000000004</c:v>
                </c:pt>
                <c:pt idx="34">
                  <c:v>0.85373640000000073</c:v>
                </c:pt>
                <c:pt idx="35">
                  <c:v>0.77641060000000017</c:v>
                </c:pt>
                <c:pt idx="36">
                  <c:v>0.69749620000000068</c:v>
                </c:pt>
                <c:pt idx="37">
                  <c:v>0.61704600000000021</c:v>
                </c:pt>
                <c:pt idx="38">
                  <c:v>0.53511400000000098</c:v>
                </c:pt>
                <c:pt idx="39">
                  <c:v>0.4517553000000003</c:v>
                </c:pt>
                <c:pt idx="40">
                  <c:v>0.36702589999999979</c:v>
                </c:pt>
                <c:pt idx="41">
                  <c:v>0.28098280000000031</c:v>
                </c:pt>
                <c:pt idx="42">
                  <c:v>0.19368410000000047</c:v>
                </c:pt>
                <c:pt idx="43">
                  <c:v>0.10518840000000118</c:v>
                </c:pt>
                <c:pt idx="44">
                  <c:v>1.5555500000001388E-2</c:v>
                </c:pt>
                <c:pt idx="45">
                  <c:v>-7.5153999999999499E-2</c:v>
                </c:pt>
                <c:pt idx="46">
                  <c:v>-0.16687889999999861</c:v>
                </c:pt>
                <c:pt idx="47">
                  <c:v>-0.25955710000000032</c:v>
                </c:pt>
                <c:pt idx="48">
                  <c:v>-0.35312599999999961</c:v>
                </c:pt>
                <c:pt idx="49">
                  <c:v>-0.4475220999999987</c:v>
                </c:pt>
                <c:pt idx="50">
                  <c:v>-0.54268129999999992</c:v>
                </c:pt>
                <c:pt idx="51">
                  <c:v>-0.63853920000000031</c:v>
                </c:pt>
                <c:pt idx="52">
                  <c:v>-0.73503059999999998</c:v>
                </c:pt>
                <c:pt idx="53">
                  <c:v>-0.83208989999999972</c:v>
                </c:pt>
                <c:pt idx="54">
                  <c:v>-0.92965089999999861</c:v>
                </c:pt>
                <c:pt idx="55">
                  <c:v>-1.0276473999999993</c:v>
                </c:pt>
                <c:pt idx="56">
                  <c:v>-1.1260122999999993</c:v>
                </c:pt>
                <c:pt idx="57">
                  <c:v>-1.2246787000000001</c:v>
                </c:pt>
                <c:pt idx="58">
                  <c:v>-1.3235790999999999</c:v>
                </c:pt>
                <c:pt idx="59">
                  <c:v>-1.4226457999999997</c:v>
                </c:pt>
                <c:pt idx="60">
                  <c:v>-1.521811099999999</c:v>
                </c:pt>
                <c:pt idx="61">
                  <c:v>-1.6210071999999993</c:v>
                </c:pt>
                <c:pt idx="62">
                  <c:v>-1.7201661999999995</c:v>
                </c:pt>
                <c:pt idx="63">
                  <c:v>-1.8192191999999991</c:v>
                </c:pt>
                <c:pt idx="64">
                  <c:v>-1.9180981999999993</c:v>
                </c:pt>
                <c:pt idx="65">
                  <c:v>-2.0167371999999997</c:v>
                </c:pt>
                <c:pt idx="66">
                  <c:v>-2.1150661999999993</c:v>
                </c:pt>
                <c:pt idx="67">
                  <c:v>-2.2130171999999995</c:v>
                </c:pt>
                <c:pt idx="68">
                  <c:v>-2.3105251999999989</c:v>
                </c:pt>
                <c:pt idx="69">
                  <c:v>-2.4075201999999987</c:v>
                </c:pt>
                <c:pt idx="70">
                  <c:v>-2.5039362000000001</c:v>
                </c:pt>
                <c:pt idx="71">
                  <c:v>-2.5997071999999992</c:v>
                </c:pt>
                <c:pt idx="72">
                  <c:v>-2.6947671999999994</c:v>
                </c:pt>
                <c:pt idx="73">
                  <c:v>-2.7890481999999999</c:v>
                </c:pt>
                <c:pt idx="74">
                  <c:v>-2.8824871999999999</c:v>
                </c:pt>
                <c:pt idx="75">
                  <c:v>-2.9750171999999999</c:v>
                </c:pt>
                <c:pt idx="76">
                  <c:v>-3.0665762000000001</c:v>
                </c:pt>
                <c:pt idx="77">
                  <c:v>-3.1570991999999993</c:v>
                </c:pt>
                <c:pt idx="78">
                  <c:v>-3.2465241999999996</c:v>
                </c:pt>
                <c:pt idx="79">
                  <c:v>-3.3347871999999992</c:v>
                </c:pt>
                <c:pt idx="80">
                  <c:v>-3.4218282000000002</c:v>
                </c:pt>
                <c:pt idx="81">
                  <c:v>-3.5075861999999987</c:v>
                </c:pt>
                <c:pt idx="82">
                  <c:v>-3.5920021999999996</c:v>
                </c:pt>
                <c:pt idx="83">
                  <c:v>-3.6750151999999989</c:v>
                </c:pt>
                <c:pt idx="84">
                  <c:v>-3.7565691999999995</c:v>
                </c:pt>
                <c:pt idx="85">
                  <c:v>-3.8366062000000003</c:v>
                </c:pt>
                <c:pt idx="86">
                  <c:v>-3.9150701999999988</c:v>
                </c:pt>
                <c:pt idx="87">
                  <c:v>-3.991906199999999</c:v>
                </c:pt>
                <c:pt idx="88">
                  <c:v>-4.0670611999999995</c:v>
                </c:pt>
                <c:pt idx="89">
                  <c:v>-4.1404812</c:v>
                </c:pt>
                <c:pt idx="90">
                  <c:v>-4.2121161999999988</c:v>
                </c:pt>
                <c:pt idx="91">
                  <c:v>-4.2819141999999992</c:v>
                </c:pt>
                <c:pt idx="92">
                  <c:v>-4.3498272</c:v>
                </c:pt>
                <c:pt idx="93">
                  <c:v>-4.415808199999999</c:v>
                </c:pt>
                <c:pt idx="94">
                  <c:v>-4.4798092</c:v>
                </c:pt>
                <c:pt idx="95">
                  <c:v>-4.5417851999999996</c:v>
                </c:pt>
                <c:pt idx="96">
                  <c:v>-4.601694199999999</c:v>
                </c:pt>
                <c:pt idx="97">
                  <c:v>-4.659492199999999</c:v>
                </c:pt>
                <c:pt idx="98">
                  <c:v>-4.7151391999999994</c:v>
                </c:pt>
                <c:pt idx="99">
                  <c:v>-4.7685961999999993</c:v>
                </c:pt>
                <c:pt idx="100">
                  <c:v>-4.8198261999999996</c:v>
                </c:pt>
                <c:pt idx="101">
                  <c:v>-4.8687911999999987</c:v>
                </c:pt>
                <c:pt idx="102">
                  <c:v>-4.9154571999999987</c:v>
                </c:pt>
                <c:pt idx="103">
                  <c:v>-4.959792199999999</c:v>
                </c:pt>
                <c:pt idx="104">
                  <c:v>-5.0017631999999992</c:v>
                </c:pt>
                <c:pt idx="105">
                  <c:v>-5.041342199999999</c:v>
                </c:pt>
                <c:pt idx="106">
                  <c:v>-5.0785001999999988</c:v>
                </c:pt>
                <c:pt idx="107">
                  <c:v>-5.1132112000000003</c:v>
                </c:pt>
                <c:pt idx="108">
                  <c:v>-5.1454512000000001</c:v>
                </c:pt>
                <c:pt idx="109">
                  <c:v>-5.1751962000000002</c:v>
                </c:pt>
                <c:pt idx="110">
                  <c:v>-5.2024261999999997</c:v>
                </c:pt>
                <c:pt idx="111">
                  <c:v>-5.2271211999999991</c:v>
                </c:pt>
                <c:pt idx="112">
                  <c:v>-5.2492641999999989</c:v>
                </c:pt>
                <c:pt idx="113">
                  <c:v>-5.2688391999999986</c:v>
                </c:pt>
                <c:pt idx="114">
                  <c:v>-5.2858321999999998</c:v>
                </c:pt>
                <c:pt idx="115">
                  <c:v>-5.3002311999999989</c:v>
                </c:pt>
                <c:pt idx="116">
                  <c:v>-5.3120262</c:v>
                </c:pt>
                <c:pt idx="117">
                  <c:v>-5.3212092000000002</c:v>
                </c:pt>
                <c:pt idx="118">
                  <c:v>-5.3277722000000001</c:v>
                </c:pt>
                <c:pt idx="119">
                  <c:v>-5.3317122000000001</c:v>
                </c:pt>
                <c:pt idx="120">
                  <c:v>-5.3330261999999991</c:v>
                </c:pt>
                <c:pt idx="121">
                  <c:v>-5.3323691999999987</c:v>
                </c:pt>
                <c:pt idx="122">
                  <c:v>-5.3303991999999987</c:v>
                </c:pt>
                <c:pt idx="123">
                  <c:v>-5.3271172</c:v>
                </c:pt>
                <c:pt idx="124">
                  <c:v>-5.3225261999999987</c:v>
                </c:pt>
                <c:pt idx="125">
                  <c:v>-5.3166282000000002</c:v>
                </c:pt>
                <c:pt idx="126">
                  <c:v>-5.3094281999999993</c:v>
                </c:pt>
                <c:pt idx="127">
                  <c:v>-5.3009311999999991</c:v>
                </c:pt>
                <c:pt idx="128">
                  <c:v>-5.2911421999999995</c:v>
                </c:pt>
                <c:pt idx="129">
                  <c:v>-5.2800691999999998</c:v>
                </c:pt>
                <c:pt idx="130">
                  <c:v>-5.2677201999999994</c:v>
                </c:pt>
                <c:pt idx="131">
                  <c:v>-5.2541022000000002</c:v>
                </c:pt>
                <c:pt idx="132">
                  <c:v>-5.2392251999999999</c:v>
                </c:pt>
                <c:pt idx="133">
                  <c:v>-5.2231001999999993</c:v>
                </c:pt>
                <c:pt idx="134">
                  <c:v>-5.205738199999999</c:v>
                </c:pt>
                <c:pt idx="135">
                  <c:v>-5.1871521999999999</c:v>
                </c:pt>
                <c:pt idx="136">
                  <c:v>-5.1673531999999991</c:v>
                </c:pt>
                <c:pt idx="137">
                  <c:v>-5.1463561999999996</c:v>
                </c:pt>
                <c:pt idx="138">
                  <c:v>-5.1241751999999998</c:v>
                </c:pt>
                <c:pt idx="139">
                  <c:v>-5.1008262000000002</c:v>
                </c:pt>
                <c:pt idx="140">
                  <c:v>-5.0763251999999994</c:v>
                </c:pt>
                <c:pt idx="141">
                  <c:v>-5.0506902</c:v>
                </c:pt>
                <c:pt idx="142">
                  <c:v>-5.0239371999999989</c:v>
                </c:pt>
                <c:pt idx="143">
                  <c:v>-4.9960861999999988</c:v>
                </c:pt>
                <c:pt idx="144">
                  <c:v>-4.9671561999999998</c:v>
                </c:pt>
                <c:pt idx="145">
                  <c:v>-4.9371671999999993</c:v>
                </c:pt>
                <c:pt idx="146">
                  <c:v>-4.9061401999999994</c:v>
                </c:pt>
                <c:pt idx="147">
                  <c:v>-4.8740962000000003</c:v>
                </c:pt>
                <c:pt idx="148">
                  <c:v>-4.8410581999999991</c:v>
                </c:pt>
                <c:pt idx="149">
                  <c:v>-4.8070491999999998</c:v>
                </c:pt>
                <c:pt idx="150">
                  <c:v>-4.7720912000000002</c:v>
                </c:pt>
                <c:pt idx="151">
                  <c:v>-4.7362111999999996</c:v>
                </c:pt>
                <c:pt idx="152">
                  <c:v>-4.6994321999999986</c:v>
                </c:pt>
                <c:pt idx="153">
                  <c:v>-4.6617791999999998</c:v>
                </c:pt>
                <c:pt idx="154">
                  <c:v>-4.6232802</c:v>
                </c:pt>
                <c:pt idx="155">
                  <c:v>-4.5839601999999999</c:v>
                </c:pt>
                <c:pt idx="156">
                  <c:v>-4.5438481999999993</c:v>
                </c:pt>
                <c:pt idx="157">
                  <c:v>-4.5029702</c:v>
                </c:pt>
                <c:pt idx="158">
                  <c:v>-4.4613551999999999</c:v>
                </c:pt>
                <c:pt idx="159">
                  <c:v>-4.4190322000000002</c:v>
                </c:pt>
                <c:pt idx="160">
                  <c:v>-4.3760301999999989</c:v>
                </c:pt>
                <c:pt idx="161">
                  <c:v>-4.3323781999999991</c:v>
                </c:pt>
                <c:pt idx="162">
                  <c:v>-4.2881081999999999</c:v>
                </c:pt>
                <c:pt idx="163">
                  <c:v>-4.2432502000000003</c:v>
                </c:pt>
                <c:pt idx="164">
                  <c:v>-4.1978341999999991</c:v>
                </c:pt>
                <c:pt idx="165">
                  <c:v>-4.1518911999999997</c:v>
                </c:pt>
                <c:pt idx="166">
                  <c:v>-4.1054551999999997</c:v>
                </c:pt>
                <c:pt idx="167">
                  <c:v>-4.0585561999999999</c:v>
                </c:pt>
                <c:pt idx="168">
                  <c:v>-4.0112271999999987</c:v>
                </c:pt>
                <c:pt idx="169">
                  <c:v>-3.9635011999999996</c:v>
                </c:pt>
                <c:pt idx="170">
                  <c:v>-3.9154102000000002</c:v>
                </c:pt>
                <c:pt idx="171">
                  <c:v>-3.8669881999999998</c:v>
                </c:pt>
                <c:pt idx="172">
                  <c:v>-3.8182681999999986</c:v>
                </c:pt>
                <c:pt idx="173">
                  <c:v>-3.7692832000000003</c:v>
                </c:pt>
                <c:pt idx="174">
                  <c:v>-3.7200682</c:v>
                </c:pt>
                <c:pt idx="175">
                  <c:v>-3.6706551999999988</c:v>
                </c:pt>
                <c:pt idx="176">
                  <c:v>-3.6210801999999997</c:v>
                </c:pt>
                <c:pt idx="177">
                  <c:v>-3.5713752000000003</c:v>
                </c:pt>
                <c:pt idx="178">
                  <c:v>-3.5215751999999991</c:v>
                </c:pt>
                <c:pt idx="179">
                  <c:v>-3.4717152000000002</c:v>
                </c:pt>
                <c:pt idx="180">
                  <c:v>-3.4218282000000002</c:v>
                </c:pt>
                <c:pt idx="181">
                  <c:v>-3.3719491999999995</c:v>
                </c:pt>
                <c:pt idx="182">
                  <c:v>-3.3221121999999994</c:v>
                </c:pt>
                <c:pt idx="183">
                  <c:v>-3.2723502</c:v>
                </c:pt>
                <c:pt idx="184">
                  <c:v>-3.2226991999999992</c:v>
                </c:pt>
                <c:pt idx="185">
                  <c:v>-3.173192199999999</c:v>
                </c:pt>
                <c:pt idx="186">
                  <c:v>-3.1238621999999996</c:v>
                </c:pt>
                <c:pt idx="187">
                  <c:v>-3.0747451999999988</c:v>
                </c:pt>
                <c:pt idx="188">
                  <c:v>-3.0258722000000002</c:v>
                </c:pt>
                <c:pt idx="189">
                  <c:v>-2.9772781999999989</c:v>
                </c:pt>
                <c:pt idx="190">
                  <c:v>-2.9289951999999992</c:v>
                </c:pt>
                <c:pt idx="191">
                  <c:v>-2.881057199999999</c:v>
                </c:pt>
                <c:pt idx="192">
                  <c:v>-2.8334972</c:v>
                </c:pt>
                <c:pt idx="193">
                  <c:v>-2.7863461999999988</c:v>
                </c:pt>
                <c:pt idx="194">
                  <c:v>-2.7396381999999999</c:v>
                </c:pt>
                <c:pt idx="195">
                  <c:v>-2.6934031999999988</c:v>
                </c:pt>
                <c:pt idx="196">
                  <c:v>-2.6476731999999998</c:v>
                </c:pt>
                <c:pt idx="197">
                  <c:v>-2.6024791999999994</c:v>
                </c:pt>
                <c:pt idx="198">
                  <c:v>-2.5578532000000003</c:v>
                </c:pt>
                <c:pt idx="199">
                  <c:v>-2.5138242000000002</c:v>
                </c:pt>
                <c:pt idx="200">
                  <c:v>-2.4704221999999998</c:v>
                </c:pt>
                <c:pt idx="201">
                  <c:v>-2.4276771999999998</c:v>
                </c:pt>
                <c:pt idx="202">
                  <c:v>-2.3856181999999997</c:v>
                </c:pt>
                <c:pt idx="203">
                  <c:v>-2.3442741999999992</c:v>
                </c:pt>
                <c:pt idx="204">
                  <c:v>-2.3036721999999994</c:v>
                </c:pt>
                <c:pt idx="205">
                  <c:v>-2.2638401999999989</c:v>
                </c:pt>
                <c:pt idx="206">
                  <c:v>-2.2248051999999987</c:v>
                </c:pt>
                <c:pt idx="207">
                  <c:v>-2.186593199999999</c:v>
                </c:pt>
                <c:pt idx="208">
                  <c:v>-2.1492311999999991</c:v>
                </c:pt>
                <c:pt idx="209">
                  <c:v>-2.1127431999999988</c:v>
                </c:pt>
                <c:pt idx="210">
                  <c:v>-2.0771552</c:v>
                </c:pt>
                <c:pt idx="211">
                  <c:v>-2.0424911999999988</c:v>
                </c:pt>
                <c:pt idx="212">
                  <c:v>-2.0087732000000003</c:v>
                </c:pt>
                <c:pt idx="213">
                  <c:v>-1.9760251999999987</c:v>
                </c:pt>
                <c:pt idx="214">
                  <c:v>-1.944269199999999</c:v>
                </c:pt>
                <c:pt idx="215">
                  <c:v>-1.913527199999999</c:v>
                </c:pt>
                <c:pt idx="216">
                  <c:v>-1.8838181999999986</c:v>
                </c:pt>
                <c:pt idx="217">
                  <c:v>-1.855164199999999</c:v>
                </c:pt>
                <c:pt idx="218">
                  <c:v>-1.8275831999999994</c:v>
                </c:pt>
                <c:pt idx="219">
                  <c:v>-1.8010951999999989</c:v>
                </c:pt>
                <c:pt idx="220">
                  <c:v>-1.7757161999999997</c:v>
                </c:pt>
                <c:pt idx="221">
                  <c:v>-1.7514652000000002</c:v>
                </c:pt>
                <c:pt idx="222">
                  <c:v>-1.7283581999999988</c:v>
                </c:pt>
                <c:pt idx="223">
                  <c:v>-1.7064091999999995</c:v>
                </c:pt>
                <c:pt idx="224">
                  <c:v>-1.6856352000000001</c:v>
                </c:pt>
                <c:pt idx="225">
                  <c:v>-1.6660481999999988</c:v>
                </c:pt>
                <c:pt idx="226">
                  <c:v>-1.6476632000000002</c:v>
                </c:pt>
                <c:pt idx="227">
                  <c:v>-1.6304911999999998</c:v>
                </c:pt>
                <c:pt idx="228">
                  <c:v>-1.6145443999999998</c:v>
                </c:pt>
                <c:pt idx="229">
                  <c:v>-1.5998336000000002</c:v>
                </c:pt>
                <c:pt idx="230">
                  <c:v>-1.5863686999999995</c:v>
                </c:pt>
                <c:pt idx="231">
                  <c:v>-1.5741585999999987</c:v>
                </c:pt>
                <c:pt idx="232">
                  <c:v>-1.5632115999999989</c:v>
                </c:pt>
                <c:pt idx="233">
                  <c:v>-1.5535350999999995</c:v>
                </c:pt>
                <c:pt idx="234">
                  <c:v>-1.5451354999999989</c:v>
                </c:pt>
                <c:pt idx="235">
                  <c:v>-1.5380185999999991</c:v>
                </c:pt>
                <c:pt idx="236">
                  <c:v>-1.5321891999999995</c:v>
                </c:pt>
                <c:pt idx="237">
                  <c:v>-1.5276510999999999</c:v>
                </c:pt>
                <c:pt idx="238">
                  <c:v>-1.5244073999999994</c:v>
                </c:pt>
                <c:pt idx="239">
                  <c:v>-1.5224602999999988</c:v>
                </c:pt>
                <c:pt idx="240">
                  <c:v>-1.521811099999999</c:v>
                </c:pt>
                <c:pt idx="241">
                  <c:v>-1.5211619999999986</c:v>
                </c:pt>
                <c:pt idx="242">
                  <c:v>-1.5192148999999997</c:v>
                </c:pt>
                <c:pt idx="243">
                  <c:v>-1.5159712999999986</c:v>
                </c:pt>
                <c:pt idx="244">
                  <c:v>-1.5114333999999996</c:v>
                </c:pt>
                <c:pt idx="245">
                  <c:v>-1.5056044999999987</c:v>
                </c:pt>
                <c:pt idx="246">
                  <c:v>-1.4984883999999994</c:v>
                </c:pt>
                <c:pt idx="247">
                  <c:v>-1.4900903000000003</c:v>
                </c:pt>
                <c:pt idx="248">
                  <c:v>-1.480416</c:v>
                </c:pt>
                <c:pt idx="249">
                  <c:v>-1.4694722000000002</c:v>
                </c:pt>
                <c:pt idx="250">
                  <c:v>-1.4572665999999987</c:v>
                </c:pt>
                <c:pt idx="251">
                  <c:v>-1.4438075999999995</c:v>
                </c:pt>
                <c:pt idx="252">
                  <c:v>-1.4291046999999999</c:v>
                </c:pt>
                <c:pt idx="253">
                  <c:v>-1.4131679999999989</c:v>
                </c:pt>
                <c:pt idx="254">
                  <c:v>-1.3960087999999988</c:v>
                </c:pt>
                <c:pt idx="255">
                  <c:v>-1.3776387999999997</c:v>
                </c:pt>
                <c:pt idx="256">
                  <c:v>-1.3580711000000001</c:v>
                </c:pt>
                <c:pt idx="257">
                  <c:v>-1.3373191000000002</c:v>
                </c:pt>
                <c:pt idx="258">
                  <c:v>-1.315397299999999</c:v>
                </c:pt>
                <c:pt idx="259">
                  <c:v>-1.2923210999999988</c:v>
                </c:pt>
                <c:pt idx="260">
                  <c:v>-1.2681063999999989</c:v>
                </c:pt>
                <c:pt idx="261">
                  <c:v>-1.2427700000000002</c:v>
                </c:pt>
                <c:pt idx="262">
                  <c:v>-1.2163297999999987</c:v>
                </c:pt>
                <c:pt idx="263">
                  <c:v>-1.1888038999999999</c:v>
                </c:pt>
                <c:pt idx="264">
                  <c:v>-1.1602116000000002</c:v>
                </c:pt>
                <c:pt idx="265">
                  <c:v>-1.1305727999999995</c:v>
                </c:pt>
                <c:pt idx="266">
                  <c:v>-1.0999079999999992</c:v>
                </c:pt>
                <c:pt idx="267">
                  <c:v>-1.068238599999999</c:v>
                </c:pt>
                <c:pt idx="268">
                  <c:v>-1.0355864999999991</c:v>
                </c:pt>
                <c:pt idx="269">
                  <c:v>-1.0019744999999993</c:v>
                </c:pt>
                <c:pt idx="270">
                  <c:v>-0.96742579999999911</c:v>
                </c:pt>
                <c:pt idx="271">
                  <c:v>-0.93196449999999942</c:v>
                </c:pt>
                <c:pt idx="272">
                  <c:v>-0.89561509999999878</c:v>
                </c:pt>
                <c:pt idx="273">
                  <c:v>-0.85840289999999975</c:v>
                </c:pt>
                <c:pt idx="274">
                  <c:v>-0.82035370000000007</c:v>
                </c:pt>
                <c:pt idx="275">
                  <c:v>-0.78149379999999979</c:v>
                </c:pt>
                <c:pt idx="276">
                  <c:v>-0.74185020000000002</c:v>
                </c:pt>
                <c:pt idx="277">
                  <c:v>-0.70145029999999942</c:v>
                </c:pt>
                <c:pt idx="278">
                  <c:v>-0.66032210000000013</c:v>
                </c:pt>
                <c:pt idx="279">
                  <c:v>-0.6184940000000001</c:v>
                </c:pt>
                <c:pt idx="280">
                  <c:v>-0.57599510000000009</c:v>
                </c:pt>
                <c:pt idx="281">
                  <c:v>-0.53285460000000029</c:v>
                </c:pt>
                <c:pt idx="282">
                  <c:v>-0.48910249999999955</c:v>
                </c:pt>
                <c:pt idx="283">
                  <c:v>-0.44476889999999969</c:v>
                </c:pt>
                <c:pt idx="284">
                  <c:v>-0.39988439999999947</c:v>
                </c:pt>
                <c:pt idx="285">
                  <c:v>-0.35448009999999996</c:v>
                </c:pt>
                <c:pt idx="286">
                  <c:v>-0.30858739999999862</c:v>
                </c:pt>
                <c:pt idx="287">
                  <c:v>-0.26223770000000002</c:v>
                </c:pt>
                <c:pt idx="288">
                  <c:v>-0.2154632000000003</c:v>
                </c:pt>
                <c:pt idx="289">
                  <c:v>-0.16829599999999978</c:v>
                </c:pt>
                <c:pt idx="290">
                  <c:v>-0.12076869999999928</c:v>
                </c:pt>
                <c:pt idx="291">
                  <c:v>-7.2913999999999035E-2</c:v>
                </c:pt>
                <c:pt idx="292">
                  <c:v>-2.4764799999999809E-2</c:v>
                </c:pt>
                <c:pt idx="293">
                  <c:v>2.3645800000000605E-2</c:v>
                </c:pt>
                <c:pt idx="294">
                  <c:v>7.2284400000000915E-2</c:v>
                </c:pt>
                <c:pt idx="295">
                  <c:v>0.12111759999999983</c:v>
                </c:pt>
                <c:pt idx="296">
                  <c:v>0.1701119000000002</c:v>
                </c:pt>
                <c:pt idx="297">
                  <c:v>0.21923360000000081</c:v>
                </c:pt>
                <c:pt idx="298">
                  <c:v>0.26844900000000038</c:v>
                </c:pt>
                <c:pt idx="299">
                  <c:v>0.31772440000000124</c:v>
                </c:pt>
                <c:pt idx="300">
                  <c:v>0.36702589999999979</c:v>
                </c:pt>
                <c:pt idx="301">
                  <c:v>0.41631970000000074</c:v>
                </c:pt>
                <c:pt idx="302">
                  <c:v>0.46557210000000016</c:v>
                </c:pt>
                <c:pt idx="303">
                  <c:v>0.51474930000000096</c:v>
                </c:pt>
                <c:pt idx="304">
                  <c:v>0.56381770000000042</c:v>
                </c:pt>
                <c:pt idx="305">
                  <c:v>0.61274370000000022</c:v>
                </c:pt>
                <c:pt idx="306">
                  <c:v>0.66149380000000058</c:v>
                </c:pt>
                <c:pt idx="307">
                  <c:v>0.71003470000000046</c:v>
                </c:pt>
                <c:pt idx="308">
                  <c:v>0.75833330000000032</c:v>
                </c:pt>
                <c:pt idx="309">
                  <c:v>0.80635650000000059</c:v>
                </c:pt>
                <c:pt idx="310">
                  <c:v>0.85407160000000015</c:v>
                </c:pt>
                <c:pt idx="311">
                  <c:v>0.90144600000000086</c:v>
                </c:pt>
                <c:pt idx="312">
                  <c:v>0.94844740000000094</c:v>
                </c:pt>
                <c:pt idx="313">
                  <c:v>0.99504370000000097</c:v>
                </c:pt>
                <c:pt idx="314">
                  <c:v>1.0412033000000003</c:v>
                </c:pt>
                <c:pt idx="315">
                  <c:v>1.0868946000000008</c:v>
                </c:pt>
                <c:pt idx="316">
                  <c:v>1.1320866000000009</c:v>
                </c:pt>
                <c:pt idx="317">
                  <c:v>1.1767485000000004</c:v>
                </c:pt>
                <c:pt idx="318">
                  <c:v>1.2208499000000002</c:v>
                </c:pt>
                <c:pt idx="319">
                  <c:v>1.2643608000000004</c:v>
                </c:pt>
                <c:pt idx="320">
                  <c:v>1.3072518000000004</c:v>
                </c:pt>
                <c:pt idx="321">
                  <c:v>1.3494935000000003</c:v>
                </c:pt>
                <c:pt idx="322">
                  <c:v>1.3910574000000002</c:v>
                </c:pt>
                <c:pt idx="323">
                  <c:v>1.4319152000000006</c:v>
                </c:pt>
                <c:pt idx="324">
                  <c:v>1.4720393000000005</c:v>
                </c:pt>
                <c:pt idx="325">
                  <c:v>1.5114023000000003</c:v>
                </c:pt>
                <c:pt idx="326">
                  <c:v>1.549977600000001</c:v>
                </c:pt>
                <c:pt idx="327">
                  <c:v>1.5877390000000009</c:v>
                </c:pt>
                <c:pt idx="328">
                  <c:v>1.6246611000000009</c:v>
                </c:pt>
                <c:pt idx="329">
                  <c:v>1.6607187000000003</c:v>
                </c:pt>
                <c:pt idx="330">
                  <c:v>1.6958874000000002</c:v>
                </c:pt>
                <c:pt idx="331">
                  <c:v>1.7301435000000005</c:v>
                </c:pt>
                <c:pt idx="332">
                  <c:v>1.7634638000000002</c:v>
                </c:pt>
                <c:pt idx="333">
                  <c:v>1.7958257000000009</c:v>
                </c:pt>
                <c:pt idx="334">
                  <c:v>1.8272074000000007</c:v>
                </c:pt>
                <c:pt idx="335">
                  <c:v>1.8575876000000004</c:v>
                </c:pt>
                <c:pt idx="336">
                  <c:v>1.8869458000000003</c:v>
                </c:pt>
                <c:pt idx="337">
                  <c:v>1.9152622000000008</c:v>
                </c:pt>
                <c:pt idx="338">
                  <c:v>1.9425176000000004</c:v>
                </c:pt>
                <c:pt idx="339">
                  <c:v>1.9686938000000005</c:v>
                </c:pt>
                <c:pt idx="340">
                  <c:v>1.9937729000000006</c:v>
                </c:pt>
                <c:pt idx="341">
                  <c:v>2.0177380000000005</c:v>
                </c:pt>
                <c:pt idx="342">
                  <c:v>2.0405731000000005</c:v>
                </c:pt>
                <c:pt idx="343">
                  <c:v>2.0622627000000007</c:v>
                </c:pt>
                <c:pt idx="344">
                  <c:v>2.0827921000000007</c:v>
                </c:pt>
                <c:pt idx="345">
                  <c:v>2.1021476000000003</c:v>
                </c:pt>
                <c:pt idx="346">
                  <c:v>2.1203160000000008</c:v>
                </c:pt>
                <c:pt idx="347">
                  <c:v>2.1372852000000009</c:v>
                </c:pt>
                <c:pt idx="348">
                  <c:v>2.1530437000000004</c:v>
                </c:pt>
                <c:pt idx="349">
                  <c:v>2.1675809000000008</c:v>
                </c:pt>
                <c:pt idx="350">
                  <c:v>2.1808870000000002</c:v>
                </c:pt>
                <c:pt idx="351">
                  <c:v>2.1929529000000008</c:v>
                </c:pt>
                <c:pt idx="352">
                  <c:v>2.2037707000000006</c:v>
                </c:pt>
                <c:pt idx="353">
                  <c:v>2.2133331000000007</c:v>
                </c:pt>
                <c:pt idx="354">
                  <c:v>2.2216335000000003</c:v>
                </c:pt>
                <c:pt idx="355">
                  <c:v>2.2286664000000007</c:v>
                </c:pt>
                <c:pt idx="356">
                  <c:v>2.2344270000000002</c:v>
                </c:pt>
                <c:pt idx="357">
                  <c:v>2.2389116000000007</c:v>
                </c:pt>
                <c:pt idx="358">
                  <c:v>2.2421170000000004</c:v>
                </c:pt>
                <c:pt idx="359">
                  <c:v>2.2440411000000005</c:v>
                </c:pt>
                <c:pt idx="360">
                  <c:v>2.2446826000000009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A5-1146-90B7-A6E42B6460F0}"/>
            </c:ext>
          </c:extLst>
        </c:ser>
        <c:ser>
          <c:idx val="1"/>
          <c:order val="1"/>
          <c:tx>
            <c:strRef>
              <c:f>'2D_espinpi'!$G$1</c:f>
              <c:strCache>
                <c:ptCount val="1"/>
                <c:pt idx="0">
                  <c:v>F_espinpi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'2D_espinpi'!$G$2:$G$362</c:f>
              <c:numCache>
                <c:formatCode>General</c:formatCode>
                <c:ptCount val="361"/>
                <c:pt idx="0">
                  <c:v>5.3330261999999991</c:v>
                </c:pt>
                <c:pt idx="1">
                  <c:v>5.3317122000000001</c:v>
                </c:pt>
                <c:pt idx="2">
                  <c:v>5.3277722000000001</c:v>
                </c:pt>
                <c:pt idx="3">
                  <c:v>5.3212092000000002</c:v>
                </c:pt>
                <c:pt idx="4">
                  <c:v>5.3120262</c:v>
                </c:pt>
                <c:pt idx="5">
                  <c:v>5.3002311999999989</c:v>
                </c:pt>
                <c:pt idx="6">
                  <c:v>5.2858321999999998</c:v>
                </c:pt>
                <c:pt idx="7">
                  <c:v>5.2688391999999986</c:v>
                </c:pt>
                <c:pt idx="8">
                  <c:v>5.2492641999999989</c:v>
                </c:pt>
                <c:pt idx="9">
                  <c:v>5.2271211999999991</c:v>
                </c:pt>
                <c:pt idx="10">
                  <c:v>5.2024261999999997</c:v>
                </c:pt>
                <c:pt idx="11">
                  <c:v>5.1751962000000002</c:v>
                </c:pt>
                <c:pt idx="12">
                  <c:v>5.1454512000000001</c:v>
                </c:pt>
                <c:pt idx="13">
                  <c:v>5.1132112000000003</c:v>
                </c:pt>
                <c:pt idx="14">
                  <c:v>5.0785001999999988</c:v>
                </c:pt>
                <c:pt idx="15">
                  <c:v>5.041342199999999</c:v>
                </c:pt>
                <c:pt idx="16">
                  <c:v>5.0017631999999992</c:v>
                </c:pt>
                <c:pt idx="17">
                  <c:v>4.959792199999999</c:v>
                </c:pt>
                <c:pt idx="18">
                  <c:v>4.9154571999999987</c:v>
                </c:pt>
                <c:pt idx="19">
                  <c:v>4.8687911999999987</c:v>
                </c:pt>
                <c:pt idx="20">
                  <c:v>4.8198261999999996</c:v>
                </c:pt>
                <c:pt idx="21">
                  <c:v>4.7685961999999993</c:v>
                </c:pt>
                <c:pt idx="22">
                  <c:v>4.7151391999999994</c:v>
                </c:pt>
                <c:pt idx="23">
                  <c:v>4.659492199999999</c:v>
                </c:pt>
                <c:pt idx="24">
                  <c:v>4.601694199999999</c:v>
                </c:pt>
                <c:pt idx="25">
                  <c:v>4.5417851999999996</c:v>
                </c:pt>
                <c:pt idx="26">
                  <c:v>4.4798092</c:v>
                </c:pt>
                <c:pt idx="27">
                  <c:v>4.415808199999999</c:v>
                </c:pt>
                <c:pt idx="28">
                  <c:v>4.3498272</c:v>
                </c:pt>
                <c:pt idx="29">
                  <c:v>4.2819141999999992</c:v>
                </c:pt>
                <c:pt idx="30">
                  <c:v>4.2121161999999988</c:v>
                </c:pt>
                <c:pt idx="31">
                  <c:v>4.1404812</c:v>
                </c:pt>
                <c:pt idx="32">
                  <c:v>4.0670611999999995</c:v>
                </c:pt>
                <c:pt idx="33">
                  <c:v>3.991906199999999</c:v>
                </c:pt>
                <c:pt idx="34">
                  <c:v>3.9150701999999988</c:v>
                </c:pt>
                <c:pt idx="35">
                  <c:v>3.8366062000000003</c:v>
                </c:pt>
                <c:pt idx="36">
                  <c:v>3.7565691999999995</c:v>
                </c:pt>
                <c:pt idx="37">
                  <c:v>3.6750151999999989</c:v>
                </c:pt>
                <c:pt idx="38">
                  <c:v>3.5920021999999996</c:v>
                </c:pt>
                <c:pt idx="39">
                  <c:v>3.5075861999999987</c:v>
                </c:pt>
                <c:pt idx="40">
                  <c:v>3.4218282000000002</c:v>
                </c:pt>
                <c:pt idx="41">
                  <c:v>3.3347871999999992</c:v>
                </c:pt>
                <c:pt idx="42">
                  <c:v>3.2465241999999996</c:v>
                </c:pt>
                <c:pt idx="43">
                  <c:v>3.1570991999999993</c:v>
                </c:pt>
                <c:pt idx="44">
                  <c:v>3.0665762000000001</c:v>
                </c:pt>
                <c:pt idx="45">
                  <c:v>2.9750171999999999</c:v>
                </c:pt>
                <c:pt idx="46">
                  <c:v>2.8824871999999999</c:v>
                </c:pt>
                <c:pt idx="47">
                  <c:v>2.7890481999999999</c:v>
                </c:pt>
                <c:pt idx="48">
                  <c:v>2.6947671999999994</c:v>
                </c:pt>
                <c:pt idx="49">
                  <c:v>2.5997071999999992</c:v>
                </c:pt>
                <c:pt idx="50">
                  <c:v>2.5039362000000001</c:v>
                </c:pt>
                <c:pt idx="51">
                  <c:v>2.4075201999999987</c:v>
                </c:pt>
                <c:pt idx="52">
                  <c:v>2.3105251999999989</c:v>
                </c:pt>
                <c:pt idx="53">
                  <c:v>2.2130171999999995</c:v>
                </c:pt>
                <c:pt idx="54">
                  <c:v>2.1150661999999993</c:v>
                </c:pt>
                <c:pt idx="55">
                  <c:v>2.0167371999999997</c:v>
                </c:pt>
                <c:pt idx="56">
                  <c:v>1.9180981999999993</c:v>
                </c:pt>
                <c:pt idx="57">
                  <c:v>1.8192191999999991</c:v>
                </c:pt>
                <c:pt idx="58">
                  <c:v>1.7201661999999995</c:v>
                </c:pt>
                <c:pt idx="59">
                  <c:v>1.6210071999999993</c:v>
                </c:pt>
                <c:pt idx="60">
                  <c:v>1.521811099999999</c:v>
                </c:pt>
                <c:pt idx="61">
                  <c:v>1.4226457999999997</c:v>
                </c:pt>
                <c:pt idx="62">
                  <c:v>1.3235790999999999</c:v>
                </c:pt>
                <c:pt idx="63">
                  <c:v>1.2246787000000001</c:v>
                </c:pt>
                <c:pt idx="64">
                  <c:v>1.1260122999999993</c:v>
                </c:pt>
                <c:pt idx="65">
                  <c:v>1.0276473999999993</c:v>
                </c:pt>
                <c:pt idx="66">
                  <c:v>0.92965089999999861</c:v>
                </c:pt>
                <c:pt idx="67">
                  <c:v>0.83208989999999972</c:v>
                </c:pt>
                <c:pt idx="68">
                  <c:v>0.73503059999999998</c:v>
                </c:pt>
                <c:pt idx="69">
                  <c:v>0.63853920000000031</c:v>
                </c:pt>
                <c:pt idx="70">
                  <c:v>0.54268129999999992</c:v>
                </c:pt>
                <c:pt idx="71">
                  <c:v>0.4475220999999987</c:v>
                </c:pt>
                <c:pt idx="72">
                  <c:v>0.35312599999999961</c:v>
                </c:pt>
                <c:pt idx="73">
                  <c:v>0.25955710000000032</c:v>
                </c:pt>
                <c:pt idx="74">
                  <c:v>0.16687889999999861</c:v>
                </c:pt>
                <c:pt idx="75">
                  <c:v>7.5153999999999499E-2</c:v>
                </c:pt>
                <c:pt idx="76">
                  <c:v>-1.5555500000001388E-2</c:v>
                </c:pt>
                <c:pt idx="77">
                  <c:v>-0.10518840000000118</c:v>
                </c:pt>
                <c:pt idx="78">
                  <c:v>-0.19368410000000047</c:v>
                </c:pt>
                <c:pt idx="79">
                  <c:v>-0.28098280000000031</c:v>
                </c:pt>
                <c:pt idx="80">
                  <c:v>-0.36702589999999979</c:v>
                </c:pt>
                <c:pt idx="81">
                  <c:v>-0.4517553000000003</c:v>
                </c:pt>
                <c:pt idx="82">
                  <c:v>-0.53511400000000098</c:v>
                </c:pt>
                <c:pt idx="83">
                  <c:v>-0.61704600000000021</c:v>
                </c:pt>
                <c:pt idx="84">
                  <c:v>-0.69749620000000068</c:v>
                </c:pt>
                <c:pt idx="85">
                  <c:v>-0.77641060000000017</c:v>
                </c:pt>
                <c:pt idx="86">
                  <c:v>-0.85373640000000073</c:v>
                </c:pt>
                <c:pt idx="87">
                  <c:v>-0.9294216000000004</c:v>
                </c:pt>
                <c:pt idx="88">
                  <c:v>-1.0034156000000003</c:v>
                </c:pt>
                <c:pt idx="89">
                  <c:v>-1.0756689000000001</c:v>
                </c:pt>
                <c:pt idx="90">
                  <c:v>-1.1461331000000001</c:v>
                </c:pt>
                <c:pt idx="91">
                  <c:v>-1.2147613000000002</c:v>
                </c:pt>
                <c:pt idx="92">
                  <c:v>-1.2815074000000006</c:v>
                </c:pt>
                <c:pt idx="93">
                  <c:v>-1.3463270000000005</c:v>
                </c:pt>
                <c:pt idx="94">
                  <c:v>-1.4091769000000003</c:v>
                </c:pt>
                <c:pt idx="95">
                  <c:v>-1.4700151000000004</c:v>
                </c:pt>
                <c:pt idx="96">
                  <c:v>-1.5288012000000002</c:v>
                </c:pt>
                <c:pt idx="97">
                  <c:v>-1.5854960000000009</c:v>
                </c:pt>
                <c:pt idx="98">
                  <c:v>-1.6400617000000004</c:v>
                </c:pt>
                <c:pt idx="99">
                  <c:v>-1.6924622000000005</c:v>
                </c:pt>
                <c:pt idx="100">
                  <c:v>-1.7426625000000007</c:v>
                </c:pt>
                <c:pt idx="101">
                  <c:v>-1.7906293000000009</c:v>
                </c:pt>
                <c:pt idx="102">
                  <c:v>-1.836330900000001</c:v>
                </c:pt>
                <c:pt idx="103">
                  <c:v>-1.8797367000000005</c:v>
                </c:pt>
                <c:pt idx="104">
                  <c:v>-1.9208181000000009</c:v>
                </c:pt>
                <c:pt idx="105">
                  <c:v>-1.9595478000000002</c:v>
                </c:pt>
                <c:pt idx="106">
                  <c:v>-1.9959002000000003</c:v>
                </c:pt>
                <c:pt idx="107">
                  <c:v>-2.0298511000000001</c:v>
                </c:pt>
                <c:pt idx="108">
                  <c:v>-2.0613781000000007</c:v>
                </c:pt>
                <c:pt idx="109">
                  <c:v>-2.0904603000000002</c:v>
                </c:pt>
                <c:pt idx="110">
                  <c:v>-2.1170784000000005</c:v>
                </c:pt>
                <c:pt idx="111">
                  <c:v>-2.1412148000000002</c:v>
                </c:pt>
                <c:pt idx="112">
                  <c:v>-2.1628536000000009</c:v>
                </c:pt>
                <c:pt idx="113">
                  <c:v>-2.1819804000000005</c:v>
                </c:pt>
                <c:pt idx="114">
                  <c:v>-2.1985827000000002</c:v>
                </c:pt>
                <c:pt idx="115">
                  <c:v>-2.212649400000001</c:v>
                </c:pt>
                <c:pt idx="116">
                  <c:v>-2.2241711000000004</c:v>
                </c:pt>
                <c:pt idx="117">
                  <c:v>-2.2331404000000008</c:v>
                </c:pt>
                <c:pt idx="118">
                  <c:v>-2.2395513000000005</c:v>
                </c:pt>
                <c:pt idx="119">
                  <c:v>-2.2433995000000007</c:v>
                </c:pt>
                <c:pt idx="120">
                  <c:v>-2.2446826000000009</c:v>
                </c:pt>
                <c:pt idx="121">
                  <c:v>-2.2440411000000005</c:v>
                </c:pt>
                <c:pt idx="122">
                  <c:v>-2.2421170000000004</c:v>
                </c:pt>
                <c:pt idx="123">
                  <c:v>-2.2389116000000007</c:v>
                </c:pt>
                <c:pt idx="124">
                  <c:v>-2.2344270000000002</c:v>
                </c:pt>
                <c:pt idx="125">
                  <c:v>-2.2286664000000007</c:v>
                </c:pt>
                <c:pt idx="126">
                  <c:v>-2.2216335000000003</c:v>
                </c:pt>
                <c:pt idx="127">
                  <c:v>-2.2133331000000007</c:v>
                </c:pt>
                <c:pt idx="128">
                  <c:v>-2.2037707000000006</c:v>
                </c:pt>
                <c:pt idx="129">
                  <c:v>-2.1929529000000008</c:v>
                </c:pt>
                <c:pt idx="130">
                  <c:v>-2.1808870000000002</c:v>
                </c:pt>
                <c:pt idx="131">
                  <c:v>-2.1675809000000008</c:v>
                </c:pt>
                <c:pt idx="132">
                  <c:v>-2.1530437000000004</c:v>
                </c:pt>
                <c:pt idx="133">
                  <c:v>-2.1372852000000009</c:v>
                </c:pt>
                <c:pt idx="134">
                  <c:v>-2.1203160000000008</c:v>
                </c:pt>
                <c:pt idx="135">
                  <c:v>-2.1021476000000003</c:v>
                </c:pt>
                <c:pt idx="136">
                  <c:v>-2.0827921000000007</c:v>
                </c:pt>
                <c:pt idx="137">
                  <c:v>-2.0622627000000007</c:v>
                </c:pt>
                <c:pt idx="138">
                  <c:v>-2.0405731000000005</c:v>
                </c:pt>
                <c:pt idx="139">
                  <c:v>-2.0177380000000005</c:v>
                </c:pt>
                <c:pt idx="140">
                  <c:v>-1.9937729000000006</c:v>
                </c:pt>
                <c:pt idx="141">
                  <c:v>-1.9686938000000005</c:v>
                </c:pt>
                <c:pt idx="142">
                  <c:v>-1.9425176000000004</c:v>
                </c:pt>
                <c:pt idx="143">
                  <c:v>-1.9152622000000008</c:v>
                </c:pt>
                <c:pt idx="144">
                  <c:v>-1.8869458000000003</c:v>
                </c:pt>
                <c:pt idx="145">
                  <c:v>-1.8575876000000004</c:v>
                </c:pt>
                <c:pt idx="146">
                  <c:v>-1.8272074000000007</c:v>
                </c:pt>
                <c:pt idx="147">
                  <c:v>-1.7958257000000009</c:v>
                </c:pt>
                <c:pt idx="148">
                  <c:v>-1.7634638000000002</c:v>
                </c:pt>
                <c:pt idx="149">
                  <c:v>-1.7301435000000005</c:v>
                </c:pt>
                <c:pt idx="150">
                  <c:v>-1.6958874000000002</c:v>
                </c:pt>
                <c:pt idx="151">
                  <c:v>-1.6607187000000003</c:v>
                </c:pt>
                <c:pt idx="152">
                  <c:v>-1.6246611000000009</c:v>
                </c:pt>
                <c:pt idx="153">
                  <c:v>-1.5877390000000009</c:v>
                </c:pt>
                <c:pt idx="154">
                  <c:v>-1.549977600000001</c:v>
                </c:pt>
                <c:pt idx="155">
                  <c:v>-1.5114023000000003</c:v>
                </c:pt>
                <c:pt idx="156">
                  <c:v>-1.4720393000000005</c:v>
                </c:pt>
                <c:pt idx="157">
                  <c:v>-1.4319152000000006</c:v>
                </c:pt>
                <c:pt idx="158">
                  <c:v>-1.3910574000000002</c:v>
                </c:pt>
                <c:pt idx="159">
                  <c:v>-1.3494935000000003</c:v>
                </c:pt>
                <c:pt idx="160">
                  <c:v>-1.3072518000000004</c:v>
                </c:pt>
                <c:pt idx="161">
                  <c:v>-1.2643608000000004</c:v>
                </c:pt>
                <c:pt idx="162">
                  <c:v>-1.2208499000000002</c:v>
                </c:pt>
                <c:pt idx="163">
                  <c:v>-1.1767485000000004</c:v>
                </c:pt>
                <c:pt idx="164">
                  <c:v>-1.1320866000000009</c:v>
                </c:pt>
                <c:pt idx="165">
                  <c:v>-1.0868946000000008</c:v>
                </c:pt>
                <c:pt idx="166">
                  <c:v>-1.0412033000000003</c:v>
                </c:pt>
                <c:pt idx="167">
                  <c:v>-0.99504370000000097</c:v>
                </c:pt>
                <c:pt idx="168">
                  <c:v>-0.94844740000000094</c:v>
                </c:pt>
                <c:pt idx="169">
                  <c:v>-0.90144600000000086</c:v>
                </c:pt>
                <c:pt idx="170">
                  <c:v>-0.85407160000000015</c:v>
                </c:pt>
                <c:pt idx="171">
                  <c:v>-0.80635650000000059</c:v>
                </c:pt>
                <c:pt idx="172">
                  <c:v>-0.75833330000000032</c:v>
                </c:pt>
                <c:pt idx="173">
                  <c:v>-0.71003470000000046</c:v>
                </c:pt>
                <c:pt idx="174">
                  <c:v>-0.66149380000000058</c:v>
                </c:pt>
                <c:pt idx="175">
                  <c:v>-0.61274370000000022</c:v>
                </c:pt>
                <c:pt idx="176">
                  <c:v>-0.56381770000000042</c:v>
                </c:pt>
                <c:pt idx="177">
                  <c:v>-0.51474930000000096</c:v>
                </c:pt>
                <c:pt idx="178">
                  <c:v>-0.46557210000000016</c:v>
                </c:pt>
                <c:pt idx="179">
                  <c:v>-0.41631970000000074</c:v>
                </c:pt>
                <c:pt idx="180">
                  <c:v>-0.36702589999999979</c:v>
                </c:pt>
                <c:pt idx="181">
                  <c:v>-0.31772440000000124</c:v>
                </c:pt>
                <c:pt idx="182">
                  <c:v>-0.26844900000000038</c:v>
                </c:pt>
                <c:pt idx="183">
                  <c:v>-0.21923360000000081</c:v>
                </c:pt>
                <c:pt idx="184">
                  <c:v>-0.1701119000000002</c:v>
                </c:pt>
                <c:pt idx="185">
                  <c:v>-0.12111759999999983</c:v>
                </c:pt>
                <c:pt idx="186">
                  <c:v>-7.2284400000000915E-2</c:v>
                </c:pt>
                <c:pt idx="187">
                  <c:v>-2.3645800000000605E-2</c:v>
                </c:pt>
                <c:pt idx="188">
                  <c:v>2.4764799999999809E-2</c:v>
                </c:pt>
                <c:pt idx="189">
                  <c:v>7.2913999999999035E-2</c:v>
                </c:pt>
                <c:pt idx="190">
                  <c:v>0.12076869999999928</c:v>
                </c:pt>
                <c:pt idx="191">
                  <c:v>0.16829599999999978</c:v>
                </c:pt>
                <c:pt idx="192">
                  <c:v>0.2154632000000003</c:v>
                </c:pt>
                <c:pt idx="193">
                  <c:v>0.26223770000000002</c:v>
                </c:pt>
                <c:pt idx="194">
                  <c:v>0.30858739999999862</c:v>
                </c:pt>
                <c:pt idx="195">
                  <c:v>0.35448009999999996</c:v>
                </c:pt>
                <c:pt idx="196">
                  <c:v>0.39988439999999947</c:v>
                </c:pt>
                <c:pt idx="197">
                  <c:v>0.44476889999999969</c:v>
                </c:pt>
                <c:pt idx="198">
                  <c:v>0.48910249999999955</c:v>
                </c:pt>
                <c:pt idx="199">
                  <c:v>0.53285460000000029</c:v>
                </c:pt>
                <c:pt idx="200">
                  <c:v>0.57599510000000009</c:v>
                </c:pt>
                <c:pt idx="201">
                  <c:v>0.6184940000000001</c:v>
                </c:pt>
                <c:pt idx="202">
                  <c:v>0.66032210000000013</c:v>
                </c:pt>
                <c:pt idx="203">
                  <c:v>0.70145029999999942</c:v>
                </c:pt>
                <c:pt idx="204">
                  <c:v>0.74185020000000002</c:v>
                </c:pt>
                <c:pt idx="205">
                  <c:v>0.78149379999999979</c:v>
                </c:pt>
                <c:pt idx="206">
                  <c:v>0.82035370000000007</c:v>
                </c:pt>
                <c:pt idx="207">
                  <c:v>0.85840289999999975</c:v>
                </c:pt>
                <c:pt idx="208">
                  <c:v>0.89561509999999878</c:v>
                </c:pt>
                <c:pt idx="209">
                  <c:v>0.93196449999999942</c:v>
                </c:pt>
                <c:pt idx="210">
                  <c:v>0.96742579999999911</c:v>
                </c:pt>
                <c:pt idx="211">
                  <c:v>1.0019744999999993</c:v>
                </c:pt>
                <c:pt idx="212">
                  <c:v>1.0355864999999991</c:v>
                </c:pt>
                <c:pt idx="213">
                  <c:v>1.068238599999999</c:v>
                </c:pt>
                <c:pt idx="214">
                  <c:v>1.0999079999999992</c:v>
                </c:pt>
                <c:pt idx="215">
                  <c:v>1.1305727999999995</c:v>
                </c:pt>
                <c:pt idx="216">
                  <c:v>1.1602116000000002</c:v>
                </c:pt>
                <c:pt idx="217">
                  <c:v>1.1888038999999999</c:v>
                </c:pt>
                <c:pt idx="218">
                  <c:v>1.2163297999999987</c:v>
                </c:pt>
                <c:pt idx="219">
                  <c:v>1.2427700000000002</c:v>
                </c:pt>
                <c:pt idx="220">
                  <c:v>1.2681063999999989</c:v>
                </c:pt>
                <c:pt idx="221">
                  <c:v>1.2923210999999988</c:v>
                </c:pt>
                <c:pt idx="222">
                  <c:v>1.315397299999999</c:v>
                </c:pt>
                <c:pt idx="223">
                  <c:v>1.3373191000000002</c:v>
                </c:pt>
                <c:pt idx="224">
                  <c:v>1.3580711000000001</c:v>
                </c:pt>
                <c:pt idx="225">
                  <c:v>1.3776387999999997</c:v>
                </c:pt>
                <c:pt idx="226">
                  <c:v>1.3960087999999988</c:v>
                </c:pt>
                <c:pt idx="227">
                  <c:v>1.4131679999999989</c:v>
                </c:pt>
                <c:pt idx="228">
                  <c:v>1.4291046999999999</c:v>
                </c:pt>
                <c:pt idx="229">
                  <c:v>1.4438075999999995</c:v>
                </c:pt>
                <c:pt idx="230">
                  <c:v>1.4572665999999987</c:v>
                </c:pt>
                <c:pt idx="231">
                  <c:v>1.4694722000000002</c:v>
                </c:pt>
                <c:pt idx="232">
                  <c:v>1.480416</c:v>
                </c:pt>
                <c:pt idx="233">
                  <c:v>1.4900903000000003</c:v>
                </c:pt>
                <c:pt idx="234">
                  <c:v>1.4984883999999994</c:v>
                </c:pt>
                <c:pt idx="235">
                  <c:v>1.5056044999999987</c:v>
                </c:pt>
                <c:pt idx="236">
                  <c:v>1.5114333999999996</c:v>
                </c:pt>
                <c:pt idx="237">
                  <c:v>1.5159712999999986</c:v>
                </c:pt>
                <c:pt idx="238">
                  <c:v>1.5192148999999997</c:v>
                </c:pt>
                <c:pt idx="239">
                  <c:v>1.5211619999999986</c:v>
                </c:pt>
                <c:pt idx="240">
                  <c:v>1.521811099999999</c:v>
                </c:pt>
                <c:pt idx="241">
                  <c:v>1.5224602999999988</c:v>
                </c:pt>
                <c:pt idx="242">
                  <c:v>1.5244073999999994</c:v>
                </c:pt>
                <c:pt idx="243">
                  <c:v>1.5276510999999999</c:v>
                </c:pt>
                <c:pt idx="244">
                  <c:v>1.5321891999999995</c:v>
                </c:pt>
                <c:pt idx="245">
                  <c:v>1.5380185999999991</c:v>
                </c:pt>
                <c:pt idx="246">
                  <c:v>1.5451354999999989</c:v>
                </c:pt>
                <c:pt idx="247">
                  <c:v>1.5535350999999995</c:v>
                </c:pt>
                <c:pt idx="248">
                  <c:v>1.5632115999999989</c:v>
                </c:pt>
                <c:pt idx="249">
                  <c:v>1.5741585999999987</c:v>
                </c:pt>
                <c:pt idx="250">
                  <c:v>1.5863686999999995</c:v>
                </c:pt>
                <c:pt idx="251">
                  <c:v>1.5998336000000002</c:v>
                </c:pt>
                <c:pt idx="252">
                  <c:v>1.6145443999999998</c:v>
                </c:pt>
                <c:pt idx="253">
                  <c:v>1.6304911999999998</c:v>
                </c:pt>
                <c:pt idx="254">
                  <c:v>1.6476632000000002</c:v>
                </c:pt>
                <c:pt idx="255">
                  <c:v>1.6660481999999988</c:v>
                </c:pt>
                <c:pt idx="256">
                  <c:v>1.6856352000000001</c:v>
                </c:pt>
                <c:pt idx="257">
                  <c:v>1.7064091999999995</c:v>
                </c:pt>
                <c:pt idx="258">
                  <c:v>1.7283581999999988</c:v>
                </c:pt>
                <c:pt idx="259">
                  <c:v>1.7514652000000002</c:v>
                </c:pt>
                <c:pt idx="260">
                  <c:v>1.7757161999999997</c:v>
                </c:pt>
                <c:pt idx="261">
                  <c:v>1.8010951999999989</c:v>
                </c:pt>
                <c:pt idx="262">
                  <c:v>1.8275831999999994</c:v>
                </c:pt>
                <c:pt idx="263">
                  <c:v>1.855164199999999</c:v>
                </c:pt>
                <c:pt idx="264">
                  <c:v>1.8838181999999986</c:v>
                </c:pt>
                <c:pt idx="265">
                  <c:v>1.913527199999999</c:v>
                </c:pt>
                <c:pt idx="266">
                  <c:v>1.944269199999999</c:v>
                </c:pt>
                <c:pt idx="267">
                  <c:v>1.9760251999999987</c:v>
                </c:pt>
                <c:pt idx="268">
                  <c:v>2.0087732000000003</c:v>
                </c:pt>
                <c:pt idx="269">
                  <c:v>2.0424911999999988</c:v>
                </c:pt>
                <c:pt idx="270">
                  <c:v>2.0771552</c:v>
                </c:pt>
                <c:pt idx="271">
                  <c:v>2.1127431999999988</c:v>
                </c:pt>
                <c:pt idx="272">
                  <c:v>2.1492311999999991</c:v>
                </c:pt>
                <c:pt idx="273">
                  <c:v>2.186593199999999</c:v>
                </c:pt>
                <c:pt idx="274">
                  <c:v>2.2248051999999987</c:v>
                </c:pt>
                <c:pt idx="275">
                  <c:v>2.2638401999999989</c:v>
                </c:pt>
                <c:pt idx="276">
                  <c:v>2.3036721999999994</c:v>
                </c:pt>
                <c:pt idx="277">
                  <c:v>2.3442741999999992</c:v>
                </c:pt>
                <c:pt idx="278">
                  <c:v>2.3856181999999997</c:v>
                </c:pt>
                <c:pt idx="279">
                  <c:v>2.4276771999999998</c:v>
                </c:pt>
                <c:pt idx="280">
                  <c:v>2.4704221999999998</c:v>
                </c:pt>
                <c:pt idx="281">
                  <c:v>2.5138242000000002</c:v>
                </c:pt>
                <c:pt idx="282">
                  <c:v>2.5578532000000003</c:v>
                </c:pt>
                <c:pt idx="283">
                  <c:v>2.6024791999999994</c:v>
                </c:pt>
                <c:pt idx="284">
                  <c:v>2.6476731999999998</c:v>
                </c:pt>
                <c:pt idx="285">
                  <c:v>2.6934031999999988</c:v>
                </c:pt>
                <c:pt idx="286">
                  <c:v>2.7396381999999999</c:v>
                </c:pt>
                <c:pt idx="287">
                  <c:v>2.7863461999999988</c:v>
                </c:pt>
                <c:pt idx="288">
                  <c:v>2.8334972</c:v>
                </c:pt>
                <c:pt idx="289">
                  <c:v>2.881057199999999</c:v>
                </c:pt>
                <c:pt idx="290">
                  <c:v>2.9289951999999992</c:v>
                </c:pt>
                <c:pt idx="291">
                  <c:v>2.9772781999999989</c:v>
                </c:pt>
                <c:pt idx="292">
                  <c:v>3.0258722000000002</c:v>
                </c:pt>
                <c:pt idx="293">
                  <c:v>3.0747451999999988</c:v>
                </c:pt>
                <c:pt idx="294">
                  <c:v>3.1238621999999996</c:v>
                </c:pt>
                <c:pt idx="295">
                  <c:v>3.173192199999999</c:v>
                </c:pt>
                <c:pt idx="296">
                  <c:v>3.2226991999999992</c:v>
                </c:pt>
                <c:pt idx="297">
                  <c:v>3.2723502</c:v>
                </c:pt>
                <c:pt idx="298">
                  <c:v>3.3221121999999994</c:v>
                </c:pt>
                <c:pt idx="299">
                  <c:v>3.3719491999999995</c:v>
                </c:pt>
                <c:pt idx="300">
                  <c:v>3.4218282000000002</c:v>
                </c:pt>
                <c:pt idx="301">
                  <c:v>3.4717152000000002</c:v>
                </c:pt>
                <c:pt idx="302">
                  <c:v>3.5215751999999991</c:v>
                </c:pt>
                <c:pt idx="303">
                  <c:v>3.5713752000000003</c:v>
                </c:pt>
                <c:pt idx="304">
                  <c:v>3.6210801999999997</c:v>
                </c:pt>
                <c:pt idx="305">
                  <c:v>3.6706551999999988</c:v>
                </c:pt>
                <c:pt idx="306">
                  <c:v>3.7200682</c:v>
                </c:pt>
                <c:pt idx="307">
                  <c:v>3.7692832000000003</c:v>
                </c:pt>
                <c:pt idx="308">
                  <c:v>3.8182681999999986</c:v>
                </c:pt>
                <c:pt idx="309">
                  <c:v>3.8669881999999998</c:v>
                </c:pt>
                <c:pt idx="310">
                  <c:v>3.9154102000000002</c:v>
                </c:pt>
                <c:pt idx="311">
                  <c:v>3.9635011999999996</c:v>
                </c:pt>
                <c:pt idx="312">
                  <c:v>4.0112271999999987</c:v>
                </c:pt>
                <c:pt idx="313">
                  <c:v>4.0585561999999999</c:v>
                </c:pt>
                <c:pt idx="314">
                  <c:v>4.1054551999999997</c:v>
                </c:pt>
                <c:pt idx="315">
                  <c:v>4.1518911999999997</c:v>
                </c:pt>
                <c:pt idx="316">
                  <c:v>4.1978341999999991</c:v>
                </c:pt>
                <c:pt idx="317">
                  <c:v>4.2432502000000003</c:v>
                </c:pt>
                <c:pt idx="318">
                  <c:v>4.2881081999999999</c:v>
                </c:pt>
                <c:pt idx="319">
                  <c:v>4.3323781999999991</c:v>
                </c:pt>
                <c:pt idx="320">
                  <c:v>4.3760301999999989</c:v>
                </c:pt>
                <c:pt idx="321">
                  <c:v>4.4190322000000002</c:v>
                </c:pt>
                <c:pt idx="322">
                  <c:v>4.4613551999999999</c:v>
                </c:pt>
                <c:pt idx="323">
                  <c:v>4.5029702</c:v>
                </c:pt>
                <c:pt idx="324">
                  <c:v>4.5438481999999993</c:v>
                </c:pt>
                <c:pt idx="325">
                  <c:v>4.5839601999999999</c:v>
                </c:pt>
                <c:pt idx="326">
                  <c:v>4.6232802</c:v>
                </c:pt>
                <c:pt idx="327">
                  <c:v>4.6617791999999998</c:v>
                </c:pt>
                <c:pt idx="328">
                  <c:v>4.6994321999999986</c:v>
                </c:pt>
                <c:pt idx="329">
                  <c:v>4.7362111999999996</c:v>
                </c:pt>
                <c:pt idx="330">
                  <c:v>4.7720912000000002</c:v>
                </c:pt>
                <c:pt idx="331">
                  <c:v>4.8070491999999998</c:v>
                </c:pt>
                <c:pt idx="332">
                  <c:v>4.8410581999999991</c:v>
                </c:pt>
                <c:pt idx="333">
                  <c:v>4.8740962000000003</c:v>
                </c:pt>
                <c:pt idx="334">
                  <c:v>4.9061401999999994</c:v>
                </c:pt>
                <c:pt idx="335">
                  <c:v>4.9371671999999993</c:v>
                </c:pt>
                <c:pt idx="336">
                  <c:v>4.9671561999999998</c:v>
                </c:pt>
                <c:pt idx="337">
                  <c:v>4.9960861999999988</c:v>
                </c:pt>
                <c:pt idx="338">
                  <c:v>5.0239371999999989</c:v>
                </c:pt>
                <c:pt idx="339">
                  <c:v>5.0506902</c:v>
                </c:pt>
                <c:pt idx="340">
                  <c:v>5.0763251999999994</c:v>
                </c:pt>
                <c:pt idx="341">
                  <c:v>5.1008262000000002</c:v>
                </c:pt>
                <c:pt idx="342">
                  <c:v>5.1241751999999998</c:v>
                </c:pt>
                <c:pt idx="343">
                  <c:v>5.1463561999999996</c:v>
                </c:pt>
                <c:pt idx="344">
                  <c:v>5.1673531999999991</c:v>
                </c:pt>
                <c:pt idx="345">
                  <c:v>5.1871521999999999</c:v>
                </c:pt>
                <c:pt idx="346">
                  <c:v>5.205738199999999</c:v>
                </c:pt>
                <c:pt idx="347">
                  <c:v>5.2231001999999993</c:v>
                </c:pt>
                <c:pt idx="348">
                  <c:v>5.2392251999999999</c:v>
                </c:pt>
                <c:pt idx="349">
                  <c:v>5.2541022000000002</c:v>
                </c:pt>
                <c:pt idx="350">
                  <c:v>5.2677201999999994</c:v>
                </c:pt>
                <c:pt idx="351">
                  <c:v>5.2800691999999998</c:v>
                </c:pt>
                <c:pt idx="352">
                  <c:v>5.2911421999999995</c:v>
                </c:pt>
                <c:pt idx="353">
                  <c:v>5.3009311999999991</c:v>
                </c:pt>
                <c:pt idx="354">
                  <c:v>5.3094281999999993</c:v>
                </c:pt>
                <c:pt idx="355">
                  <c:v>5.3166282000000002</c:v>
                </c:pt>
                <c:pt idx="356">
                  <c:v>5.3225261999999987</c:v>
                </c:pt>
                <c:pt idx="357">
                  <c:v>5.3271172</c:v>
                </c:pt>
                <c:pt idx="358">
                  <c:v>5.3303991999999987</c:v>
                </c:pt>
                <c:pt idx="359">
                  <c:v>5.3323691999999987</c:v>
                </c:pt>
                <c:pt idx="360">
                  <c:v>5.3330261999999991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A5-1146-90B7-A6E42B6460F0}"/>
            </c:ext>
          </c:extLst>
        </c:ser>
        <c:ser>
          <c:idx val="2"/>
          <c:order val="2"/>
          <c:tx>
            <c:strRef>
              <c:f>'2D_espinpi'!$H$1</c:f>
              <c:strCache>
                <c:ptCount val="1"/>
                <c:pt idx="0">
                  <c:v>A_espinpi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'2D_espinpi'!$H$2:$H$362</c:f>
              <c:numCache>
                <c:formatCode>General</c:formatCode>
                <c:ptCount val="361"/>
                <c:pt idx="0">
                  <c:v>-17.708026199999999</c:v>
                </c:pt>
                <c:pt idx="1">
                  <c:v>-17.708083199999997</c:v>
                </c:pt>
                <c:pt idx="2">
                  <c:v>-17.708254199999999</c:v>
                </c:pt>
                <c:pt idx="3">
                  <c:v>-17.708539199999997</c:v>
                </c:pt>
                <c:pt idx="4">
                  <c:v>-17.708938199999999</c:v>
                </c:pt>
                <c:pt idx="5">
                  <c:v>-17.709451199999997</c:v>
                </c:pt>
                <c:pt idx="6">
                  <c:v>-17.710078199999998</c:v>
                </c:pt>
                <c:pt idx="7">
                  <c:v>-17.710819199999996</c:v>
                </c:pt>
                <c:pt idx="8">
                  <c:v>-17.7116732</c:v>
                </c:pt>
                <c:pt idx="9">
                  <c:v>-17.7126412</c:v>
                </c:pt>
                <c:pt idx="10">
                  <c:v>-17.713723199999997</c:v>
                </c:pt>
                <c:pt idx="11">
                  <c:v>-17.714917200000002</c:v>
                </c:pt>
                <c:pt idx="12">
                  <c:v>-17.716225199999997</c:v>
                </c:pt>
                <c:pt idx="13">
                  <c:v>-17.7176452</c:v>
                </c:pt>
                <c:pt idx="14">
                  <c:v>-17.719178200000002</c:v>
                </c:pt>
                <c:pt idx="15">
                  <c:v>-17.720824200000003</c:v>
                </c:pt>
                <c:pt idx="16">
                  <c:v>-17.7225812</c:v>
                </c:pt>
                <c:pt idx="17">
                  <c:v>-17.7244502</c:v>
                </c:pt>
                <c:pt idx="18">
                  <c:v>-17.7264312</c:v>
                </c:pt>
                <c:pt idx="19">
                  <c:v>-17.7285222</c:v>
                </c:pt>
                <c:pt idx="20">
                  <c:v>-17.730724199999997</c:v>
                </c:pt>
                <c:pt idx="21">
                  <c:v>-17.733036200000001</c:v>
                </c:pt>
                <c:pt idx="22">
                  <c:v>-17.735457199999999</c:v>
                </c:pt>
                <c:pt idx="23">
                  <c:v>-17.737987199999999</c:v>
                </c:pt>
                <c:pt idx="24">
                  <c:v>-17.740626200000001</c:v>
                </c:pt>
                <c:pt idx="25">
                  <c:v>-17.743372199999996</c:v>
                </c:pt>
                <c:pt idx="26">
                  <c:v>-17.746225199999998</c:v>
                </c:pt>
                <c:pt idx="27">
                  <c:v>-17.749184200000002</c:v>
                </c:pt>
                <c:pt idx="28">
                  <c:v>-17.752248199999997</c:v>
                </c:pt>
                <c:pt idx="29">
                  <c:v>-17.755417199999997</c:v>
                </c:pt>
                <c:pt idx="30">
                  <c:v>-17.758689199999999</c:v>
                </c:pt>
                <c:pt idx="31">
                  <c:v>-17.7620632</c:v>
                </c:pt>
                <c:pt idx="32">
                  <c:v>-17.765539199999999</c:v>
                </c:pt>
                <c:pt idx="33">
                  <c:v>-17.769114199999997</c:v>
                </c:pt>
                <c:pt idx="34">
                  <c:v>-17.772789199999998</c:v>
                </c:pt>
                <c:pt idx="35">
                  <c:v>-17.776560199999999</c:v>
                </c:pt>
                <c:pt idx="36">
                  <c:v>-17.780428200000003</c:v>
                </c:pt>
                <c:pt idx="37">
                  <c:v>-17.784390199999997</c:v>
                </c:pt>
                <c:pt idx="38">
                  <c:v>-17.788446200000003</c:v>
                </c:pt>
                <c:pt idx="39">
                  <c:v>-17.792592200000001</c:v>
                </c:pt>
                <c:pt idx="40">
                  <c:v>-17.7968282</c:v>
                </c:pt>
                <c:pt idx="41">
                  <c:v>-17.801152199999997</c:v>
                </c:pt>
                <c:pt idx="42">
                  <c:v>-17.805562199999997</c:v>
                </c:pt>
                <c:pt idx="43">
                  <c:v>-17.810055200000001</c:v>
                </c:pt>
                <c:pt idx="44">
                  <c:v>-17.814630199999996</c:v>
                </c:pt>
                <c:pt idx="45">
                  <c:v>-17.819284199999998</c:v>
                </c:pt>
                <c:pt idx="46">
                  <c:v>-17.824015199999998</c:v>
                </c:pt>
                <c:pt idx="47">
                  <c:v>-17.8288212</c:v>
                </c:pt>
                <c:pt idx="48">
                  <c:v>-17.833699199999998</c:v>
                </c:pt>
                <c:pt idx="49">
                  <c:v>-17.838646199999999</c:v>
                </c:pt>
                <c:pt idx="50">
                  <c:v>-17.843660200000002</c:v>
                </c:pt>
                <c:pt idx="51">
                  <c:v>-17.848739199999997</c:v>
                </c:pt>
                <c:pt idx="52">
                  <c:v>-17.853878199999997</c:v>
                </c:pt>
                <c:pt idx="53">
                  <c:v>-17.859075199999999</c:v>
                </c:pt>
                <c:pt idx="54">
                  <c:v>-17.864328200000003</c:v>
                </c:pt>
                <c:pt idx="55">
                  <c:v>-17.869632199999998</c:v>
                </c:pt>
                <c:pt idx="56">
                  <c:v>-17.874985199999998</c:v>
                </c:pt>
                <c:pt idx="57">
                  <c:v>-17.8803822</c:v>
                </c:pt>
                <c:pt idx="58">
                  <c:v>-17.8858222</c:v>
                </c:pt>
                <c:pt idx="59">
                  <c:v>-17.891299199999999</c:v>
                </c:pt>
                <c:pt idx="60">
                  <c:v>-17.896811200000002</c:v>
                </c:pt>
                <c:pt idx="61">
                  <c:v>-17.9023532</c:v>
                </c:pt>
                <c:pt idx="62">
                  <c:v>-17.907923199999999</c:v>
                </c:pt>
                <c:pt idx="63">
                  <c:v>-17.913515199999999</c:v>
                </c:pt>
                <c:pt idx="64">
                  <c:v>-17.919126200000001</c:v>
                </c:pt>
                <c:pt idx="65">
                  <c:v>-17.9247522</c:v>
                </c:pt>
                <c:pt idx="66">
                  <c:v>-17.9303892</c:v>
                </c:pt>
                <c:pt idx="67">
                  <c:v>-17.9360322</c:v>
                </c:pt>
                <c:pt idx="68">
                  <c:v>-17.941677200000001</c:v>
                </c:pt>
                <c:pt idx="69">
                  <c:v>-17.9473202</c:v>
                </c:pt>
                <c:pt idx="70">
                  <c:v>-17.9529572</c:v>
                </c:pt>
                <c:pt idx="71">
                  <c:v>-17.9585832</c:v>
                </c:pt>
                <c:pt idx="72">
                  <c:v>-17.964194200000001</c:v>
                </c:pt>
                <c:pt idx="73">
                  <c:v>-17.969784199999999</c:v>
                </c:pt>
                <c:pt idx="74">
                  <c:v>-17.975350200000001</c:v>
                </c:pt>
                <c:pt idx="75">
                  <c:v>-17.980888200000003</c:v>
                </c:pt>
                <c:pt idx="76">
                  <c:v>-17.9863912</c:v>
                </c:pt>
                <c:pt idx="77">
                  <c:v>-17.991856200000001</c:v>
                </c:pt>
                <c:pt idx="78">
                  <c:v>-17.997278199999997</c:v>
                </c:pt>
                <c:pt idx="79">
                  <c:v>-18.0026522</c:v>
                </c:pt>
                <c:pt idx="80">
                  <c:v>-18.0079742</c:v>
                </c:pt>
                <c:pt idx="81">
                  <c:v>-18.013239200000001</c:v>
                </c:pt>
                <c:pt idx="82">
                  <c:v>-18.018442200000003</c:v>
                </c:pt>
                <c:pt idx="83">
                  <c:v>-18.0235792</c:v>
                </c:pt>
                <c:pt idx="84">
                  <c:v>-18.0286452</c:v>
                </c:pt>
                <c:pt idx="85">
                  <c:v>-18.033635199999999</c:v>
                </c:pt>
                <c:pt idx="86">
                  <c:v>-18.038545200000002</c:v>
                </c:pt>
                <c:pt idx="87">
                  <c:v>-18.043370199999998</c:v>
                </c:pt>
                <c:pt idx="88">
                  <c:v>-18.048107199999997</c:v>
                </c:pt>
                <c:pt idx="89">
                  <c:v>-18.052749200000001</c:v>
                </c:pt>
                <c:pt idx="90">
                  <c:v>-18.057294200000001</c:v>
                </c:pt>
                <c:pt idx="91">
                  <c:v>-18.061736199999999</c:v>
                </c:pt>
                <c:pt idx="92">
                  <c:v>-18.066072200000001</c:v>
                </c:pt>
                <c:pt idx="93">
                  <c:v>-18.070297199999999</c:v>
                </c:pt>
                <c:pt idx="94">
                  <c:v>-18.074407199999996</c:v>
                </c:pt>
                <c:pt idx="95">
                  <c:v>-18.078398200000002</c:v>
                </c:pt>
                <c:pt idx="96">
                  <c:v>-18.082267199999997</c:v>
                </c:pt>
                <c:pt idx="97">
                  <c:v>-18.086009199999999</c:v>
                </c:pt>
                <c:pt idx="98">
                  <c:v>-18.089620199999999</c:v>
                </c:pt>
                <c:pt idx="99">
                  <c:v>-18.0930982</c:v>
                </c:pt>
                <c:pt idx="100">
                  <c:v>-18.096439199999999</c:v>
                </c:pt>
                <c:pt idx="101">
                  <c:v>-18.099639199999999</c:v>
                </c:pt>
                <c:pt idx="102">
                  <c:v>-18.102695199999999</c:v>
                </c:pt>
                <c:pt idx="103">
                  <c:v>-18.105604200000002</c:v>
                </c:pt>
                <c:pt idx="104">
                  <c:v>-18.108364199999997</c:v>
                </c:pt>
                <c:pt idx="105">
                  <c:v>-18.110970199999997</c:v>
                </c:pt>
                <c:pt idx="106">
                  <c:v>-18.113421199999998</c:v>
                </c:pt>
                <c:pt idx="107">
                  <c:v>-18.115715199999997</c:v>
                </c:pt>
                <c:pt idx="108">
                  <c:v>-18.117848199999997</c:v>
                </c:pt>
                <c:pt idx="109">
                  <c:v>-18.119818199999997</c:v>
                </c:pt>
                <c:pt idx="110">
                  <c:v>-18.121625199999997</c:v>
                </c:pt>
                <c:pt idx="111">
                  <c:v>-18.123265199999999</c:v>
                </c:pt>
                <c:pt idx="112">
                  <c:v>-18.124737199999998</c:v>
                </c:pt>
                <c:pt idx="113">
                  <c:v>-18.126039200000001</c:v>
                </c:pt>
                <c:pt idx="114">
                  <c:v>-18.127170200000002</c:v>
                </c:pt>
                <c:pt idx="115">
                  <c:v>-18.128130200000001</c:v>
                </c:pt>
                <c:pt idx="116">
                  <c:v>-18.128916199999999</c:v>
                </c:pt>
                <c:pt idx="117">
                  <c:v>-18.1295292</c:v>
                </c:pt>
                <c:pt idx="118">
                  <c:v>-18.129967200000003</c:v>
                </c:pt>
                <c:pt idx="119">
                  <c:v>-18.1302302</c:v>
                </c:pt>
                <c:pt idx="120">
                  <c:v>-18.1303172</c:v>
                </c:pt>
                <c:pt idx="121">
                  <c:v>-18.130273199999998</c:v>
                </c:pt>
                <c:pt idx="122">
                  <c:v>-18.130142200000002</c:v>
                </c:pt>
                <c:pt idx="123">
                  <c:v>-18.1299232</c:v>
                </c:pt>
                <c:pt idx="124">
                  <c:v>-18.129617199999998</c:v>
                </c:pt>
                <c:pt idx="125">
                  <c:v>-18.129223199999998</c:v>
                </c:pt>
                <c:pt idx="126">
                  <c:v>-18.128743200000002</c:v>
                </c:pt>
                <c:pt idx="127">
                  <c:v>-18.128177199999996</c:v>
                </c:pt>
                <c:pt idx="128">
                  <c:v>-18.127524199999996</c:v>
                </c:pt>
                <c:pt idx="129">
                  <c:v>-18.126787200000003</c:v>
                </c:pt>
                <c:pt idx="130">
                  <c:v>-18.125964199999999</c:v>
                </c:pt>
                <c:pt idx="131">
                  <c:v>-18.125058199999998</c:v>
                </c:pt>
                <c:pt idx="132">
                  <c:v>-18.124069200000001</c:v>
                </c:pt>
                <c:pt idx="133">
                  <c:v>-18.122998199999998</c:v>
                </c:pt>
                <c:pt idx="134">
                  <c:v>-18.121845200000003</c:v>
                </c:pt>
                <c:pt idx="135">
                  <c:v>-18.120611199999999</c:v>
                </c:pt>
                <c:pt idx="136">
                  <c:v>-18.1192992</c:v>
                </c:pt>
                <c:pt idx="137">
                  <c:v>-18.117908200000002</c:v>
                </c:pt>
                <c:pt idx="138">
                  <c:v>-18.1164402</c:v>
                </c:pt>
                <c:pt idx="139">
                  <c:v>-18.114896199999997</c:v>
                </c:pt>
                <c:pt idx="140">
                  <c:v>-18.113278199999996</c:v>
                </c:pt>
                <c:pt idx="141">
                  <c:v>-18.111586199999998</c:v>
                </c:pt>
                <c:pt idx="142">
                  <c:v>-18.109823200000001</c:v>
                </c:pt>
                <c:pt idx="143">
                  <c:v>-18.107990199999996</c:v>
                </c:pt>
                <c:pt idx="144">
                  <c:v>-18.106088200000002</c:v>
                </c:pt>
                <c:pt idx="145">
                  <c:v>-18.1041192</c:v>
                </c:pt>
                <c:pt idx="146">
                  <c:v>-18.1020842</c:v>
                </c:pt>
                <c:pt idx="147">
                  <c:v>-18.099986199999996</c:v>
                </c:pt>
                <c:pt idx="148">
                  <c:v>-18.0978262</c:v>
                </c:pt>
                <c:pt idx="149">
                  <c:v>-18.095605200000001</c:v>
                </c:pt>
                <c:pt idx="150">
                  <c:v>-18.0933262</c:v>
                </c:pt>
                <c:pt idx="151">
                  <c:v>-18.0909902</c:v>
                </c:pt>
                <c:pt idx="152">
                  <c:v>-18.088600200000002</c:v>
                </c:pt>
                <c:pt idx="153">
                  <c:v>-18.086157200000002</c:v>
                </c:pt>
                <c:pt idx="154">
                  <c:v>-18.083663199999997</c:v>
                </c:pt>
                <c:pt idx="155">
                  <c:v>-18.081120200000001</c:v>
                </c:pt>
                <c:pt idx="156">
                  <c:v>-18.0785312</c:v>
                </c:pt>
                <c:pt idx="157">
                  <c:v>-18.0758972</c:v>
                </c:pt>
                <c:pt idx="158">
                  <c:v>-18.073220200000002</c:v>
                </c:pt>
                <c:pt idx="159">
                  <c:v>-18.070503199999997</c:v>
                </c:pt>
                <c:pt idx="160">
                  <c:v>-18.067748199999997</c:v>
                </c:pt>
                <c:pt idx="161">
                  <c:v>-18.064956199999997</c:v>
                </c:pt>
                <c:pt idx="162">
                  <c:v>-18.062131199999996</c:v>
                </c:pt>
                <c:pt idx="163">
                  <c:v>-18.059274199999997</c:v>
                </c:pt>
                <c:pt idx="164">
                  <c:v>-18.056387199999996</c:v>
                </c:pt>
                <c:pt idx="165">
                  <c:v>-18.053472200000002</c:v>
                </c:pt>
                <c:pt idx="166">
                  <c:v>-18.050532199999999</c:v>
                </c:pt>
                <c:pt idx="167">
                  <c:v>-18.047570200000003</c:v>
                </c:pt>
                <c:pt idx="168">
                  <c:v>-18.044586199999998</c:v>
                </c:pt>
                <c:pt idx="169">
                  <c:v>-18.0415852</c:v>
                </c:pt>
                <c:pt idx="170">
                  <c:v>-18.038566199999998</c:v>
                </c:pt>
                <c:pt idx="171">
                  <c:v>-18.035534200000001</c:v>
                </c:pt>
                <c:pt idx="172">
                  <c:v>-18.032490199999998</c:v>
                </c:pt>
                <c:pt idx="173">
                  <c:v>-18.029436199999999</c:v>
                </c:pt>
                <c:pt idx="174">
                  <c:v>-18.026375199999997</c:v>
                </c:pt>
                <c:pt idx="175">
                  <c:v>-18.0233092</c:v>
                </c:pt>
                <c:pt idx="176">
                  <c:v>-18.020239199999999</c:v>
                </c:pt>
                <c:pt idx="177">
                  <c:v>-18.017169199999998</c:v>
                </c:pt>
                <c:pt idx="178">
                  <c:v>-18.014100200000001</c:v>
                </c:pt>
                <c:pt idx="179">
                  <c:v>-18.011034199999997</c:v>
                </c:pt>
                <c:pt idx="180">
                  <c:v>-18.0079742</c:v>
                </c:pt>
                <c:pt idx="181">
                  <c:v>-18.004922200000003</c:v>
                </c:pt>
                <c:pt idx="182">
                  <c:v>-18.001879199999998</c:v>
                </c:pt>
                <c:pt idx="183">
                  <c:v>-17.998848199999998</c:v>
                </c:pt>
                <c:pt idx="184">
                  <c:v>-17.995831199999998</c:v>
                </c:pt>
                <c:pt idx="185">
                  <c:v>-17.9928302</c:v>
                </c:pt>
                <c:pt idx="186">
                  <c:v>-17.9898472</c:v>
                </c:pt>
                <c:pt idx="187">
                  <c:v>-17.986883200000001</c:v>
                </c:pt>
                <c:pt idx="188">
                  <c:v>-17.983941199999997</c:v>
                </c:pt>
                <c:pt idx="189">
                  <c:v>-17.981023200000003</c:v>
                </c:pt>
                <c:pt idx="190">
                  <c:v>-17.978130200000003</c:v>
                </c:pt>
                <c:pt idx="191">
                  <c:v>-17.975265200000003</c:v>
                </c:pt>
                <c:pt idx="192">
                  <c:v>-17.972429200000001</c:v>
                </c:pt>
                <c:pt idx="193">
                  <c:v>-17.969624199999998</c:v>
                </c:pt>
                <c:pt idx="194">
                  <c:v>-17.966851200000001</c:v>
                </c:pt>
                <c:pt idx="195">
                  <c:v>-17.9641132</c:v>
                </c:pt>
                <c:pt idx="196">
                  <c:v>-17.961411200000001</c:v>
                </c:pt>
                <c:pt idx="197">
                  <c:v>-17.9587462</c:v>
                </c:pt>
                <c:pt idx="198">
                  <c:v>-17.956121199999998</c:v>
                </c:pt>
                <c:pt idx="199">
                  <c:v>-17.9535372</c:v>
                </c:pt>
                <c:pt idx="200">
                  <c:v>-17.950995200000001</c:v>
                </c:pt>
                <c:pt idx="201">
                  <c:v>-17.948497199999998</c:v>
                </c:pt>
                <c:pt idx="202">
                  <c:v>-17.946044200000003</c:v>
                </c:pt>
                <c:pt idx="203">
                  <c:v>-17.943638200000002</c:v>
                </c:pt>
                <c:pt idx="204">
                  <c:v>-17.941279199999997</c:v>
                </c:pt>
                <c:pt idx="205">
                  <c:v>-17.938971199999997</c:v>
                </c:pt>
                <c:pt idx="206">
                  <c:v>-17.9367132</c:v>
                </c:pt>
                <c:pt idx="207">
                  <c:v>-17.934507199999999</c:v>
                </c:pt>
                <c:pt idx="208">
                  <c:v>-17.932354199999999</c:v>
                </c:pt>
                <c:pt idx="209">
                  <c:v>-17.930255199999998</c:v>
                </c:pt>
                <c:pt idx="210">
                  <c:v>-17.928212199999997</c:v>
                </c:pt>
                <c:pt idx="211">
                  <c:v>-17.926226200000002</c:v>
                </c:pt>
                <c:pt idx="212">
                  <c:v>-17.924297199999998</c:v>
                </c:pt>
                <c:pt idx="213">
                  <c:v>-17.922426199999997</c:v>
                </c:pt>
                <c:pt idx="214">
                  <c:v>-17.920616199999998</c:v>
                </c:pt>
                <c:pt idx="215">
                  <c:v>-17.918866199999997</c:v>
                </c:pt>
                <c:pt idx="216">
                  <c:v>-17.917177199999998</c:v>
                </c:pt>
                <c:pt idx="217">
                  <c:v>-17.915551199999996</c:v>
                </c:pt>
                <c:pt idx="218">
                  <c:v>-17.913988199999999</c:v>
                </c:pt>
                <c:pt idx="219">
                  <c:v>-17.912490200000001</c:v>
                </c:pt>
                <c:pt idx="220">
                  <c:v>-17.9110552</c:v>
                </c:pt>
                <c:pt idx="221">
                  <c:v>-17.9096872</c:v>
                </c:pt>
                <c:pt idx="222">
                  <c:v>-17.9083842</c:v>
                </c:pt>
                <c:pt idx="223">
                  <c:v>-17.907148200000002</c:v>
                </c:pt>
                <c:pt idx="224">
                  <c:v>-17.905980200000002</c:v>
                </c:pt>
                <c:pt idx="225">
                  <c:v>-17.904880200000001</c:v>
                </c:pt>
                <c:pt idx="226">
                  <c:v>-17.903848199999999</c:v>
                </c:pt>
                <c:pt idx="227">
                  <c:v>-17.9028852</c:v>
                </c:pt>
                <c:pt idx="228">
                  <c:v>-17.901991199999998</c:v>
                </c:pt>
                <c:pt idx="229">
                  <c:v>-17.901168200000001</c:v>
                </c:pt>
                <c:pt idx="230">
                  <c:v>-17.900415199999998</c:v>
                </c:pt>
                <c:pt idx="231">
                  <c:v>-17.899732200000003</c:v>
                </c:pt>
                <c:pt idx="232">
                  <c:v>-17.899121199999996</c:v>
                </c:pt>
                <c:pt idx="233">
                  <c:v>-17.898580199999998</c:v>
                </c:pt>
                <c:pt idx="234">
                  <c:v>-17.8981122</c:v>
                </c:pt>
                <c:pt idx="235">
                  <c:v>-17.8977152</c:v>
                </c:pt>
                <c:pt idx="236">
                  <c:v>-17.897389199999999</c:v>
                </c:pt>
                <c:pt idx="237">
                  <c:v>-17.897136199999998</c:v>
                </c:pt>
                <c:pt idx="238">
                  <c:v>-17.896956199999998</c:v>
                </c:pt>
                <c:pt idx="239">
                  <c:v>-17.896847199999996</c:v>
                </c:pt>
                <c:pt idx="240">
                  <c:v>-17.896811200000002</c:v>
                </c:pt>
                <c:pt idx="241">
                  <c:v>-17.8967752</c:v>
                </c:pt>
                <c:pt idx="242">
                  <c:v>-17.896666199999999</c:v>
                </c:pt>
                <c:pt idx="243">
                  <c:v>-17.896486199999998</c:v>
                </c:pt>
                <c:pt idx="244">
                  <c:v>-17.896233199999998</c:v>
                </c:pt>
                <c:pt idx="245">
                  <c:v>-17.895908200000001</c:v>
                </c:pt>
                <c:pt idx="246">
                  <c:v>-17.895512199999999</c:v>
                </c:pt>
                <c:pt idx="247">
                  <c:v>-17.895045199999998</c:v>
                </c:pt>
                <c:pt idx="248">
                  <c:v>-17.8945072</c:v>
                </c:pt>
                <c:pt idx="249">
                  <c:v>-17.893898200000002</c:v>
                </c:pt>
                <c:pt idx="250">
                  <c:v>-17.893220200000002</c:v>
                </c:pt>
                <c:pt idx="251">
                  <c:v>-17.892473199999998</c:v>
                </c:pt>
                <c:pt idx="252">
                  <c:v>-17.891657199999997</c:v>
                </c:pt>
                <c:pt idx="253">
                  <c:v>-17.890774200000003</c:v>
                </c:pt>
                <c:pt idx="254">
                  <c:v>-17.889823200000002</c:v>
                </c:pt>
                <c:pt idx="255">
                  <c:v>-17.888807200000002</c:v>
                </c:pt>
                <c:pt idx="256">
                  <c:v>-17.887725199999998</c:v>
                </c:pt>
                <c:pt idx="257">
                  <c:v>-17.886580199999997</c:v>
                </c:pt>
                <c:pt idx="258">
                  <c:v>-17.885371200000002</c:v>
                </c:pt>
                <c:pt idx="259">
                  <c:v>-17.884099200000001</c:v>
                </c:pt>
                <c:pt idx="260">
                  <c:v>-17.882767199999996</c:v>
                </c:pt>
                <c:pt idx="261">
                  <c:v>-17.881375200000001</c:v>
                </c:pt>
                <c:pt idx="262">
                  <c:v>-17.879924199999998</c:v>
                </c:pt>
                <c:pt idx="263">
                  <c:v>-17.878416199999997</c:v>
                </c:pt>
                <c:pt idx="264">
                  <c:v>-17.876852200000002</c:v>
                </c:pt>
                <c:pt idx="265">
                  <c:v>-17.875233199999997</c:v>
                </c:pt>
                <c:pt idx="266">
                  <c:v>-17.873561199999997</c:v>
                </c:pt>
                <c:pt idx="267">
                  <c:v>-17.871837200000002</c:v>
                </c:pt>
                <c:pt idx="268">
                  <c:v>-17.870063199999997</c:v>
                </c:pt>
                <c:pt idx="269">
                  <c:v>-17.868240200000002</c:v>
                </c:pt>
                <c:pt idx="270">
                  <c:v>-17.866369200000001</c:v>
                </c:pt>
                <c:pt idx="271">
                  <c:v>-17.8644532</c:v>
                </c:pt>
                <c:pt idx="272">
                  <c:v>-17.862492199999998</c:v>
                </c:pt>
                <c:pt idx="273">
                  <c:v>-17.860489199999996</c:v>
                </c:pt>
                <c:pt idx="274">
                  <c:v>-17.858445199999998</c:v>
                </c:pt>
                <c:pt idx="275">
                  <c:v>-17.8563622</c:v>
                </c:pt>
                <c:pt idx="276">
                  <c:v>-17.854242200000002</c:v>
                </c:pt>
                <c:pt idx="277">
                  <c:v>-17.852086200000002</c:v>
                </c:pt>
                <c:pt idx="278">
                  <c:v>-17.849896199999996</c:v>
                </c:pt>
                <c:pt idx="279">
                  <c:v>-17.8476742</c:v>
                </c:pt>
                <c:pt idx="280">
                  <c:v>-17.845422200000002</c:v>
                </c:pt>
                <c:pt idx="281">
                  <c:v>-17.843141199999998</c:v>
                </c:pt>
                <c:pt idx="282">
                  <c:v>-17.840834199999996</c:v>
                </c:pt>
                <c:pt idx="283">
                  <c:v>-17.838501199999996</c:v>
                </c:pt>
                <c:pt idx="284">
                  <c:v>-17.836146200000002</c:v>
                </c:pt>
                <c:pt idx="285">
                  <c:v>-17.833769199999999</c:v>
                </c:pt>
                <c:pt idx="286">
                  <c:v>-17.831373200000002</c:v>
                </c:pt>
                <c:pt idx="287">
                  <c:v>-17.828960199999997</c:v>
                </c:pt>
                <c:pt idx="288">
                  <c:v>-17.826531199999998</c:v>
                </c:pt>
                <c:pt idx="289">
                  <c:v>-17.824088199999998</c:v>
                </c:pt>
                <c:pt idx="290">
                  <c:v>-17.821633200000001</c:v>
                </c:pt>
                <c:pt idx="291">
                  <c:v>-17.8191682</c:v>
                </c:pt>
                <c:pt idx="292">
                  <c:v>-17.816695199999998</c:v>
                </c:pt>
                <c:pt idx="293">
                  <c:v>-17.814216199999997</c:v>
                </c:pt>
                <c:pt idx="294">
                  <c:v>-17.811731199999997</c:v>
                </c:pt>
                <c:pt idx="295">
                  <c:v>-17.809244200000002</c:v>
                </c:pt>
                <c:pt idx="296">
                  <c:v>-17.806756200000002</c:v>
                </c:pt>
                <c:pt idx="297">
                  <c:v>-17.8042692</c:v>
                </c:pt>
                <c:pt idx="298">
                  <c:v>-17.8017842</c:v>
                </c:pt>
                <c:pt idx="299">
                  <c:v>-17.799303199999997</c:v>
                </c:pt>
                <c:pt idx="300">
                  <c:v>-17.7968282</c:v>
                </c:pt>
                <c:pt idx="301">
                  <c:v>-17.794361199999997</c:v>
                </c:pt>
                <c:pt idx="302">
                  <c:v>-17.7919032</c:v>
                </c:pt>
                <c:pt idx="303">
                  <c:v>-17.789457200000001</c:v>
                </c:pt>
                <c:pt idx="304">
                  <c:v>-17.7870232</c:v>
                </c:pt>
                <c:pt idx="305">
                  <c:v>-17.784603199999999</c:v>
                </c:pt>
                <c:pt idx="306">
                  <c:v>-17.782199200000001</c:v>
                </c:pt>
                <c:pt idx="307">
                  <c:v>-17.779812200000002</c:v>
                </c:pt>
                <c:pt idx="308">
                  <c:v>-17.777445200000003</c:v>
                </c:pt>
                <c:pt idx="309">
                  <c:v>-17.775097199999998</c:v>
                </c:pt>
                <c:pt idx="310">
                  <c:v>-17.772772199999999</c:v>
                </c:pt>
                <c:pt idx="311">
                  <c:v>-17.770470199999998</c:v>
                </c:pt>
                <c:pt idx="312">
                  <c:v>-17.768193199999999</c:v>
                </c:pt>
                <c:pt idx="313">
                  <c:v>-17.765942199999998</c:v>
                </c:pt>
                <c:pt idx="314">
                  <c:v>-17.763719199999997</c:v>
                </c:pt>
                <c:pt idx="315">
                  <c:v>-17.761525200000001</c:v>
                </c:pt>
                <c:pt idx="316">
                  <c:v>-17.759360199999996</c:v>
                </c:pt>
                <c:pt idx="317">
                  <c:v>-17.757227200000003</c:v>
                </c:pt>
                <c:pt idx="318">
                  <c:v>-17.755127199999997</c:v>
                </c:pt>
                <c:pt idx="319">
                  <c:v>-17.753061199999998</c:v>
                </c:pt>
                <c:pt idx="320">
                  <c:v>-17.751030200000002</c:v>
                </c:pt>
                <c:pt idx="321">
                  <c:v>-17.749035200000002</c:v>
                </c:pt>
                <c:pt idx="322">
                  <c:v>-17.7470772</c:v>
                </c:pt>
                <c:pt idx="323">
                  <c:v>-17.745157200000001</c:v>
                </c:pt>
                <c:pt idx="324">
                  <c:v>-17.743277200000001</c:v>
                </c:pt>
                <c:pt idx="325">
                  <c:v>-17.7414372</c:v>
                </c:pt>
                <c:pt idx="326">
                  <c:v>-17.739639199999999</c:v>
                </c:pt>
                <c:pt idx="327">
                  <c:v>-17.737883199999999</c:v>
                </c:pt>
                <c:pt idx="328">
                  <c:v>-17.736170199999997</c:v>
                </c:pt>
                <c:pt idx="329">
                  <c:v>-17.734502200000001</c:v>
                </c:pt>
                <c:pt idx="330">
                  <c:v>-17.732878200000002</c:v>
                </c:pt>
                <c:pt idx="331">
                  <c:v>-17.7313002</c:v>
                </c:pt>
                <c:pt idx="332">
                  <c:v>-17.729768200000002</c:v>
                </c:pt>
                <c:pt idx="333">
                  <c:v>-17.728284199999997</c:v>
                </c:pt>
                <c:pt idx="334">
                  <c:v>-17.726848199999999</c:v>
                </c:pt>
                <c:pt idx="335">
                  <c:v>-17.725460200000001</c:v>
                </c:pt>
                <c:pt idx="336">
                  <c:v>-17.724122199999996</c:v>
                </c:pt>
                <c:pt idx="337">
                  <c:v>-17.722834200000001</c:v>
                </c:pt>
                <c:pt idx="338">
                  <c:v>-17.7215962</c:v>
                </c:pt>
                <c:pt idx="339">
                  <c:v>-17.720410199999996</c:v>
                </c:pt>
                <c:pt idx="340">
                  <c:v>-17.719275199999998</c:v>
                </c:pt>
                <c:pt idx="341">
                  <c:v>-17.718192199999997</c:v>
                </c:pt>
                <c:pt idx="342">
                  <c:v>-17.717162199999997</c:v>
                </c:pt>
                <c:pt idx="343">
                  <c:v>-17.716185199999998</c:v>
                </c:pt>
                <c:pt idx="344">
                  <c:v>-17.715262199999998</c:v>
                </c:pt>
                <c:pt idx="345">
                  <c:v>-17.714393199999996</c:v>
                </c:pt>
                <c:pt idx="346">
                  <c:v>-17.713578200000001</c:v>
                </c:pt>
                <c:pt idx="347">
                  <c:v>-17.712817199999996</c:v>
                </c:pt>
                <c:pt idx="348">
                  <c:v>-17.7121122</c:v>
                </c:pt>
                <c:pt idx="349">
                  <c:v>-17.7114622</c:v>
                </c:pt>
                <c:pt idx="350">
                  <c:v>-17.7108682</c:v>
                </c:pt>
                <c:pt idx="351">
                  <c:v>-17.710329199999997</c:v>
                </c:pt>
                <c:pt idx="352">
                  <c:v>-17.709847199999999</c:v>
                </c:pt>
                <c:pt idx="353">
                  <c:v>-17.709421200000001</c:v>
                </c:pt>
                <c:pt idx="354">
                  <c:v>-17.709051199999998</c:v>
                </c:pt>
                <c:pt idx="355">
                  <c:v>-17.708738199999999</c:v>
                </c:pt>
                <c:pt idx="356">
                  <c:v>-17.708482199999999</c:v>
                </c:pt>
                <c:pt idx="357">
                  <c:v>-17.708283199999997</c:v>
                </c:pt>
                <c:pt idx="358">
                  <c:v>-17.708140200000003</c:v>
                </c:pt>
                <c:pt idx="359">
                  <c:v>-17.708055199999997</c:v>
                </c:pt>
                <c:pt idx="360">
                  <c:v>-17.708026199999999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A5-1146-90B7-A6E42B6460F0}"/>
            </c:ext>
          </c:extLst>
        </c:ser>
        <c:ser>
          <c:idx val="3"/>
          <c:order val="3"/>
          <c:tx>
            <c:strRef>
              <c:f>'2D_espinpi'!$I$1</c:f>
              <c:strCache>
                <c:ptCount val="1"/>
                <c:pt idx="0">
                  <c:v>G_espinpi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'2D_espinpi'!$I$2:$I$362</c:f>
              <c:numCache>
                <c:formatCode>General</c:formatCode>
                <c:ptCount val="361"/>
                <c:pt idx="0">
                  <c:v>18.1303172</c:v>
                </c:pt>
                <c:pt idx="1">
                  <c:v>18.1302302</c:v>
                </c:pt>
                <c:pt idx="2">
                  <c:v>18.129967200000003</c:v>
                </c:pt>
                <c:pt idx="3">
                  <c:v>18.1295292</c:v>
                </c:pt>
                <c:pt idx="4">
                  <c:v>18.128916199999999</c:v>
                </c:pt>
                <c:pt idx="5">
                  <c:v>18.128130200000001</c:v>
                </c:pt>
                <c:pt idx="6">
                  <c:v>18.127170200000002</c:v>
                </c:pt>
                <c:pt idx="7">
                  <c:v>18.126039200000001</c:v>
                </c:pt>
                <c:pt idx="8">
                  <c:v>18.124737199999998</c:v>
                </c:pt>
                <c:pt idx="9">
                  <c:v>18.123265199999999</c:v>
                </c:pt>
                <c:pt idx="10">
                  <c:v>18.121625199999997</c:v>
                </c:pt>
                <c:pt idx="11">
                  <c:v>18.119818199999997</c:v>
                </c:pt>
                <c:pt idx="12">
                  <c:v>18.117848199999997</c:v>
                </c:pt>
                <c:pt idx="13">
                  <c:v>18.115715199999997</c:v>
                </c:pt>
                <c:pt idx="14">
                  <c:v>18.113421199999998</c:v>
                </c:pt>
                <c:pt idx="15">
                  <c:v>18.110970199999997</c:v>
                </c:pt>
                <c:pt idx="16">
                  <c:v>18.108364199999997</c:v>
                </c:pt>
                <c:pt idx="17">
                  <c:v>18.105604200000002</c:v>
                </c:pt>
                <c:pt idx="18">
                  <c:v>18.102695199999999</c:v>
                </c:pt>
                <c:pt idx="19">
                  <c:v>18.099639199999999</c:v>
                </c:pt>
                <c:pt idx="20">
                  <c:v>18.096439199999999</c:v>
                </c:pt>
                <c:pt idx="21">
                  <c:v>18.0930982</c:v>
                </c:pt>
                <c:pt idx="22">
                  <c:v>18.089620199999999</c:v>
                </c:pt>
                <c:pt idx="23">
                  <c:v>18.086009199999999</c:v>
                </c:pt>
                <c:pt idx="24">
                  <c:v>18.082267199999997</c:v>
                </c:pt>
                <c:pt idx="25">
                  <c:v>18.078398200000002</c:v>
                </c:pt>
                <c:pt idx="26">
                  <c:v>18.074407199999996</c:v>
                </c:pt>
                <c:pt idx="27">
                  <c:v>18.070297199999999</c:v>
                </c:pt>
                <c:pt idx="28">
                  <c:v>18.066072200000001</c:v>
                </c:pt>
                <c:pt idx="29">
                  <c:v>18.061736199999999</c:v>
                </c:pt>
                <c:pt idx="30">
                  <c:v>18.057294200000001</c:v>
                </c:pt>
                <c:pt idx="31">
                  <c:v>18.052749200000001</c:v>
                </c:pt>
                <c:pt idx="32">
                  <c:v>18.048107199999997</c:v>
                </c:pt>
                <c:pt idx="33">
                  <c:v>18.043370199999998</c:v>
                </c:pt>
                <c:pt idx="34">
                  <c:v>18.038545200000002</c:v>
                </c:pt>
                <c:pt idx="35">
                  <c:v>18.033635199999999</c:v>
                </c:pt>
                <c:pt idx="36">
                  <c:v>18.0286452</c:v>
                </c:pt>
                <c:pt idx="37">
                  <c:v>18.0235792</c:v>
                </c:pt>
                <c:pt idx="38">
                  <c:v>18.018442200000003</c:v>
                </c:pt>
                <c:pt idx="39">
                  <c:v>18.013239200000001</c:v>
                </c:pt>
                <c:pt idx="40">
                  <c:v>18.0079742</c:v>
                </c:pt>
                <c:pt idx="41">
                  <c:v>18.0026522</c:v>
                </c:pt>
                <c:pt idx="42">
                  <c:v>17.997278199999997</c:v>
                </c:pt>
                <c:pt idx="43">
                  <c:v>17.991856200000001</c:v>
                </c:pt>
                <c:pt idx="44">
                  <c:v>17.9863912</c:v>
                </c:pt>
                <c:pt idx="45">
                  <c:v>17.980888200000003</c:v>
                </c:pt>
                <c:pt idx="46">
                  <c:v>17.975350200000001</c:v>
                </c:pt>
                <c:pt idx="47">
                  <c:v>17.969784199999999</c:v>
                </c:pt>
                <c:pt idx="48">
                  <c:v>17.964194200000001</c:v>
                </c:pt>
                <c:pt idx="49">
                  <c:v>17.9585832</c:v>
                </c:pt>
                <c:pt idx="50">
                  <c:v>17.9529572</c:v>
                </c:pt>
                <c:pt idx="51">
                  <c:v>17.9473202</c:v>
                </c:pt>
                <c:pt idx="52">
                  <c:v>17.941677200000001</c:v>
                </c:pt>
                <c:pt idx="53">
                  <c:v>17.9360322</c:v>
                </c:pt>
                <c:pt idx="54">
                  <c:v>17.9303892</c:v>
                </c:pt>
                <c:pt idx="55">
                  <c:v>17.9247522</c:v>
                </c:pt>
                <c:pt idx="56">
                  <c:v>17.919126200000001</c:v>
                </c:pt>
                <c:pt idx="57">
                  <c:v>17.913515199999999</c:v>
                </c:pt>
                <c:pt idx="58">
                  <c:v>17.907923199999999</c:v>
                </c:pt>
                <c:pt idx="59">
                  <c:v>17.9023532</c:v>
                </c:pt>
                <c:pt idx="60">
                  <c:v>17.896811200000002</c:v>
                </c:pt>
                <c:pt idx="61">
                  <c:v>17.891299199999999</c:v>
                </c:pt>
                <c:pt idx="62">
                  <c:v>17.8858222</c:v>
                </c:pt>
                <c:pt idx="63">
                  <c:v>17.8803822</c:v>
                </c:pt>
                <c:pt idx="64">
                  <c:v>17.874985199999998</c:v>
                </c:pt>
                <c:pt idx="65">
                  <c:v>17.869632199999998</c:v>
                </c:pt>
                <c:pt idx="66">
                  <c:v>17.864328200000003</c:v>
                </c:pt>
                <c:pt idx="67">
                  <c:v>17.859075199999999</c:v>
                </c:pt>
                <c:pt idx="68">
                  <c:v>17.853878199999997</c:v>
                </c:pt>
                <c:pt idx="69">
                  <c:v>17.848739199999997</c:v>
                </c:pt>
                <c:pt idx="70">
                  <c:v>17.843660200000002</c:v>
                </c:pt>
                <c:pt idx="71">
                  <c:v>17.838646199999999</c:v>
                </c:pt>
                <c:pt idx="72">
                  <c:v>17.833699199999998</c:v>
                </c:pt>
                <c:pt idx="73">
                  <c:v>17.8288212</c:v>
                </c:pt>
                <c:pt idx="74">
                  <c:v>17.824015199999998</c:v>
                </c:pt>
                <c:pt idx="75">
                  <c:v>17.819284199999998</c:v>
                </c:pt>
                <c:pt idx="76">
                  <c:v>17.814630199999996</c:v>
                </c:pt>
                <c:pt idx="77">
                  <c:v>17.810055200000001</c:v>
                </c:pt>
                <c:pt idx="78">
                  <c:v>17.805562199999997</c:v>
                </c:pt>
                <c:pt idx="79">
                  <c:v>17.801152199999997</c:v>
                </c:pt>
                <c:pt idx="80">
                  <c:v>17.7968282</c:v>
                </c:pt>
                <c:pt idx="81">
                  <c:v>17.792592200000001</c:v>
                </c:pt>
                <c:pt idx="82">
                  <c:v>17.788446200000003</c:v>
                </c:pt>
                <c:pt idx="83">
                  <c:v>17.784390199999997</c:v>
                </c:pt>
                <c:pt idx="84">
                  <c:v>17.780428200000003</c:v>
                </c:pt>
                <c:pt idx="85">
                  <c:v>17.776560199999999</c:v>
                </c:pt>
                <c:pt idx="86">
                  <c:v>17.772789199999998</c:v>
                </c:pt>
                <c:pt idx="87">
                  <c:v>17.769114199999997</c:v>
                </c:pt>
                <c:pt idx="88">
                  <c:v>17.765539199999999</c:v>
                </c:pt>
                <c:pt idx="89">
                  <c:v>17.7620632</c:v>
                </c:pt>
                <c:pt idx="90">
                  <c:v>17.758689199999999</c:v>
                </c:pt>
                <c:pt idx="91">
                  <c:v>17.755417199999997</c:v>
                </c:pt>
                <c:pt idx="92">
                  <c:v>17.752248199999997</c:v>
                </c:pt>
                <c:pt idx="93">
                  <c:v>17.749184200000002</c:v>
                </c:pt>
                <c:pt idx="94">
                  <c:v>17.746225199999998</c:v>
                </c:pt>
                <c:pt idx="95">
                  <c:v>17.743372199999996</c:v>
                </c:pt>
                <c:pt idx="96">
                  <c:v>17.740626200000001</c:v>
                </c:pt>
                <c:pt idx="97">
                  <c:v>17.737987199999999</c:v>
                </c:pt>
                <c:pt idx="98">
                  <c:v>17.735457199999999</c:v>
                </c:pt>
                <c:pt idx="99">
                  <c:v>17.733036200000001</c:v>
                </c:pt>
                <c:pt idx="100">
                  <c:v>17.730724199999997</c:v>
                </c:pt>
                <c:pt idx="101">
                  <c:v>17.7285222</c:v>
                </c:pt>
                <c:pt idx="102">
                  <c:v>17.7264312</c:v>
                </c:pt>
                <c:pt idx="103">
                  <c:v>17.7244502</c:v>
                </c:pt>
                <c:pt idx="104">
                  <c:v>17.7225812</c:v>
                </c:pt>
                <c:pt idx="105">
                  <c:v>17.720824200000003</c:v>
                </c:pt>
                <c:pt idx="106">
                  <c:v>17.719178200000002</c:v>
                </c:pt>
                <c:pt idx="107">
                  <c:v>17.7176452</c:v>
                </c:pt>
                <c:pt idx="108">
                  <c:v>17.716225199999997</c:v>
                </c:pt>
                <c:pt idx="109">
                  <c:v>17.714917200000002</c:v>
                </c:pt>
                <c:pt idx="110">
                  <c:v>17.713723199999997</c:v>
                </c:pt>
                <c:pt idx="111">
                  <c:v>17.7126412</c:v>
                </c:pt>
                <c:pt idx="112">
                  <c:v>17.7116732</c:v>
                </c:pt>
                <c:pt idx="113">
                  <c:v>17.710819199999996</c:v>
                </c:pt>
                <c:pt idx="114">
                  <c:v>17.710078199999998</c:v>
                </c:pt>
                <c:pt idx="115">
                  <c:v>17.709451199999997</c:v>
                </c:pt>
                <c:pt idx="116">
                  <c:v>17.708938199999999</c:v>
                </c:pt>
                <c:pt idx="117">
                  <c:v>17.708539199999997</c:v>
                </c:pt>
                <c:pt idx="118">
                  <c:v>17.708254199999999</c:v>
                </c:pt>
                <c:pt idx="119">
                  <c:v>17.708083199999997</c:v>
                </c:pt>
                <c:pt idx="120">
                  <c:v>17.708026199999999</c:v>
                </c:pt>
                <c:pt idx="121">
                  <c:v>17.708055199999997</c:v>
                </c:pt>
                <c:pt idx="122">
                  <c:v>17.708140200000003</c:v>
                </c:pt>
                <c:pt idx="123">
                  <c:v>17.708283199999997</c:v>
                </c:pt>
                <c:pt idx="124">
                  <c:v>17.708482199999999</c:v>
                </c:pt>
                <c:pt idx="125">
                  <c:v>17.708738199999999</c:v>
                </c:pt>
                <c:pt idx="126">
                  <c:v>17.709051199999998</c:v>
                </c:pt>
                <c:pt idx="127">
                  <c:v>17.709421200000001</c:v>
                </c:pt>
                <c:pt idx="128">
                  <c:v>17.709847199999999</c:v>
                </c:pt>
                <c:pt idx="129">
                  <c:v>17.710329199999997</c:v>
                </c:pt>
                <c:pt idx="130">
                  <c:v>17.7108682</c:v>
                </c:pt>
                <c:pt idx="131">
                  <c:v>17.7114622</c:v>
                </c:pt>
                <c:pt idx="132">
                  <c:v>17.7121122</c:v>
                </c:pt>
                <c:pt idx="133">
                  <c:v>17.712817199999996</c:v>
                </c:pt>
                <c:pt idx="134">
                  <c:v>17.713578200000001</c:v>
                </c:pt>
                <c:pt idx="135">
                  <c:v>17.714393199999996</c:v>
                </c:pt>
                <c:pt idx="136">
                  <c:v>17.715262199999998</c:v>
                </c:pt>
                <c:pt idx="137">
                  <c:v>17.716185199999998</c:v>
                </c:pt>
                <c:pt idx="138">
                  <c:v>17.717162199999997</c:v>
                </c:pt>
                <c:pt idx="139">
                  <c:v>17.718192199999997</c:v>
                </c:pt>
                <c:pt idx="140">
                  <c:v>17.719275199999998</c:v>
                </c:pt>
                <c:pt idx="141">
                  <c:v>17.720410199999996</c:v>
                </c:pt>
                <c:pt idx="142">
                  <c:v>17.7215962</c:v>
                </c:pt>
                <c:pt idx="143">
                  <c:v>17.722834200000001</c:v>
                </c:pt>
                <c:pt idx="144">
                  <c:v>17.724122199999996</c:v>
                </c:pt>
                <c:pt idx="145">
                  <c:v>17.725460200000001</c:v>
                </c:pt>
                <c:pt idx="146">
                  <c:v>17.726848199999999</c:v>
                </c:pt>
                <c:pt idx="147">
                  <c:v>17.728284199999997</c:v>
                </c:pt>
                <c:pt idx="148">
                  <c:v>17.729768200000002</c:v>
                </c:pt>
                <c:pt idx="149">
                  <c:v>17.7313002</c:v>
                </c:pt>
                <c:pt idx="150">
                  <c:v>17.732878200000002</c:v>
                </c:pt>
                <c:pt idx="151">
                  <c:v>17.734502200000001</c:v>
                </c:pt>
                <c:pt idx="152">
                  <c:v>17.736170199999997</c:v>
                </c:pt>
                <c:pt idx="153">
                  <c:v>17.737883199999999</c:v>
                </c:pt>
                <c:pt idx="154">
                  <c:v>17.739639199999999</c:v>
                </c:pt>
                <c:pt idx="155">
                  <c:v>17.7414372</c:v>
                </c:pt>
                <c:pt idx="156">
                  <c:v>17.743277200000001</c:v>
                </c:pt>
                <c:pt idx="157">
                  <c:v>17.745157200000001</c:v>
                </c:pt>
                <c:pt idx="158">
                  <c:v>17.7470772</c:v>
                </c:pt>
                <c:pt idx="159">
                  <c:v>17.749035200000002</c:v>
                </c:pt>
                <c:pt idx="160">
                  <c:v>17.751030200000002</c:v>
                </c:pt>
                <c:pt idx="161">
                  <c:v>17.753061199999998</c:v>
                </c:pt>
                <c:pt idx="162">
                  <c:v>17.755127199999997</c:v>
                </c:pt>
                <c:pt idx="163">
                  <c:v>17.757227200000003</c:v>
                </c:pt>
                <c:pt idx="164">
                  <c:v>17.759360199999996</c:v>
                </c:pt>
                <c:pt idx="165">
                  <c:v>17.761525200000001</c:v>
                </c:pt>
                <c:pt idx="166">
                  <c:v>17.763719199999997</c:v>
                </c:pt>
                <c:pt idx="167">
                  <c:v>17.765942199999998</c:v>
                </c:pt>
                <c:pt idx="168">
                  <c:v>17.768193199999999</c:v>
                </c:pt>
                <c:pt idx="169">
                  <c:v>17.770470199999998</c:v>
                </c:pt>
                <c:pt idx="170">
                  <c:v>17.772772199999999</c:v>
                </c:pt>
                <c:pt idx="171">
                  <c:v>17.775097199999998</c:v>
                </c:pt>
                <c:pt idx="172">
                  <c:v>17.777445200000003</c:v>
                </c:pt>
                <c:pt idx="173">
                  <c:v>17.779812200000002</c:v>
                </c:pt>
                <c:pt idx="174">
                  <c:v>17.782199200000001</c:v>
                </c:pt>
                <c:pt idx="175">
                  <c:v>17.784603199999999</c:v>
                </c:pt>
                <c:pt idx="176">
                  <c:v>17.7870232</c:v>
                </c:pt>
                <c:pt idx="177">
                  <c:v>17.789457200000001</c:v>
                </c:pt>
                <c:pt idx="178">
                  <c:v>17.7919032</c:v>
                </c:pt>
                <c:pt idx="179">
                  <c:v>17.794361199999997</c:v>
                </c:pt>
                <c:pt idx="180">
                  <c:v>17.7968282</c:v>
                </c:pt>
                <c:pt idx="181">
                  <c:v>17.799303199999997</c:v>
                </c:pt>
                <c:pt idx="182">
                  <c:v>17.8017842</c:v>
                </c:pt>
                <c:pt idx="183">
                  <c:v>17.8042692</c:v>
                </c:pt>
                <c:pt idx="184">
                  <c:v>17.806756200000002</c:v>
                </c:pt>
                <c:pt idx="185">
                  <c:v>17.809244200000002</c:v>
                </c:pt>
                <c:pt idx="186">
                  <c:v>17.811731199999997</c:v>
                </c:pt>
                <c:pt idx="187">
                  <c:v>17.814216199999997</c:v>
                </c:pt>
                <c:pt idx="188">
                  <c:v>17.816695199999998</c:v>
                </c:pt>
                <c:pt idx="189">
                  <c:v>17.8191682</c:v>
                </c:pt>
                <c:pt idx="190">
                  <c:v>17.821633200000001</c:v>
                </c:pt>
                <c:pt idx="191">
                  <c:v>17.824088199999998</c:v>
                </c:pt>
                <c:pt idx="192">
                  <c:v>17.826531199999998</c:v>
                </c:pt>
                <c:pt idx="193">
                  <c:v>17.828960199999997</c:v>
                </c:pt>
                <c:pt idx="194">
                  <c:v>17.831373200000002</c:v>
                </c:pt>
                <c:pt idx="195">
                  <c:v>17.833769199999999</c:v>
                </c:pt>
                <c:pt idx="196">
                  <c:v>17.836146200000002</c:v>
                </c:pt>
                <c:pt idx="197">
                  <c:v>17.838501199999996</c:v>
                </c:pt>
                <c:pt idx="198">
                  <c:v>17.840834199999996</c:v>
                </c:pt>
                <c:pt idx="199">
                  <c:v>17.843141199999998</c:v>
                </c:pt>
                <c:pt idx="200">
                  <c:v>17.845422200000002</c:v>
                </c:pt>
                <c:pt idx="201">
                  <c:v>17.8476742</c:v>
                </c:pt>
                <c:pt idx="202">
                  <c:v>17.849896199999996</c:v>
                </c:pt>
                <c:pt idx="203">
                  <c:v>17.852086200000002</c:v>
                </c:pt>
                <c:pt idx="204">
                  <c:v>17.854242200000002</c:v>
                </c:pt>
                <c:pt idx="205">
                  <c:v>17.8563622</c:v>
                </c:pt>
                <c:pt idx="206">
                  <c:v>17.858445199999998</c:v>
                </c:pt>
                <c:pt idx="207">
                  <c:v>17.860489199999996</c:v>
                </c:pt>
                <c:pt idx="208">
                  <c:v>17.862492199999998</c:v>
                </c:pt>
                <c:pt idx="209">
                  <c:v>17.8644532</c:v>
                </c:pt>
                <c:pt idx="210">
                  <c:v>17.866369200000001</c:v>
                </c:pt>
                <c:pt idx="211">
                  <c:v>17.868240200000002</c:v>
                </c:pt>
                <c:pt idx="212">
                  <c:v>17.870063199999997</c:v>
                </c:pt>
                <c:pt idx="213">
                  <c:v>17.871837200000002</c:v>
                </c:pt>
                <c:pt idx="214">
                  <c:v>17.873561199999997</c:v>
                </c:pt>
                <c:pt idx="215">
                  <c:v>17.875233199999997</c:v>
                </c:pt>
                <c:pt idx="216">
                  <c:v>17.876852200000002</c:v>
                </c:pt>
                <c:pt idx="217">
                  <c:v>17.878416199999997</c:v>
                </c:pt>
                <c:pt idx="218">
                  <c:v>17.879924199999998</c:v>
                </c:pt>
                <c:pt idx="219">
                  <c:v>17.881375200000001</c:v>
                </c:pt>
                <c:pt idx="220">
                  <c:v>17.882767199999996</c:v>
                </c:pt>
                <c:pt idx="221">
                  <c:v>17.884099200000001</c:v>
                </c:pt>
                <c:pt idx="222">
                  <c:v>17.885371200000002</c:v>
                </c:pt>
                <c:pt idx="223">
                  <c:v>17.886580199999997</c:v>
                </c:pt>
                <c:pt idx="224">
                  <c:v>17.887725199999998</c:v>
                </c:pt>
                <c:pt idx="225">
                  <c:v>17.888807200000002</c:v>
                </c:pt>
                <c:pt idx="226">
                  <c:v>17.889823200000002</c:v>
                </c:pt>
                <c:pt idx="227">
                  <c:v>17.890774200000003</c:v>
                </c:pt>
                <c:pt idx="228">
                  <c:v>17.891657199999997</c:v>
                </c:pt>
                <c:pt idx="229">
                  <c:v>17.892473199999998</c:v>
                </c:pt>
                <c:pt idx="230">
                  <c:v>17.893220200000002</c:v>
                </c:pt>
                <c:pt idx="231">
                  <c:v>17.893898200000002</c:v>
                </c:pt>
                <c:pt idx="232">
                  <c:v>17.8945072</c:v>
                </c:pt>
                <c:pt idx="233">
                  <c:v>17.895045199999998</c:v>
                </c:pt>
                <c:pt idx="234">
                  <c:v>17.895512199999999</c:v>
                </c:pt>
                <c:pt idx="235">
                  <c:v>17.895908200000001</c:v>
                </c:pt>
                <c:pt idx="236">
                  <c:v>17.896233199999998</c:v>
                </c:pt>
                <c:pt idx="237">
                  <c:v>17.896486199999998</c:v>
                </c:pt>
                <c:pt idx="238">
                  <c:v>17.896666199999999</c:v>
                </c:pt>
                <c:pt idx="239">
                  <c:v>17.8967752</c:v>
                </c:pt>
                <c:pt idx="240">
                  <c:v>17.896811200000002</c:v>
                </c:pt>
                <c:pt idx="241">
                  <c:v>17.896847199999996</c:v>
                </c:pt>
                <c:pt idx="242">
                  <c:v>17.896956199999998</c:v>
                </c:pt>
                <c:pt idx="243">
                  <c:v>17.897136199999998</c:v>
                </c:pt>
                <c:pt idx="244">
                  <c:v>17.897389199999999</c:v>
                </c:pt>
                <c:pt idx="245">
                  <c:v>17.8977152</c:v>
                </c:pt>
                <c:pt idx="246">
                  <c:v>17.8981122</c:v>
                </c:pt>
                <c:pt idx="247">
                  <c:v>17.898580199999998</c:v>
                </c:pt>
                <c:pt idx="248">
                  <c:v>17.899121199999996</c:v>
                </c:pt>
                <c:pt idx="249">
                  <c:v>17.899732200000003</c:v>
                </c:pt>
                <c:pt idx="250">
                  <c:v>17.900415199999998</c:v>
                </c:pt>
                <c:pt idx="251">
                  <c:v>17.901168200000001</c:v>
                </c:pt>
                <c:pt idx="252">
                  <c:v>17.901991199999998</c:v>
                </c:pt>
                <c:pt idx="253">
                  <c:v>17.9028852</c:v>
                </c:pt>
                <c:pt idx="254">
                  <c:v>17.903848199999999</c:v>
                </c:pt>
                <c:pt idx="255">
                  <c:v>17.904880200000001</c:v>
                </c:pt>
                <c:pt idx="256">
                  <c:v>17.905980200000002</c:v>
                </c:pt>
                <c:pt idx="257">
                  <c:v>17.907148200000002</c:v>
                </c:pt>
                <c:pt idx="258">
                  <c:v>17.9083842</c:v>
                </c:pt>
                <c:pt idx="259">
                  <c:v>17.9096872</c:v>
                </c:pt>
                <c:pt idx="260">
                  <c:v>17.9110552</c:v>
                </c:pt>
                <c:pt idx="261">
                  <c:v>17.912490200000001</c:v>
                </c:pt>
                <c:pt idx="262">
                  <c:v>17.913988199999999</c:v>
                </c:pt>
                <c:pt idx="263">
                  <c:v>17.915551199999996</c:v>
                </c:pt>
                <c:pt idx="264">
                  <c:v>17.917177199999998</c:v>
                </c:pt>
                <c:pt idx="265">
                  <c:v>17.918866199999997</c:v>
                </c:pt>
                <c:pt idx="266">
                  <c:v>17.920616199999998</c:v>
                </c:pt>
                <c:pt idx="267">
                  <c:v>17.922426199999997</c:v>
                </c:pt>
                <c:pt idx="268">
                  <c:v>17.924297199999998</c:v>
                </c:pt>
                <c:pt idx="269">
                  <c:v>17.926226200000002</c:v>
                </c:pt>
                <c:pt idx="270">
                  <c:v>17.928212199999997</c:v>
                </c:pt>
                <c:pt idx="271">
                  <c:v>17.930255199999998</c:v>
                </c:pt>
                <c:pt idx="272">
                  <c:v>17.932354199999999</c:v>
                </c:pt>
                <c:pt idx="273">
                  <c:v>17.934507199999999</c:v>
                </c:pt>
                <c:pt idx="274">
                  <c:v>17.9367132</c:v>
                </c:pt>
                <c:pt idx="275">
                  <c:v>17.938971199999997</c:v>
                </c:pt>
                <c:pt idx="276">
                  <c:v>17.941279199999997</c:v>
                </c:pt>
                <c:pt idx="277">
                  <c:v>17.943638200000002</c:v>
                </c:pt>
                <c:pt idx="278">
                  <c:v>17.946044200000003</c:v>
                </c:pt>
                <c:pt idx="279">
                  <c:v>17.948497199999998</c:v>
                </c:pt>
                <c:pt idx="280">
                  <c:v>17.950995200000001</c:v>
                </c:pt>
                <c:pt idx="281">
                  <c:v>17.9535372</c:v>
                </c:pt>
                <c:pt idx="282">
                  <c:v>17.956121199999998</c:v>
                </c:pt>
                <c:pt idx="283">
                  <c:v>17.9587462</c:v>
                </c:pt>
                <c:pt idx="284">
                  <c:v>17.961411200000001</c:v>
                </c:pt>
                <c:pt idx="285">
                  <c:v>17.9641132</c:v>
                </c:pt>
                <c:pt idx="286">
                  <c:v>17.966851200000001</c:v>
                </c:pt>
                <c:pt idx="287">
                  <c:v>17.969624199999998</c:v>
                </c:pt>
                <c:pt idx="288">
                  <c:v>17.972429200000001</c:v>
                </c:pt>
                <c:pt idx="289">
                  <c:v>17.975265200000003</c:v>
                </c:pt>
                <c:pt idx="290">
                  <c:v>17.978130200000003</c:v>
                </c:pt>
                <c:pt idx="291">
                  <c:v>17.981023200000003</c:v>
                </c:pt>
                <c:pt idx="292">
                  <c:v>17.983941199999997</c:v>
                </c:pt>
                <c:pt idx="293">
                  <c:v>17.986883200000001</c:v>
                </c:pt>
                <c:pt idx="294">
                  <c:v>17.9898472</c:v>
                </c:pt>
                <c:pt idx="295">
                  <c:v>17.9928302</c:v>
                </c:pt>
                <c:pt idx="296">
                  <c:v>17.995831199999998</c:v>
                </c:pt>
                <c:pt idx="297">
                  <c:v>17.998848199999998</c:v>
                </c:pt>
                <c:pt idx="298">
                  <c:v>18.001879199999998</c:v>
                </c:pt>
                <c:pt idx="299">
                  <c:v>18.004922200000003</c:v>
                </c:pt>
                <c:pt idx="300">
                  <c:v>18.0079742</c:v>
                </c:pt>
                <c:pt idx="301">
                  <c:v>18.011034199999997</c:v>
                </c:pt>
                <c:pt idx="302">
                  <c:v>18.014100200000001</c:v>
                </c:pt>
                <c:pt idx="303">
                  <c:v>18.017169199999998</c:v>
                </c:pt>
                <c:pt idx="304">
                  <c:v>18.020239199999999</c:v>
                </c:pt>
                <c:pt idx="305">
                  <c:v>18.0233092</c:v>
                </c:pt>
                <c:pt idx="306">
                  <c:v>18.026375199999997</c:v>
                </c:pt>
                <c:pt idx="307">
                  <c:v>18.029436199999999</c:v>
                </c:pt>
                <c:pt idx="308">
                  <c:v>18.032490199999998</c:v>
                </c:pt>
                <c:pt idx="309">
                  <c:v>18.035534200000001</c:v>
                </c:pt>
                <c:pt idx="310">
                  <c:v>18.038566199999998</c:v>
                </c:pt>
                <c:pt idx="311">
                  <c:v>18.0415852</c:v>
                </c:pt>
                <c:pt idx="312">
                  <c:v>18.044586199999998</c:v>
                </c:pt>
                <c:pt idx="313">
                  <c:v>18.047570200000003</c:v>
                </c:pt>
                <c:pt idx="314">
                  <c:v>18.050532199999999</c:v>
                </c:pt>
                <c:pt idx="315">
                  <c:v>18.053472200000002</c:v>
                </c:pt>
                <c:pt idx="316">
                  <c:v>18.056387199999996</c:v>
                </c:pt>
                <c:pt idx="317">
                  <c:v>18.059274199999997</c:v>
                </c:pt>
                <c:pt idx="318">
                  <c:v>18.062131199999996</c:v>
                </c:pt>
                <c:pt idx="319">
                  <c:v>18.064956199999997</c:v>
                </c:pt>
                <c:pt idx="320">
                  <c:v>18.067748199999997</c:v>
                </c:pt>
                <c:pt idx="321">
                  <c:v>18.070503199999997</c:v>
                </c:pt>
                <c:pt idx="322">
                  <c:v>18.073220200000002</c:v>
                </c:pt>
                <c:pt idx="323">
                  <c:v>18.0758972</c:v>
                </c:pt>
                <c:pt idx="324">
                  <c:v>18.0785312</c:v>
                </c:pt>
                <c:pt idx="325">
                  <c:v>18.081120200000001</c:v>
                </c:pt>
                <c:pt idx="326">
                  <c:v>18.083663199999997</c:v>
                </c:pt>
                <c:pt idx="327">
                  <c:v>18.086157200000002</c:v>
                </c:pt>
                <c:pt idx="328">
                  <c:v>18.088600200000002</c:v>
                </c:pt>
                <c:pt idx="329">
                  <c:v>18.0909902</c:v>
                </c:pt>
                <c:pt idx="330">
                  <c:v>18.0933262</c:v>
                </c:pt>
                <c:pt idx="331">
                  <c:v>18.095605200000001</c:v>
                </c:pt>
                <c:pt idx="332">
                  <c:v>18.0978262</c:v>
                </c:pt>
                <c:pt idx="333">
                  <c:v>18.099986199999996</c:v>
                </c:pt>
                <c:pt idx="334">
                  <c:v>18.1020842</c:v>
                </c:pt>
                <c:pt idx="335">
                  <c:v>18.1041192</c:v>
                </c:pt>
                <c:pt idx="336">
                  <c:v>18.106088200000002</c:v>
                </c:pt>
                <c:pt idx="337">
                  <c:v>18.107990199999996</c:v>
                </c:pt>
                <c:pt idx="338">
                  <c:v>18.109823200000001</c:v>
                </c:pt>
                <c:pt idx="339">
                  <c:v>18.111586199999998</c:v>
                </c:pt>
                <c:pt idx="340">
                  <c:v>18.113278199999996</c:v>
                </c:pt>
                <c:pt idx="341">
                  <c:v>18.114896199999997</c:v>
                </c:pt>
                <c:pt idx="342">
                  <c:v>18.1164402</c:v>
                </c:pt>
                <c:pt idx="343">
                  <c:v>18.117908200000002</c:v>
                </c:pt>
                <c:pt idx="344">
                  <c:v>18.1192992</c:v>
                </c:pt>
                <c:pt idx="345">
                  <c:v>18.120611199999999</c:v>
                </c:pt>
                <c:pt idx="346">
                  <c:v>18.121845200000003</c:v>
                </c:pt>
                <c:pt idx="347">
                  <c:v>18.122998199999998</c:v>
                </c:pt>
                <c:pt idx="348">
                  <c:v>18.124069200000001</c:v>
                </c:pt>
                <c:pt idx="349">
                  <c:v>18.125058199999998</c:v>
                </c:pt>
                <c:pt idx="350">
                  <c:v>18.125964199999999</c:v>
                </c:pt>
                <c:pt idx="351">
                  <c:v>18.126787200000003</c:v>
                </c:pt>
                <c:pt idx="352">
                  <c:v>18.127524199999996</c:v>
                </c:pt>
                <c:pt idx="353">
                  <c:v>18.128177199999996</c:v>
                </c:pt>
                <c:pt idx="354">
                  <c:v>18.128743200000002</c:v>
                </c:pt>
                <c:pt idx="355">
                  <c:v>18.129223199999998</c:v>
                </c:pt>
                <c:pt idx="356">
                  <c:v>18.129617199999998</c:v>
                </c:pt>
                <c:pt idx="357">
                  <c:v>18.1299232</c:v>
                </c:pt>
                <c:pt idx="358">
                  <c:v>18.130142200000002</c:v>
                </c:pt>
                <c:pt idx="359">
                  <c:v>18.130273199999998</c:v>
                </c:pt>
                <c:pt idx="360">
                  <c:v>18.1303172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A5-1146-90B7-A6E42B646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'2D_espinpi'!$S$1</c:f>
              <c:strCache>
                <c:ptCount val="1"/>
                <c:pt idx="0">
                  <c:v>B_espinpi-H/2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'2D_espinpi'!$S$2:$S$362</c:f>
              <c:numCache>
                <c:formatCode>General</c:formatCode>
                <c:ptCount val="361"/>
                <c:pt idx="0">
                  <c:v>-1.9455567999999994</c:v>
                </c:pt>
                <c:pt idx="1">
                  <c:v>-1.9468398999999996</c:v>
                </c:pt>
                <c:pt idx="2">
                  <c:v>-1.9506880999999998</c:v>
                </c:pt>
                <c:pt idx="3">
                  <c:v>-1.9570989999999995</c:v>
                </c:pt>
                <c:pt idx="4">
                  <c:v>-1.9660682999999999</c:v>
                </c:pt>
                <c:pt idx="5">
                  <c:v>-1.9775899999999993</c:v>
                </c:pt>
                <c:pt idx="6">
                  <c:v>-1.9916567000000001</c:v>
                </c:pt>
                <c:pt idx="7">
                  <c:v>-2.0082589999999998</c:v>
                </c:pt>
                <c:pt idx="8">
                  <c:v>-2.0273857999999993</c:v>
                </c:pt>
                <c:pt idx="9">
                  <c:v>-2.0490246000000001</c:v>
                </c:pt>
                <c:pt idx="10">
                  <c:v>-2.0731609999999998</c:v>
                </c:pt>
                <c:pt idx="11">
                  <c:v>-2.0997791000000001</c:v>
                </c:pt>
                <c:pt idx="12">
                  <c:v>-2.1288612999999996</c:v>
                </c:pt>
                <c:pt idx="13">
                  <c:v>-2.1603883000000002</c:v>
                </c:pt>
                <c:pt idx="14">
                  <c:v>-2.1943391999999999</c:v>
                </c:pt>
                <c:pt idx="15">
                  <c:v>-2.2306916000000001</c:v>
                </c:pt>
                <c:pt idx="16">
                  <c:v>-2.2694212999999994</c:v>
                </c:pt>
                <c:pt idx="17">
                  <c:v>-2.3105026999999998</c:v>
                </c:pt>
                <c:pt idx="18">
                  <c:v>-2.3539084999999993</c:v>
                </c:pt>
                <c:pt idx="19">
                  <c:v>-2.3996100999999994</c:v>
                </c:pt>
                <c:pt idx="20">
                  <c:v>-2.4475768999999996</c:v>
                </c:pt>
                <c:pt idx="21">
                  <c:v>-2.4977771999999998</c:v>
                </c:pt>
                <c:pt idx="22">
                  <c:v>-2.5501776999999999</c:v>
                </c:pt>
                <c:pt idx="23">
                  <c:v>-2.6047433999999994</c:v>
                </c:pt>
                <c:pt idx="24">
                  <c:v>-2.6614382000000001</c:v>
                </c:pt>
                <c:pt idx="25">
                  <c:v>-2.7202242999999999</c:v>
                </c:pt>
                <c:pt idx="26">
                  <c:v>-2.7810625</c:v>
                </c:pt>
                <c:pt idx="27">
                  <c:v>-2.8439123999999998</c:v>
                </c:pt>
                <c:pt idx="28">
                  <c:v>-2.9087319999999997</c:v>
                </c:pt>
                <c:pt idx="29">
                  <c:v>-2.9754781000000001</c:v>
                </c:pt>
                <c:pt idx="30">
                  <c:v>-3.0441063000000002</c:v>
                </c:pt>
                <c:pt idx="31">
                  <c:v>-3.1145705000000001</c:v>
                </c:pt>
                <c:pt idx="32">
                  <c:v>-3.1868238</c:v>
                </c:pt>
                <c:pt idx="33">
                  <c:v>-3.2608177999999999</c:v>
                </c:pt>
                <c:pt idx="34">
                  <c:v>-3.3365029999999996</c:v>
                </c:pt>
                <c:pt idx="35">
                  <c:v>-3.4138288000000001</c:v>
                </c:pt>
                <c:pt idx="36">
                  <c:v>-3.4927431999999996</c:v>
                </c:pt>
                <c:pt idx="37">
                  <c:v>-3.5731934000000001</c:v>
                </c:pt>
                <c:pt idx="38">
                  <c:v>-3.6551253999999993</c:v>
                </c:pt>
                <c:pt idx="39">
                  <c:v>-3.7384841</c:v>
                </c:pt>
                <c:pt idx="40">
                  <c:v>-3.8232135000000005</c:v>
                </c:pt>
                <c:pt idx="41">
                  <c:v>-3.9092566</c:v>
                </c:pt>
                <c:pt idx="42">
                  <c:v>-3.9965552999999998</c:v>
                </c:pt>
                <c:pt idx="43">
                  <c:v>-4.0850509999999991</c:v>
                </c:pt>
                <c:pt idx="44">
                  <c:v>-4.1746838999999989</c:v>
                </c:pt>
                <c:pt idx="45">
                  <c:v>-4.2653933999999998</c:v>
                </c:pt>
                <c:pt idx="46">
                  <c:v>-4.3571182999999989</c:v>
                </c:pt>
                <c:pt idx="47">
                  <c:v>-4.4497965000000006</c:v>
                </c:pt>
                <c:pt idx="48">
                  <c:v>-4.5433653999999999</c:v>
                </c:pt>
                <c:pt idx="49">
                  <c:v>-4.637761499999999</c:v>
                </c:pt>
                <c:pt idx="50">
                  <c:v>-4.7329207000000002</c:v>
                </c:pt>
                <c:pt idx="51">
                  <c:v>-4.8287786000000006</c:v>
                </c:pt>
                <c:pt idx="52">
                  <c:v>-4.9252700000000003</c:v>
                </c:pt>
                <c:pt idx="53">
                  <c:v>-5.0223293</c:v>
                </c:pt>
                <c:pt idx="54">
                  <c:v>-5.1198902999999989</c:v>
                </c:pt>
                <c:pt idx="55">
                  <c:v>-5.2178867999999996</c:v>
                </c:pt>
                <c:pt idx="56">
                  <c:v>-5.3162516999999996</c:v>
                </c:pt>
                <c:pt idx="57">
                  <c:v>-5.4149181000000004</c:v>
                </c:pt>
                <c:pt idx="58">
                  <c:v>-5.5138185000000002</c:v>
                </c:pt>
                <c:pt idx="59">
                  <c:v>-5.6128852</c:v>
                </c:pt>
                <c:pt idx="60">
                  <c:v>-5.7120504999999993</c:v>
                </c:pt>
                <c:pt idx="61">
                  <c:v>-5.8112465999999996</c:v>
                </c:pt>
                <c:pt idx="62">
                  <c:v>-5.9104055999999998</c:v>
                </c:pt>
                <c:pt idx="63">
                  <c:v>-6.0094585999999994</c:v>
                </c:pt>
                <c:pt idx="64">
                  <c:v>-6.1083375999999996</c:v>
                </c:pt>
                <c:pt idx="65">
                  <c:v>-6.2069766</c:v>
                </c:pt>
                <c:pt idx="66">
                  <c:v>-6.3053055999999996</c:v>
                </c:pt>
                <c:pt idx="67">
                  <c:v>-6.4032565999999997</c:v>
                </c:pt>
                <c:pt idx="68">
                  <c:v>-6.5007645999999992</c:v>
                </c:pt>
                <c:pt idx="69">
                  <c:v>-6.5977595999999989</c:v>
                </c:pt>
                <c:pt idx="70">
                  <c:v>-6.6941756000000003</c:v>
                </c:pt>
                <c:pt idx="71">
                  <c:v>-6.7899465999999995</c:v>
                </c:pt>
                <c:pt idx="72">
                  <c:v>-6.8850065999999996</c:v>
                </c:pt>
                <c:pt idx="73">
                  <c:v>-6.9792876000000001</c:v>
                </c:pt>
                <c:pt idx="74">
                  <c:v>-7.0727266000000002</c:v>
                </c:pt>
                <c:pt idx="75">
                  <c:v>-7.1652566000000002</c:v>
                </c:pt>
                <c:pt idx="76">
                  <c:v>-7.2568156000000004</c:v>
                </c:pt>
                <c:pt idx="77">
                  <c:v>-7.3473385999999996</c:v>
                </c:pt>
                <c:pt idx="78">
                  <c:v>-7.4367635999999999</c:v>
                </c:pt>
                <c:pt idx="79">
                  <c:v>-7.5250265999999995</c:v>
                </c:pt>
                <c:pt idx="80">
                  <c:v>-7.6120676000000005</c:v>
                </c:pt>
                <c:pt idx="81">
                  <c:v>-7.6978255999999989</c:v>
                </c:pt>
                <c:pt idx="82">
                  <c:v>-7.7822415999999999</c:v>
                </c:pt>
                <c:pt idx="83">
                  <c:v>-7.8652545999999992</c:v>
                </c:pt>
                <c:pt idx="84">
                  <c:v>-7.9468085999999998</c:v>
                </c:pt>
                <c:pt idx="85">
                  <c:v>-8.0268456000000015</c:v>
                </c:pt>
                <c:pt idx="86">
                  <c:v>-8.1053095999999982</c:v>
                </c:pt>
                <c:pt idx="87">
                  <c:v>-8.1821455999999984</c:v>
                </c:pt>
                <c:pt idx="88">
                  <c:v>-8.2573006000000007</c:v>
                </c:pt>
                <c:pt idx="89">
                  <c:v>-8.3307205999999994</c:v>
                </c:pt>
                <c:pt idx="90">
                  <c:v>-8.4023555999999999</c:v>
                </c:pt>
                <c:pt idx="91">
                  <c:v>-8.4721535999999986</c:v>
                </c:pt>
                <c:pt idx="92">
                  <c:v>-8.5400665999999994</c:v>
                </c:pt>
                <c:pt idx="93">
                  <c:v>-8.6060476000000001</c:v>
                </c:pt>
                <c:pt idx="94">
                  <c:v>-8.6700486000000012</c:v>
                </c:pt>
                <c:pt idx="95">
                  <c:v>-8.732024599999999</c:v>
                </c:pt>
                <c:pt idx="96">
                  <c:v>-8.7919336000000001</c:v>
                </c:pt>
                <c:pt idx="97">
                  <c:v>-8.8497315999999984</c:v>
                </c:pt>
                <c:pt idx="98">
                  <c:v>-8.9053785999999988</c:v>
                </c:pt>
                <c:pt idx="99">
                  <c:v>-8.9588356000000005</c:v>
                </c:pt>
                <c:pt idx="100">
                  <c:v>-9.0100656000000008</c:v>
                </c:pt>
                <c:pt idx="101">
                  <c:v>-9.0590305999999998</c:v>
                </c:pt>
                <c:pt idx="102">
                  <c:v>-9.1056965999999981</c:v>
                </c:pt>
                <c:pt idx="103">
                  <c:v>-9.1500315999999984</c:v>
                </c:pt>
                <c:pt idx="104">
                  <c:v>-9.1920025999999986</c:v>
                </c:pt>
                <c:pt idx="105">
                  <c:v>-9.2315815999999984</c:v>
                </c:pt>
                <c:pt idx="106">
                  <c:v>-9.2687396</c:v>
                </c:pt>
                <c:pt idx="107">
                  <c:v>-9.3034506000000015</c:v>
                </c:pt>
                <c:pt idx="108">
                  <c:v>-9.3356905999999995</c:v>
                </c:pt>
                <c:pt idx="109">
                  <c:v>-9.3654356000000014</c:v>
                </c:pt>
                <c:pt idx="110">
                  <c:v>-9.3926656000000008</c:v>
                </c:pt>
                <c:pt idx="111">
                  <c:v>-9.4173605999999985</c:v>
                </c:pt>
                <c:pt idx="112">
                  <c:v>-9.4395035999999983</c:v>
                </c:pt>
                <c:pt idx="113">
                  <c:v>-9.459078599999998</c:v>
                </c:pt>
                <c:pt idx="114">
                  <c:v>-9.4760716000000009</c:v>
                </c:pt>
                <c:pt idx="115">
                  <c:v>-9.4904705999999983</c:v>
                </c:pt>
                <c:pt idx="116">
                  <c:v>-9.5022656000000012</c:v>
                </c:pt>
                <c:pt idx="117">
                  <c:v>-9.5114486000000014</c:v>
                </c:pt>
                <c:pt idx="118">
                  <c:v>-9.5180116000000012</c:v>
                </c:pt>
                <c:pt idx="119">
                  <c:v>-9.5219516000000013</c:v>
                </c:pt>
                <c:pt idx="120">
                  <c:v>-9.5232655999999984</c:v>
                </c:pt>
                <c:pt idx="121">
                  <c:v>-9.5226085999999981</c:v>
                </c:pt>
                <c:pt idx="122">
                  <c:v>-9.5206385999999981</c:v>
                </c:pt>
                <c:pt idx="123">
                  <c:v>-9.5173565999999994</c:v>
                </c:pt>
                <c:pt idx="124">
                  <c:v>-9.512765599999998</c:v>
                </c:pt>
                <c:pt idx="125">
                  <c:v>-9.5068675999999996</c:v>
                </c:pt>
                <c:pt idx="126">
                  <c:v>-9.4996675999999987</c:v>
                </c:pt>
                <c:pt idx="127">
                  <c:v>-9.4911706000000002</c:v>
                </c:pt>
                <c:pt idx="128">
                  <c:v>-9.4813815999999989</c:v>
                </c:pt>
                <c:pt idx="129">
                  <c:v>-9.4703085999999992</c:v>
                </c:pt>
                <c:pt idx="130">
                  <c:v>-9.4579595999999988</c:v>
                </c:pt>
                <c:pt idx="131">
                  <c:v>-9.4443416000000013</c:v>
                </c:pt>
                <c:pt idx="132">
                  <c:v>-9.4294645999999993</c:v>
                </c:pt>
                <c:pt idx="133">
                  <c:v>-9.4133396000000005</c:v>
                </c:pt>
                <c:pt idx="134">
                  <c:v>-9.3959775999999984</c:v>
                </c:pt>
                <c:pt idx="135">
                  <c:v>-9.3773915999999993</c:v>
                </c:pt>
                <c:pt idx="136">
                  <c:v>-9.3575926000000003</c:v>
                </c:pt>
                <c:pt idx="137">
                  <c:v>-9.336595599999999</c:v>
                </c:pt>
                <c:pt idx="138">
                  <c:v>-9.3144145999999992</c:v>
                </c:pt>
                <c:pt idx="139">
                  <c:v>-9.2910655999999996</c:v>
                </c:pt>
                <c:pt idx="140">
                  <c:v>-9.2665645999999988</c:v>
                </c:pt>
                <c:pt idx="141">
                  <c:v>-9.2409296000000012</c:v>
                </c:pt>
                <c:pt idx="142">
                  <c:v>-9.2141765999999983</c:v>
                </c:pt>
                <c:pt idx="143">
                  <c:v>-9.1863256</c:v>
                </c:pt>
                <c:pt idx="144">
                  <c:v>-9.157395600000001</c:v>
                </c:pt>
                <c:pt idx="145">
                  <c:v>-9.1274066000000005</c:v>
                </c:pt>
                <c:pt idx="146">
                  <c:v>-9.0963795999999988</c:v>
                </c:pt>
                <c:pt idx="147">
                  <c:v>-9.0643355999999997</c:v>
                </c:pt>
                <c:pt idx="148">
                  <c:v>-9.0312975999999985</c:v>
                </c:pt>
                <c:pt idx="149">
                  <c:v>-8.997288600000001</c:v>
                </c:pt>
                <c:pt idx="150">
                  <c:v>-8.9623306000000014</c:v>
                </c:pt>
                <c:pt idx="151">
                  <c:v>-8.926450599999999</c:v>
                </c:pt>
                <c:pt idx="152">
                  <c:v>-8.8896715999999998</c:v>
                </c:pt>
                <c:pt idx="153">
                  <c:v>-8.852018600000001</c:v>
                </c:pt>
                <c:pt idx="154">
                  <c:v>-8.8135195999999993</c:v>
                </c:pt>
                <c:pt idx="155">
                  <c:v>-8.7741995999999993</c:v>
                </c:pt>
                <c:pt idx="156">
                  <c:v>-8.7340875999999987</c:v>
                </c:pt>
                <c:pt idx="157">
                  <c:v>-8.6932095999999994</c:v>
                </c:pt>
                <c:pt idx="158">
                  <c:v>-8.6515945999999992</c:v>
                </c:pt>
                <c:pt idx="159">
                  <c:v>-8.6092715999999996</c:v>
                </c:pt>
                <c:pt idx="160">
                  <c:v>-8.5662695999999983</c:v>
                </c:pt>
                <c:pt idx="161">
                  <c:v>-8.5226176000000002</c:v>
                </c:pt>
                <c:pt idx="162">
                  <c:v>-8.4783475999999993</c:v>
                </c:pt>
                <c:pt idx="163">
                  <c:v>-8.4334896000000015</c:v>
                </c:pt>
                <c:pt idx="164">
                  <c:v>-8.3880735999999985</c:v>
                </c:pt>
                <c:pt idx="165">
                  <c:v>-8.3421306000000008</c:v>
                </c:pt>
                <c:pt idx="166">
                  <c:v>-8.2956946000000009</c:v>
                </c:pt>
                <c:pt idx="167">
                  <c:v>-8.2487956000000011</c:v>
                </c:pt>
                <c:pt idx="168">
                  <c:v>-8.2014665999999998</c:v>
                </c:pt>
                <c:pt idx="169">
                  <c:v>-8.153740599999999</c:v>
                </c:pt>
                <c:pt idx="170">
                  <c:v>-8.1056495999999996</c:v>
                </c:pt>
                <c:pt idx="171">
                  <c:v>-8.0572276000000009</c:v>
                </c:pt>
                <c:pt idx="172">
                  <c:v>-8.008507599999998</c:v>
                </c:pt>
                <c:pt idx="173">
                  <c:v>-7.9595226000000006</c:v>
                </c:pt>
                <c:pt idx="174">
                  <c:v>-7.9103076000000003</c:v>
                </c:pt>
                <c:pt idx="175">
                  <c:v>-7.8608945999999991</c:v>
                </c:pt>
                <c:pt idx="176">
                  <c:v>-7.8113196</c:v>
                </c:pt>
                <c:pt idx="177">
                  <c:v>-7.7616146000000006</c:v>
                </c:pt>
                <c:pt idx="178">
                  <c:v>-7.7118145999999994</c:v>
                </c:pt>
                <c:pt idx="179">
                  <c:v>-7.6619546000000005</c:v>
                </c:pt>
                <c:pt idx="180">
                  <c:v>-7.6120676000000005</c:v>
                </c:pt>
                <c:pt idx="181">
                  <c:v>-7.5621885999999998</c:v>
                </c:pt>
                <c:pt idx="182">
                  <c:v>-7.5123515999999997</c:v>
                </c:pt>
                <c:pt idx="183">
                  <c:v>-7.4625896000000003</c:v>
                </c:pt>
                <c:pt idx="184">
                  <c:v>-7.4129385999999995</c:v>
                </c:pt>
                <c:pt idx="185">
                  <c:v>-7.3634315999999993</c:v>
                </c:pt>
                <c:pt idx="186">
                  <c:v>-7.3141015999999999</c:v>
                </c:pt>
                <c:pt idx="187">
                  <c:v>-7.2649845999999991</c:v>
                </c:pt>
                <c:pt idx="188">
                  <c:v>-7.2161116000000005</c:v>
                </c:pt>
                <c:pt idx="189">
                  <c:v>-7.1675175999999992</c:v>
                </c:pt>
                <c:pt idx="190">
                  <c:v>-7.1192345999999995</c:v>
                </c:pt>
                <c:pt idx="191">
                  <c:v>-7.0712965999999993</c:v>
                </c:pt>
                <c:pt idx="192">
                  <c:v>-7.0237366000000003</c:v>
                </c:pt>
                <c:pt idx="193">
                  <c:v>-6.9765855999999991</c:v>
                </c:pt>
                <c:pt idx="194">
                  <c:v>-6.9298776000000002</c:v>
                </c:pt>
                <c:pt idx="195">
                  <c:v>-6.8836425999999991</c:v>
                </c:pt>
                <c:pt idx="196">
                  <c:v>-6.8379126000000001</c:v>
                </c:pt>
                <c:pt idx="197">
                  <c:v>-6.7927185999999997</c:v>
                </c:pt>
                <c:pt idx="198">
                  <c:v>-6.7480926000000006</c:v>
                </c:pt>
                <c:pt idx="199">
                  <c:v>-6.7040636000000005</c:v>
                </c:pt>
                <c:pt idx="200">
                  <c:v>-6.6606616000000001</c:v>
                </c:pt>
                <c:pt idx="201">
                  <c:v>-6.6179166</c:v>
                </c:pt>
                <c:pt idx="202">
                  <c:v>-6.5758576</c:v>
                </c:pt>
                <c:pt idx="203">
                  <c:v>-6.5345135999999995</c:v>
                </c:pt>
                <c:pt idx="204">
                  <c:v>-6.4939115999999997</c:v>
                </c:pt>
                <c:pt idx="205">
                  <c:v>-6.4540795999999991</c:v>
                </c:pt>
                <c:pt idx="206">
                  <c:v>-6.415044599999999</c:v>
                </c:pt>
                <c:pt idx="207">
                  <c:v>-6.3768325999999993</c:v>
                </c:pt>
                <c:pt idx="208">
                  <c:v>-6.3394705999999994</c:v>
                </c:pt>
                <c:pt idx="209">
                  <c:v>-6.3029825999999991</c:v>
                </c:pt>
                <c:pt idx="210">
                  <c:v>-6.2673946000000003</c:v>
                </c:pt>
                <c:pt idx="211">
                  <c:v>-6.2327305999999991</c:v>
                </c:pt>
                <c:pt idx="212">
                  <c:v>-6.1990126000000005</c:v>
                </c:pt>
                <c:pt idx="213">
                  <c:v>-6.166264599999999</c:v>
                </c:pt>
                <c:pt idx="214">
                  <c:v>-6.1345085999999993</c:v>
                </c:pt>
                <c:pt idx="215">
                  <c:v>-6.1037665999999993</c:v>
                </c:pt>
                <c:pt idx="216">
                  <c:v>-6.0740575999999988</c:v>
                </c:pt>
                <c:pt idx="217">
                  <c:v>-6.0454035999999993</c:v>
                </c:pt>
                <c:pt idx="218">
                  <c:v>-6.0178225999999997</c:v>
                </c:pt>
                <c:pt idx="219">
                  <c:v>-5.9913345999999992</c:v>
                </c:pt>
                <c:pt idx="220">
                  <c:v>-5.9659556</c:v>
                </c:pt>
                <c:pt idx="221">
                  <c:v>-5.9417046000000004</c:v>
                </c:pt>
                <c:pt idx="222">
                  <c:v>-5.9185975999999991</c:v>
                </c:pt>
                <c:pt idx="223">
                  <c:v>-5.8966485999999998</c:v>
                </c:pt>
                <c:pt idx="224">
                  <c:v>-5.8758746000000004</c:v>
                </c:pt>
                <c:pt idx="225">
                  <c:v>-5.856287599999999</c:v>
                </c:pt>
                <c:pt idx="226">
                  <c:v>-5.8379026000000005</c:v>
                </c:pt>
                <c:pt idx="227">
                  <c:v>-5.8207306000000001</c:v>
                </c:pt>
                <c:pt idx="228">
                  <c:v>-5.8047838</c:v>
                </c:pt>
                <c:pt idx="229">
                  <c:v>-5.7900730000000005</c:v>
                </c:pt>
                <c:pt idx="230">
                  <c:v>-5.7766080999999998</c:v>
                </c:pt>
                <c:pt idx="231">
                  <c:v>-5.764397999999999</c:v>
                </c:pt>
                <c:pt idx="232">
                  <c:v>-5.7534509999999992</c:v>
                </c:pt>
                <c:pt idx="233">
                  <c:v>-5.7437744999999998</c:v>
                </c:pt>
                <c:pt idx="234">
                  <c:v>-5.7353748999999992</c:v>
                </c:pt>
                <c:pt idx="235">
                  <c:v>-5.7282579999999994</c:v>
                </c:pt>
                <c:pt idx="236">
                  <c:v>-5.7224285999999998</c:v>
                </c:pt>
                <c:pt idx="237">
                  <c:v>-5.7178905000000002</c:v>
                </c:pt>
                <c:pt idx="238">
                  <c:v>-5.7146467999999997</c:v>
                </c:pt>
                <c:pt idx="239">
                  <c:v>-5.712699699999999</c:v>
                </c:pt>
                <c:pt idx="240">
                  <c:v>-5.7120504999999993</c:v>
                </c:pt>
                <c:pt idx="241">
                  <c:v>-5.7114013999999989</c:v>
                </c:pt>
                <c:pt idx="242">
                  <c:v>-5.7094543</c:v>
                </c:pt>
                <c:pt idx="243">
                  <c:v>-5.7062106999999989</c:v>
                </c:pt>
                <c:pt idx="244">
                  <c:v>-5.7016727999999999</c:v>
                </c:pt>
                <c:pt idx="245">
                  <c:v>-5.695843899999999</c:v>
                </c:pt>
                <c:pt idx="246">
                  <c:v>-5.6887277999999997</c:v>
                </c:pt>
                <c:pt idx="247">
                  <c:v>-5.6803297000000006</c:v>
                </c:pt>
                <c:pt idx="248">
                  <c:v>-5.6706554000000002</c:v>
                </c:pt>
                <c:pt idx="249">
                  <c:v>-5.6597116000000005</c:v>
                </c:pt>
                <c:pt idx="250">
                  <c:v>-5.647505999999999</c:v>
                </c:pt>
                <c:pt idx="251">
                  <c:v>-5.6340469999999998</c:v>
                </c:pt>
                <c:pt idx="252">
                  <c:v>-5.6193441000000002</c:v>
                </c:pt>
                <c:pt idx="253">
                  <c:v>-5.6034073999999991</c:v>
                </c:pt>
                <c:pt idx="254">
                  <c:v>-5.5862481999999991</c:v>
                </c:pt>
                <c:pt idx="255">
                  <c:v>-5.5678782</c:v>
                </c:pt>
                <c:pt idx="256">
                  <c:v>-5.5483105000000004</c:v>
                </c:pt>
                <c:pt idx="257">
                  <c:v>-5.5275585000000005</c:v>
                </c:pt>
                <c:pt idx="258">
                  <c:v>-5.5056366999999993</c:v>
                </c:pt>
                <c:pt idx="259">
                  <c:v>-5.4825604999999991</c:v>
                </c:pt>
                <c:pt idx="260">
                  <c:v>-5.4583457999999991</c:v>
                </c:pt>
                <c:pt idx="261">
                  <c:v>-5.4330094000000004</c:v>
                </c:pt>
                <c:pt idx="262">
                  <c:v>-5.406569199999999</c:v>
                </c:pt>
                <c:pt idx="263">
                  <c:v>-5.3790433000000002</c:v>
                </c:pt>
                <c:pt idx="264">
                  <c:v>-5.3504510000000005</c:v>
                </c:pt>
                <c:pt idx="265">
                  <c:v>-5.3208121999999998</c:v>
                </c:pt>
                <c:pt idx="266">
                  <c:v>-5.2901473999999995</c:v>
                </c:pt>
                <c:pt idx="267">
                  <c:v>-5.2584779999999993</c:v>
                </c:pt>
                <c:pt idx="268">
                  <c:v>-5.2258258999999994</c:v>
                </c:pt>
                <c:pt idx="269">
                  <c:v>-5.1922138999999996</c:v>
                </c:pt>
                <c:pt idx="270">
                  <c:v>-5.1576651999999994</c:v>
                </c:pt>
                <c:pt idx="271">
                  <c:v>-5.1222038999999997</c:v>
                </c:pt>
                <c:pt idx="272">
                  <c:v>-5.0858544999999991</c:v>
                </c:pt>
                <c:pt idx="273">
                  <c:v>-5.0486423</c:v>
                </c:pt>
                <c:pt idx="274">
                  <c:v>-5.0105931000000004</c:v>
                </c:pt>
                <c:pt idx="275">
                  <c:v>-4.9717332000000001</c:v>
                </c:pt>
                <c:pt idx="276">
                  <c:v>-4.9320896000000003</c:v>
                </c:pt>
                <c:pt idx="277">
                  <c:v>-4.8916896999999997</c:v>
                </c:pt>
                <c:pt idx="278">
                  <c:v>-4.8505615000000004</c:v>
                </c:pt>
                <c:pt idx="279">
                  <c:v>-4.8087334000000004</c:v>
                </c:pt>
                <c:pt idx="280">
                  <c:v>-4.7662345000000004</c:v>
                </c:pt>
                <c:pt idx="281">
                  <c:v>-4.7230940000000006</c:v>
                </c:pt>
                <c:pt idx="282">
                  <c:v>-4.6793418999999998</c:v>
                </c:pt>
                <c:pt idx="283">
                  <c:v>-4.6350083</c:v>
                </c:pt>
                <c:pt idx="284">
                  <c:v>-4.5901237999999998</c:v>
                </c:pt>
                <c:pt idx="285">
                  <c:v>-4.5447195000000002</c:v>
                </c:pt>
                <c:pt idx="286">
                  <c:v>-4.4988267999999989</c:v>
                </c:pt>
                <c:pt idx="287">
                  <c:v>-4.4524771000000003</c:v>
                </c:pt>
                <c:pt idx="288">
                  <c:v>-4.4057026000000006</c:v>
                </c:pt>
                <c:pt idx="289">
                  <c:v>-4.3585354000000001</c:v>
                </c:pt>
                <c:pt idx="290">
                  <c:v>-4.3110080999999996</c:v>
                </c:pt>
                <c:pt idx="291">
                  <c:v>-4.2631533999999993</c:v>
                </c:pt>
                <c:pt idx="292">
                  <c:v>-4.2150042000000001</c:v>
                </c:pt>
                <c:pt idx="293">
                  <c:v>-4.1665935999999997</c:v>
                </c:pt>
                <c:pt idx="294">
                  <c:v>-4.1179549999999994</c:v>
                </c:pt>
                <c:pt idx="295">
                  <c:v>-4.0691218000000005</c:v>
                </c:pt>
                <c:pt idx="296">
                  <c:v>-4.0201275000000001</c:v>
                </c:pt>
                <c:pt idx="297">
                  <c:v>-3.9710057999999995</c:v>
                </c:pt>
                <c:pt idx="298">
                  <c:v>-3.9217903999999999</c:v>
                </c:pt>
                <c:pt idx="299">
                  <c:v>-3.872514999999999</c:v>
                </c:pt>
                <c:pt idx="300">
                  <c:v>-3.8232135000000005</c:v>
                </c:pt>
                <c:pt idx="301">
                  <c:v>-3.7739196999999995</c:v>
                </c:pt>
                <c:pt idx="302">
                  <c:v>-3.7246673000000001</c:v>
                </c:pt>
                <c:pt idx="303">
                  <c:v>-3.6754900999999993</c:v>
                </c:pt>
                <c:pt idx="304">
                  <c:v>-3.6264216999999999</c:v>
                </c:pt>
                <c:pt idx="305">
                  <c:v>-3.5774957000000001</c:v>
                </c:pt>
                <c:pt idx="306">
                  <c:v>-3.5287455999999997</c:v>
                </c:pt>
                <c:pt idx="307">
                  <c:v>-3.4802046999999998</c:v>
                </c:pt>
                <c:pt idx="308">
                  <c:v>-3.4319061</c:v>
                </c:pt>
                <c:pt idx="309">
                  <c:v>-3.3838828999999997</c:v>
                </c:pt>
                <c:pt idx="310">
                  <c:v>-3.3361678000000001</c:v>
                </c:pt>
                <c:pt idx="311">
                  <c:v>-3.2887933999999994</c:v>
                </c:pt>
                <c:pt idx="312">
                  <c:v>-3.2417919999999993</c:v>
                </c:pt>
                <c:pt idx="313">
                  <c:v>-3.1951956999999993</c:v>
                </c:pt>
                <c:pt idx="314">
                  <c:v>-3.1490361</c:v>
                </c:pt>
                <c:pt idx="315">
                  <c:v>-3.1033447999999995</c:v>
                </c:pt>
                <c:pt idx="316">
                  <c:v>-3.0581527999999993</c:v>
                </c:pt>
                <c:pt idx="317">
                  <c:v>-3.0134908999999999</c:v>
                </c:pt>
                <c:pt idx="318">
                  <c:v>-2.9693895000000001</c:v>
                </c:pt>
                <c:pt idx="319">
                  <c:v>-2.9258785999999999</c:v>
                </c:pt>
                <c:pt idx="320">
                  <c:v>-2.8829875999999999</c:v>
                </c:pt>
                <c:pt idx="321">
                  <c:v>-2.8407458999999999</c:v>
                </c:pt>
                <c:pt idx="322">
                  <c:v>-2.7991820000000001</c:v>
                </c:pt>
                <c:pt idx="323">
                  <c:v>-2.7583241999999997</c:v>
                </c:pt>
                <c:pt idx="324">
                  <c:v>-2.7182000999999998</c:v>
                </c:pt>
                <c:pt idx="325">
                  <c:v>-2.6788371</c:v>
                </c:pt>
                <c:pt idx="326">
                  <c:v>-2.6402617999999993</c:v>
                </c:pt>
                <c:pt idx="327">
                  <c:v>-2.6025003999999994</c:v>
                </c:pt>
                <c:pt idx="328">
                  <c:v>-2.5655782999999994</c:v>
                </c:pt>
                <c:pt idx="329">
                  <c:v>-2.5295207</c:v>
                </c:pt>
                <c:pt idx="330">
                  <c:v>-2.4943520000000001</c:v>
                </c:pt>
                <c:pt idx="331">
                  <c:v>-2.4600958999999998</c:v>
                </c:pt>
                <c:pt idx="332">
                  <c:v>-2.4267756</c:v>
                </c:pt>
                <c:pt idx="333">
                  <c:v>-2.3944136999999994</c:v>
                </c:pt>
                <c:pt idx="334">
                  <c:v>-2.3630319999999996</c:v>
                </c:pt>
                <c:pt idx="335">
                  <c:v>-2.3326517999999998</c:v>
                </c:pt>
                <c:pt idx="336">
                  <c:v>-2.3032935999999999</c:v>
                </c:pt>
                <c:pt idx="337">
                  <c:v>-2.2749771999999995</c:v>
                </c:pt>
                <c:pt idx="338">
                  <c:v>-2.2477217999999999</c:v>
                </c:pt>
                <c:pt idx="339">
                  <c:v>-2.2215455999999998</c:v>
                </c:pt>
                <c:pt idx="340">
                  <c:v>-2.1964664999999997</c:v>
                </c:pt>
                <c:pt idx="341">
                  <c:v>-2.1725013999999998</c:v>
                </c:pt>
                <c:pt idx="342">
                  <c:v>-2.1496662999999998</c:v>
                </c:pt>
                <c:pt idx="343">
                  <c:v>-2.1279766999999996</c:v>
                </c:pt>
                <c:pt idx="344">
                  <c:v>-2.1074472999999996</c:v>
                </c:pt>
                <c:pt idx="345">
                  <c:v>-2.0880917999999999</c:v>
                </c:pt>
                <c:pt idx="346">
                  <c:v>-2.0699233999999995</c:v>
                </c:pt>
                <c:pt idx="347">
                  <c:v>-2.0529541999999994</c:v>
                </c:pt>
                <c:pt idx="348">
                  <c:v>-2.0371956999999998</c:v>
                </c:pt>
                <c:pt idx="349">
                  <c:v>-2.0226584999999995</c:v>
                </c:pt>
                <c:pt idx="350">
                  <c:v>-2.0093524</c:v>
                </c:pt>
                <c:pt idx="351">
                  <c:v>-1.9972864999999995</c:v>
                </c:pt>
                <c:pt idx="352">
                  <c:v>-1.9864686999999996</c:v>
                </c:pt>
                <c:pt idx="353">
                  <c:v>-1.9769062999999996</c:v>
                </c:pt>
                <c:pt idx="354">
                  <c:v>-1.9686059</c:v>
                </c:pt>
                <c:pt idx="355">
                  <c:v>-1.9615729999999996</c:v>
                </c:pt>
                <c:pt idx="356">
                  <c:v>-1.9558124000000001</c:v>
                </c:pt>
                <c:pt idx="357">
                  <c:v>-1.9513277999999996</c:v>
                </c:pt>
                <c:pt idx="358">
                  <c:v>-1.9481223999999999</c:v>
                </c:pt>
                <c:pt idx="359">
                  <c:v>-1.9461982999999998</c:v>
                </c:pt>
                <c:pt idx="360">
                  <c:v>-1.9455567999999994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A5-1146-90B7-A6E42B6460F0}"/>
            </c:ext>
          </c:extLst>
        </c:ser>
        <c:ser>
          <c:idx val="3"/>
          <c:order val="1"/>
          <c:tx>
            <c:strRef>
              <c:f>'2D_espinpi'!$T$1</c:f>
              <c:strCache>
                <c:ptCount val="1"/>
                <c:pt idx="0">
                  <c:v>A_espinpi-H/2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'2D_espinpi'!$T$2:$T$362</c:f>
              <c:numCache>
                <c:formatCode>General</c:formatCode>
                <c:ptCount val="361"/>
                <c:pt idx="0">
                  <c:v>-21.898265599999998</c:v>
                </c:pt>
                <c:pt idx="1">
                  <c:v>-21.898322599999997</c:v>
                </c:pt>
                <c:pt idx="2">
                  <c:v>-21.898493599999998</c:v>
                </c:pt>
                <c:pt idx="3">
                  <c:v>-21.898778599999996</c:v>
                </c:pt>
                <c:pt idx="4">
                  <c:v>-21.899177599999998</c:v>
                </c:pt>
                <c:pt idx="5">
                  <c:v>-21.899690599999996</c:v>
                </c:pt>
                <c:pt idx="6">
                  <c:v>-21.900317599999997</c:v>
                </c:pt>
                <c:pt idx="7">
                  <c:v>-21.901058599999995</c:v>
                </c:pt>
                <c:pt idx="8">
                  <c:v>-21.901912599999999</c:v>
                </c:pt>
                <c:pt idx="9">
                  <c:v>-21.9028806</c:v>
                </c:pt>
                <c:pt idx="10">
                  <c:v>-21.903962599999996</c:v>
                </c:pt>
                <c:pt idx="11">
                  <c:v>-21.905156600000002</c:v>
                </c:pt>
                <c:pt idx="12">
                  <c:v>-21.906464599999996</c:v>
                </c:pt>
                <c:pt idx="13">
                  <c:v>-21.907884599999999</c:v>
                </c:pt>
                <c:pt idx="14">
                  <c:v>-21.909417600000001</c:v>
                </c:pt>
                <c:pt idx="15">
                  <c:v>-21.911063600000002</c:v>
                </c:pt>
                <c:pt idx="16">
                  <c:v>-21.9128206</c:v>
                </c:pt>
                <c:pt idx="17">
                  <c:v>-21.914689599999999</c:v>
                </c:pt>
                <c:pt idx="18">
                  <c:v>-21.9166706</c:v>
                </c:pt>
                <c:pt idx="19">
                  <c:v>-21.9187616</c:v>
                </c:pt>
                <c:pt idx="20">
                  <c:v>-21.920963599999997</c:v>
                </c:pt>
                <c:pt idx="21">
                  <c:v>-21.9232756</c:v>
                </c:pt>
                <c:pt idx="22">
                  <c:v>-21.925696599999998</c:v>
                </c:pt>
                <c:pt idx="23">
                  <c:v>-21.928226599999999</c:v>
                </c:pt>
                <c:pt idx="24">
                  <c:v>-21.930865600000001</c:v>
                </c:pt>
                <c:pt idx="25">
                  <c:v>-21.933611599999995</c:v>
                </c:pt>
                <c:pt idx="26">
                  <c:v>-21.936464599999997</c:v>
                </c:pt>
                <c:pt idx="27">
                  <c:v>-21.939423600000001</c:v>
                </c:pt>
                <c:pt idx="28">
                  <c:v>-21.942487599999996</c:v>
                </c:pt>
                <c:pt idx="29">
                  <c:v>-21.945656599999996</c:v>
                </c:pt>
                <c:pt idx="30">
                  <c:v>-21.948928599999999</c:v>
                </c:pt>
                <c:pt idx="31">
                  <c:v>-21.952302599999999</c:v>
                </c:pt>
                <c:pt idx="32">
                  <c:v>-21.955778599999999</c:v>
                </c:pt>
                <c:pt idx="33">
                  <c:v>-21.959353599999996</c:v>
                </c:pt>
                <c:pt idx="34">
                  <c:v>-21.963028599999998</c:v>
                </c:pt>
                <c:pt idx="35">
                  <c:v>-21.966799599999998</c:v>
                </c:pt>
                <c:pt idx="36">
                  <c:v>-21.970667600000002</c:v>
                </c:pt>
                <c:pt idx="37">
                  <c:v>-21.974629599999997</c:v>
                </c:pt>
                <c:pt idx="38">
                  <c:v>-21.978685600000002</c:v>
                </c:pt>
                <c:pt idx="39">
                  <c:v>-21.982831600000001</c:v>
                </c:pt>
                <c:pt idx="40">
                  <c:v>-21.9870676</c:v>
                </c:pt>
                <c:pt idx="41">
                  <c:v>-21.991391599999996</c:v>
                </c:pt>
                <c:pt idx="42">
                  <c:v>-21.995801599999997</c:v>
                </c:pt>
                <c:pt idx="43">
                  <c:v>-22.0002946</c:v>
                </c:pt>
                <c:pt idx="44">
                  <c:v>-22.004869599999996</c:v>
                </c:pt>
                <c:pt idx="45">
                  <c:v>-22.009523599999998</c:v>
                </c:pt>
                <c:pt idx="46">
                  <c:v>-22.014254599999997</c:v>
                </c:pt>
                <c:pt idx="47">
                  <c:v>-22.0190606</c:v>
                </c:pt>
                <c:pt idx="48">
                  <c:v>-22.023938599999997</c:v>
                </c:pt>
                <c:pt idx="49">
                  <c:v>-22.028885599999999</c:v>
                </c:pt>
                <c:pt idx="50">
                  <c:v>-22.033899600000002</c:v>
                </c:pt>
                <c:pt idx="51">
                  <c:v>-22.038978599999997</c:v>
                </c:pt>
                <c:pt idx="52">
                  <c:v>-22.044117599999996</c:v>
                </c:pt>
                <c:pt idx="53">
                  <c:v>-22.049314599999999</c:v>
                </c:pt>
                <c:pt idx="54">
                  <c:v>-22.054567600000002</c:v>
                </c:pt>
                <c:pt idx="55">
                  <c:v>-22.059871599999997</c:v>
                </c:pt>
                <c:pt idx="56">
                  <c:v>-22.065224599999997</c:v>
                </c:pt>
                <c:pt idx="57">
                  <c:v>-22.070621599999999</c:v>
                </c:pt>
                <c:pt idx="58">
                  <c:v>-22.076061599999999</c:v>
                </c:pt>
                <c:pt idx="59">
                  <c:v>-22.081538599999998</c:v>
                </c:pt>
                <c:pt idx="60">
                  <c:v>-22.087050600000001</c:v>
                </c:pt>
                <c:pt idx="61">
                  <c:v>-22.0925926</c:v>
                </c:pt>
                <c:pt idx="62">
                  <c:v>-22.098162599999998</c:v>
                </c:pt>
                <c:pt idx="63">
                  <c:v>-22.103754599999998</c:v>
                </c:pt>
                <c:pt idx="64">
                  <c:v>-22.1093656</c:v>
                </c:pt>
                <c:pt idx="65">
                  <c:v>-22.1149916</c:v>
                </c:pt>
                <c:pt idx="66">
                  <c:v>-22.1206286</c:v>
                </c:pt>
                <c:pt idx="67">
                  <c:v>-22.126271599999999</c:v>
                </c:pt>
                <c:pt idx="68">
                  <c:v>-22.1319166</c:v>
                </c:pt>
                <c:pt idx="69">
                  <c:v>-22.137559599999999</c:v>
                </c:pt>
                <c:pt idx="70">
                  <c:v>-22.1431966</c:v>
                </c:pt>
                <c:pt idx="71">
                  <c:v>-22.148822599999999</c:v>
                </c:pt>
                <c:pt idx="72">
                  <c:v>-22.154433600000001</c:v>
                </c:pt>
                <c:pt idx="73">
                  <c:v>-22.160023599999999</c:v>
                </c:pt>
                <c:pt idx="74">
                  <c:v>-22.165589600000001</c:v>
                </c:pt>
                <c:pt idx="75">
                  <c:v>-22.171127600000002</c:v>
                </c:pt>
                <c:pt idx="76">
                  <c:v>-22.176630599999999</c:v>
                </c:pt>
                <c:pt idx="77">
                  <c:v>-22.1820956</c:v>
                </c:pt>
                <c:pt idx="78">
                  <c:v>-22.187517599999996</c:v>
                </c:pt>
                <c:pt idx="79">
                  <c:v>-22.192891599999999</c:v>
                </c:pt>
                <c:pt idx="80">
                  <c:v>-22.198213599999999</c:v>
                </c:pt>
                <c:pt idx="81">
                  <c:v>-22.2034786</c:v>
                </c:pt>
                <c:pt idx="82">
                  <c:v>-22.208681600000002</c:v>
                </c:pt>
                <c:pt idx="83">
                  <c:v>-22.2138186</c:v>
                </c:pt>
                <c:pt idx="84">
                  <c:v>-22.218884599999999</c:v>
                </c:pt>
                <c:pt idx="85">
                  <c:v>-22.223874599999998</c:v>
                </c:pt>
                <c:pt idx="86">
                  <c:v>-22.228784600000001</c:v>
                </c:pt>
                <c:pt idx="87">
                  <c:v>-22.233609599999998</c:v>
                </c:pt>
                <c:pt idx="88">
                  <c:v>-22.238346599999996</c:v>
                </c:pt>
                <c:pt idx="89">
                  <c:v>-22.2429886</c:v>
                </c:pt>
                <c:pt idx="90">
                  <c:v>-22.247533600000001</c:v>
                </c:pt>
                <c:pt idx="91">
                  <c:v>-22.251975599999998</c:v>
                </c:pt>
                <c:pt idx="92">
                  <c:v>-22.2563116</c:v>
                </c:pt>
                <c:pt idx="93">
                  <c:v>-22.260536599999998</c:v>
                </c:pt>
                <c:pt idx="94">
                  <c:v>-22.264646599999995</c:v>
                </c:pt>
                <c:pt idx="95">
                  <c:v>-22.268637600000002</c:v>
                </c:pt>
                <c:pt idx="96">
                  <c:v>-22.272506599999996</c:v>
                </c:pt>
                <c:pt idx="97">
                  <c:v>-22.276248599999999</c:v>
                </c:pt>
                <c:pt idx="98">
                  <c:v>-22.279859599999998</c:v>
                </c:pt>
                <c:pt idx="99">
                  <c:v>-22.283337599999999</c:v>
                </c:pt>
                <c:pt idx="100">
                  <c:v>-22.286678599999998</c:v>
                </c:pt>
                <c:pt idx="101">
                  <c:v>-22.289878599999998</c:v>
                </c:pt>
                <c:pt idx="102">
                  <c:v>-22.292934599999999</c:v>
                </c:pt>
                <c:pt idx="103">
                  <c:v>-22.295843600000001</c:v>
                </c:pt>
                <c:pt idx="104">
                  <c:v>-22.298603599999996</c:v>
                </c:pt>
                <c:pt idx="105">
                  <c:v>-22.301209599999996</c:v>
                </c:pt>
                <c:pt idx="106">
                  <c:v>-22.303660599999997</c:v>
                </c:pt>
                <c:pt idx="107">
                  <c:v>-22.305954599999996</c:v>
                </c:pt>
                <c:pt idx="108">
                  <c:v>-22.308087599999997</c:v>
                </c:pt>
                <c:pt idx="109">
                  <c:v>-22.310057599999997</c:v>
                </c:pt>
                <c:pt idx="110">
                  <c:v>-22.311864599999996</c:v>
                </c:pt>
                <c:pt idx="111">
                  <c:v>-22.313504599999998</c:v>
                </c:pt>
                <c:pt idx="112">
                  <c:v>-22.314976599999998</c:v>
                </c:pt>
                <c:pt idx="113">
                  <c:v>-22.3162786</c:v>
                </c:pt>
                <c:pt idx="114">
                  <c:v>-22.317409600000001</c:v>
                </c:pt>
                <c:pt idx="115">
                  <c:v>-22.3183696</c:v>
                </c:pt>
                <c:pt idx="116">
                  <c:v>-22.319155599999998</c:v>
                </c:pt>
                <c:pt idx="117">
                  <c:v>-22.3197686</c:v>
                </c:pt>
                <c:pt idx="118">
                  <c:v>-22.320206600000002</c:v>
                </c:pt>
                <c:pt idx="119">
                  <c:v>-22.320469599999999</c:v>
                </c:pt>
                <c:pt idx="120">
                  <c:v>-22.3205566</c:v>
                </c:pt>
                <c:pt idx="121">
                  <c:v>-22.320512599999997</c:v>
                </c:pt>
                <c:pt idx="122">
                  <c:v>-22.320381600000001</c:v>
                </c:pt>
                <c:pt idx="123">
                  <c:v>-22.3201626</c:v>
                </c:pt>
                <c:pt idx="124">
                  <c:v>-22.319856599999998</c:v>
                </c:pt>
                <c:pt idx="125">
                  <c:v>-22.319462599999998</c:v>
                </c:pt>
                <c:pt idx="126">
                  <c:v>-22.318982600000002</c:v>
                </c:pt>
                <c:pt idx="127">
                  <c:v>-22.318416599999995</c:v>
                </c:pt>
                <c:pt idx="128">
                  <c:v>-22.317763599999996</c:v>
                </c:pt>
                <c:pt idx="129">
                  <c:v>-22.317026600000002</c:v>
                </c:pt>
                <c:pt idx="130">
                  <c:v>-22.316203599999998</c:v>
                </c:pt>
                <c:pt idx="131">
                  <c:v>-22.315297599999997</c:v>
                </c:pt>
                <c:pt idx="132">
                  <c:v>-22.3143086</c:v>
                </c:pt>
                <c:pt idx="133">
                  <c:v>-22.313237599999997</c:v>
                </c:pt>
                <c:pt idx="134">
                  <c:v>-22.312084600000002</c:v>
                </c:pt>
                <c:pt idx="135">
                  <c:v>-22.310850599999998</c:v>
                </c:pt>
                <c:pt idx="136">
                  <c:v>-22.3095386</c:v>
                </c:pt>
                <c:pt idx="137">
                  <c:v>-22.308147600000002</c:v>
                </c:pt>
                <c:pt idx="138">
                  <c:v>-22.306679599999999</c:v>
                </c:pt>
                <c:pt idx="139">
                  <c:v>-22.305135599999996</c:v>
                </c:pt>
                <c:pt idx="140">
                  <c:v>-22.303517599999996</c:v>
                </c:pt>
                <c:pt idx="141">
                  <c:v>-22.301825599999997</c:v>
                </c:pt>
                <c:pt idx="142">
                  <c:v>-22.3000626</c:v>
                </c:pt>
                <c:pt idx="143">
                  <c:v>-22.298229599999996</c:v>
                </c:pt>
                <c:pt idx="144">
                  <c:v>-22.296327600000001</c:v>
                </c:pt>
                <c:pt idx="145">
                  <c:v>-22.294358599999999</c:v>
                </c:pt>
                <c:pt idx="146">
                  <c:v>-22.2923236</c:v>
                </c:pt>
                <c:pt idx="147">
                  <c:v>-22.290225599999996</c:v>
                </c:pt>
                <c:pt idx="148">
                  <c:v>-22.288065599999999</c:v>
                </c:pt>
                <c:pt idx="149">
                  <c:v>-22.285844600000001</c:v>
                </c:pt>
                <c:pt idx="150">
                  <c:v>-22.283565599999999</c:v>
                </c:pt>
                <c:pt idx="151">
                  <c:v>-22.2812296</c:v>
                </c:pt>
                <c:pt idx="152">
                  <c:v>-22.278839600000001</c:v>
                </c:pt>
                <c:pt idx="153">
                  <c:v>-22.276396600000002</c:v>
                </c:pt>
                <c:pt idx="154">
                  <c:v>-22.273902599999996</c:v>
                </c:pt>
                <c:pt idx="155">
                  <c:v>-22.2713596</c:v>
                </c:pt>
                <c:pt idx="156">
                  <c:v>-22.2687706</c:v>
                </c:pt>
                <c:pt idx="157">
                  <c:v>-22.266136599999999</c:v>
                </c:pt>
                <c:pt idx="158">
                  <c:v>-22.263459600000001</c:v>
                </c:pt>
                <c:pt idx="159">
                  <c:v>-22.260742599999997</c:v>
                </c:pt>
                <c:pt idx="160">
                  <c:v>-22.257987599999996</c:v>
                </c:pt>
                <c:pt idx="161">
                  <c:v>-22.255195599999997</c:v>
                </c:pt>
                <c:pt idx="162">
                  <c:v>-22.252370599999995</c:v>
                </c:pt>
                <c:pt idx="163">
                  <c:v>-22.249513599999997</c:v>
                </c:pt>
                <c:pt idx="164">
                  <c:v>-22.246626599999995</c:v>
                </c:pt>
                <c:pt idx="165">
                  <c:v>-22.243711600000001</c:v>
                </c:pt>
                <c:pt idx="166">
                  <c:v>-22.240771599999999</c:v>
                </c:pt>
                <c:pt idx="167">
                  <c:v>-22.237809600000002</c:v>
                </c:pt>
                <c:pt idx="168">
                  <c:v>-22.234825599999997</c:v>
                </c:pt>
                <c:pt idx="169">
                  <c:v>-22.231824599999999</c:v>
                </c:pt>
                <c:pt idx="170">
                  <c:v>-22.228805599999998</c:v>
                </c:pt>
                <c:pt idx="171">
                  <c:v>-22.2257736</c:v>
                </c:pt>
                <c:pt idx="172">
                  <c:v>-22.222729599999997</c:v>
                </c:pt>
                <c:pt idx="173">
                  <c:v>-22.219675599999999</c:v>
                </c:pt>
                <c:pt idx="174">
                  <c:v>-22.216614599999996</c:v>
                </c:pt>
                <c:pt idx="175">
                  <c:v>-22.213548599999999</c:v>
                </c:pt>
                <c:pt idx="176">
                  <c:v>-22.210478599999998</c:v>
                </c:pt>
                <c:pt idx="177">
                  <c:v>-22.207408599999997</c:v>
                </c:pt>
                <c:pt idx="178">
                  <c:v>-22.204339600000001</c:v>
                </c:pt>
                <c:pt idx="179">
                  <c:v>-22.201273599999997</c:v>
                </c:pt>
                <c:pt idx="180">
                  <c:v>-22.198213599999999</c:v>
                </c:pt>
                <c:pt idx="181">
                  <c:v>-22.195161600000002</c:v>
                </c:pt>
                <c:pt idx="182">
                  <c:v>-22.192118599999997</c:v>
                </c:pt>
                <c:pt idx="183">
                  <c:v>-22.189087599999997</c:v>
                </c:pt>
                <c:pt idx="184">
                  <c:v>-22.186070599999997</c:v>
                </c:pt>
                <c:pt idx="185">
                  <c:v>-22.1830696</c:v>
                </c:pt>
                <c:pt idx="186">
                  <c:v>-22.180086599999999</c:v>
                </c:pt>
                <c:pt idx="187">
                  <c:v>-22.177122600000001</c:v>
                </c:pt>
                <c:pt idx="188">
                  <c:v>-22.174180599999996</c:v>
                </c:pt>
                <c:pt idx="189">
                  <c:v>-22.171262600000002</c:v>
                </c:pt>
                <c:pt idx="190">
                  <c:v>-22.168369600000002</c:v>
                </c:pt>
                <c:pt idx="191">
                  <c:v>-22.165504600000002</c:v>
                </c:pt>
                <c:pt idx="192">
                  <c:v>-22.1626686</c:v>
                </c:pt>
                <c:pt idx="193">
                  <c:v>-22.159863599999998</c:v>
                </c:pt>
                <c:pt idx="194">
                  <c:v>-22.1570906</c:v>
                </c:pt>
                <c:pt idx="195">
                  <c:v>-22.154352599999999</c:v>
                </c:pt>
                <c:pt idx="196">
                  <c:v>-22.1516506</c:v>
                </c:pt>
                <c:pt idx="197">
                  <c:v>-22.1489856</c:v>
                </c:pt>
                <c:pt idx="198">
                  <c:v>-22.146360599999998</c:v>
                </c:pt>
                <c:pt idx="199">
                  <c:v>-22.143776599999999</c:v>
                </c:pt>
                <c:pt idx="200">
                  <c:v>-22.141234600000001</c:v>
                </c:pt>
                <c:pt idx="201">
                  <c:v>-22.138736599999998</c:v>
                </c:pt>
                <c:pt idx="202">
                  <c:v>-22.136283600000002</c:v>
                </c:pt>
                <c:pt idx="203">
                  <c:v>-22.133877600000002</c:v>
                </c:pt>
                <c:pt idx="204">
                  <c:v>-22.131518599999996</c:v>
                </c:pt>
                <c:pt idx="205">
                  <c:v>-22.129210599999997</c:v>
                </c:pt>
                <c:pt idx="206">
                  <c:v>-22.126952599999999</c:v>
                </c:pt>
                <c:pt idx="207">
                  <c:v>-22.124746599999998</c:v>
                </c:pt>
                <c:pt idx="208">
                  <c:v>-22.122593599999998</c:v>
                </c:pt>
                <c:pt idx="209">
                  <c:v>-22.120494599999997</c:v>
                </c:pt>
                <c:pt idx="210">
                  <c:v>-22.118451599999997</c:v>
                </c:pt>
                <c:pt idx="211">
                  <c:v>-22.116465600000002</c:v>
                </c:pt>
                <c:pt idx="212">
                  <c:v>-22.114536599999997</c:v>
                </c:pt>
                <c:pt idx="213">
                  <c:v>-22.112665599999996</c:v>
                </c:pt>
                <c:pt idx="214">
                  <c:v>-22.110855599999997</c:v>
                </c:pt>
                <c:pt idx="215">
                  <c:v>-22.109105599999996</c:v>
                </c:pt>
                <c:pt idx="216">
                  <c:v>-22.107416599999997</c:v>
                </c:pt>
                <c:pt idx="217">
                  <c:v>-22.105790599999995</c:v>
                </c:pt>
                <c:pt idx="218">
                  <c:v>-22.104227599999998</c:v>
                </c:pt>
                <c:pt idx="219">
                  <c:v>-22.1027296</c:v>
                </c:pt>
                <c:pt idx="220">
                  <c:v>-22.101294599999999</c:v>
                </c:pt>
                <c:pt idx="221">
                  <c:v>-22.0999266</c:v>
                </c:pt>
                <c:pt idx="222">
                  <c:v>-22.0986236</c:v>
                </c:pt>
                <c:pt idx="223">
                  <c:v>-22.097387600000001</c:v>
                </c:pt>
                <c:pt idx="224">
                  <c:v>-22.096219600000001</c:v>
                </c:pt>
                <c:pt idx="225">
                  <c:v>-22.0951196</c:v>
                </c:pt>
                <c:pt idx="226">
                  <c:v>-22.094087599999998</c:v>
                </c:pt>
                <c:pt idx="227">
                  <c:v>-22.093124599999999</c:v>
                </c:pt>
                <c:pt idx="228">
                  <c:v>-22.092230599999997</c:v>
                </c:pt>
                <c:pt idx="229">
                  <c:v>-22.0914076</c:v>
                </c:pt>
                <c:pt idx="230">
                  <c:v>-22.090654599999997</c:v>
                </c:pt>
                <c:pt idx="231">
                  <c:v>-22.089971600000002</c:v>
                </c:pt>
                <c:pt idx="232">
                  <c:v>-22.089360599999996</c:v>
                </c:pt>
                <c:pt idx="233">
                  <c:v>-22.088819599999997</c:v>
                </c:pt>
                <c:pt idx="234">
                  <c:v>-22.088351599999999</c:v>
                </c:pt>
                <c:pt idx="235">
                  <c:v>-22.0879546</c:v>
                </c:pt>
                <c:pt idx="236">
                  <c:v>-22.087628599999999</c:v>
                </c:pt>
                <c:pt idx="237">
                  <c:v>-22.087375599999998</c:v>
                </c:pt>
                <c:pt idx="238">
                  <c:v>-22.087195599999998</c:v>
                </c:pt>
                <c:pt idx="239">
                  <c:v>-22.087086599999996</c:v>
                </c:pt>
                <c:pt idx="240">
                  <c:v>-22.087050600000001</c:v>
                </c:pt>
                <c:pt idx="241">
                  <c:v>-22.0870146</c:v>
                </c:pt>
                <c:pt idx="242">
                  <c:v>-22.086905599999998</c:v>
                </c:pt>
                <c:pt idx="243">
                  <c:v>-22.086725599999998</c:v>
                </c:pt>
                <c:pt idx="244">
                  <c:v>-22.086472599999997</c:v>
                </c:pt>
                <c:pt idx="245">
                  <c:v>-22.0861476</c:v>
                </c:pt>
                <c:pt idx="246">
                  <c:v>-22.085751599999998</c:v>
                </c:pt>
                <c:pt idx="247">
                  <c:v>-22.085284599999998</c:v>
                </c:pt>
                <c:pt idx="248">
                  <c:v>-22.084746599999999</c:v>
                </c:pt>
                <c:pt idx="249">
                  <c:v>-22.084137600000002</c:v>
                </c:pt>
                <c:pt idx="250">
                  <c:v>-22.083459600000001</c:v>
                </c:pt>
                <c:pt idx="251">
                  <c:v>-22.082712599999997</c:v>
                </c:pt>
                <c:pt idx="252">
                  <c:v>-22.081896599999997</c:v>
                </c:pt>
                <c:pt idx="253">
                  <c:v>-22.081013600000002</c:v>
                </c:pt>
                <c:pt idx="254">
                  <c:v>-22.080062600000002</c:v>
                </c:pt>
                <c:pt idx="255">
                  <c:v>-22.079046600000002</c:v>
                </c:pt>
                <c:pt idx="256">
                  <c:v>-22.077964599999998</c:v>
                </c:pt>
                <c:pt idx="257">
                  <c:v>-22.076819599999997</c:v>
                </c:pt>
                <c:pt idx="258">
                  <c:v>-22.075610600000001</c:v>
                </c:pt>
                <c:pt idx="259">
                  <c:v>-22.074338600000001</c:v>
                </c:pt>
                <c:pt idx="260">
                  <c:v>-22.073006599999996</c:v>
                </c:pt>
                <c:pt idx="261">
                  <c:v>-22.0716146</c:v>
                </c:pt>
                <c:pt idx="262">
                  <c:v>-22.070163599999997</c:v>
                </c:pt>
                <c:pt idx="263">
                  <c:v>-22.068655599999996</c:v>
                </c:pt>
                <c:pt idx="264">
                  <c:v>-22.067091600000001</c:v>
                </c:pt>
                <c:pt idx="265">
                  <c:v>-22.065472599999996</c:v>
                </c:pt>
                <c:pt idx="266">
                  <c:v>-22.063800599999997</c:v>
                </c:pt>
                <c:pt idx="267">
                  <c:v>-22.062076600000001</c:v>
                </c:pt>
                <c:pt idx="268">
                  <c:v>-22.060302599999996</c:v>
                </c:pt>
                <c:pt idx="269">
                  <c:v>-22.058479600000002</c:v>
                </c:pt>
                <c:pt idx="270">
                  <c:v>-22.056608600000001</c:v>
                </c:pt>
                <c:pt idx="271">
                  <c:v>-22.054692599999999</c:v>
                </c:pt>
                <c:pt idx="272">
                  <c:v>-22.052731599999998</c:v>
                </c:pt>
                <c:pt idx="273">
                  <c:v>-22.050728599999996</c:v>
                </c:pt>
                <c:pt idx="274">
                  <c:v>-22.048684599999998</c:v>
                </c:pt>
                <c:pt idx="275">
                  <c:v>-22.046601599999999</c:v>
                </c:pt>
                <c:pt idx="276">
                  <c:v>-22.044481600000001</c:v>
                </c:pt>
                <c:pt idx="277">
                  <c:v>-22.042325600000002</c:v>
                </c:pt>
                <c:pt idx="278">
                  <c:v>-22.040135599999996</c:v>
                </c:pt>
                <c:pt idx="279">
                  <c:v>-22.0379136</c:v>
                </c:pt>
                <c:pt idx="280">
                  <c:v>-22.035661600000001</c:v>
                </c:pt>
                <c:pt idx="281">
                  <c:v>-22.033380599999997</c:v>
                </c:pt>
                <c:pt idx="282">
                  <c:v>-22.031073599999996</c:v>
                </c:pt>
                <c:pt idx="283">
                  <c:v>-22.028740599999995</c:v>
                </c:pt>
                <c:pt idx="284">
                  <c:v>-22.026385600000001</c:v>
                </c:pt>
                <c:pt idx="285">
                  <c:v>-22.024008599999998</c:v>
                </c:pt>
                <c:pt idx="286">
                  <c:v>-22.021612600000001</c:v>
                </c:pt>
                <c:pt idx="287">
                  <c:v>-22.019199599999997</c:v>
                </c:pt>
                <c:pt idx="288">
                  <c:v>-22.016770599999997</c:v>
                </c:pt>
                <c:pt idx="289">
                  <c:v>-22.014327599999998</c:v>
                </c:pt>
                <c:pt idx="290">
                  <c:v>-22.0118726</c:v>
                </c:pt>
                <c:pt idx="291">
                  <c:v>-22.009407599999999</c:v>
                </c:pt>
                <c:pt idx="292">
                  <c:v>-22.006934599999997</c:v>
                </c:pt>
                <c:pt idx="293">
                  <c:v>-22.004455599999996</c:v>
                </c:pt>
                <c:pt idx="294">
                  <c:v>-22.001970599999996</c:v>
                </c:pt>
                <c:pt idx="295">
                  <c:v>-21.999483600000001</c:v>
                </c:pt>
                <c:pt idx="296">
                  <c:v>-21.996995600000002</c:v>
                </c:pt>
                <c:pt idx="297">
                  <c:v>-21.9945086</c:v>
                </c:pt>
                <c:pt idx="298">
                  <c:v>-21.9920236</c:v>
                </c:pt>
                <c:pt idx="299">
                  <c:v>-21.989542599999996</c:v>
                </c:pt>
                <c:pt idx="300">
                  <c:v>-21.9870676</c:v>
                </c:pt>
                <c:pt idx="301">
                  <c:v>-21.984600599999997</c:v>
                </c:pt>
                <c:pt idx="302">
                  <c:v>-21.9821426</c:v>
                </c:pt>
                <c:pt idx="303">
                  <c:v>-21.9796966</c:v>
                </c:pt>
                <c:pt idx="304">
                  <c:v>-21.9772626</c:v>
                </c:pt>
                <c:pt idx="305">
                  <c:v>-21.974842599999999</c:v>
                </c:pt>
                <c:pt idx="306">
                  <c:v>-21.9724386</c:v>
                </c:pt>
                <c:pt idx="307">
                  <c:v>-21.970051600000001</c:v>
                </c:pt>
                <c:pt idx="308">
                  <c:v>-21.967684600000002</c:v>
                </c:pt>
                <c:pt idx="309">
                  <c:v>-21.965336599999997</c:v>
                </c:pt>
                <c:pt idx="310">
                  <c:v>-21.963011599999998</c:v>
                </c:pt>
                <c:pt idx="311">
                  <c:v>-21.960709599999998</c:v>
                </c:pt>
                <c:pt idx="312">
                  <c:v>-21.958432599999998</c:v>
                </c:pt>
                <c:pt idx="313">
                  <c:v>-21.956181599999997</c:v>
                </c:pt>
                <c:pt idx="314">
                  <c:v>-21.953958599999996</c:v>
                </c:pt>
                <c:pt idx="315">
                  <c:v>-21.951764600000001</c:v>
                </c:pt>
                <c:pt idx="316">
                  <c:v>-21.949599599999996</c:v>
                </c:pt>
                <c:pt idx="317">
                  <c:v>-21.947466600000002</c:v>
                </c:pt>
                <c:pt idx="318">
                  <c:v>-21.945366599999996</c:v>
                </c:pt>
                <c:pt idx="319">
                  <c:v>-21.943300599999997</c:v>
                </c:pt>
                <c:pt idx="320">
                  <c:v>-21.941269600000002</c:v>
                </c:pt>
                <c:pt idx="321">
                  <c:v>-21.939274600000001</c:v>
                </c:pt>
                <c:pt idx="322">
                  <c:v>-21.937316599999999</c:v>
                </c:pt>
                <c:pt idx="323">
                  <c:v>-21.935396600000001</c:v>
                </c:pt>
                <c:pt idx="324">
                  <c:v>-21.933516600000001</c:v>
                </c:pt>
                <c:pt idx="325">
                  <c:v>-21.931676599999999</c:v>
                </c:pt>
                <c:pt idx="326">
                  <c:v>-21.929878599999999</c:v>
                </c:pt>
                <c:pt idx="327">
                  <c:v>-21.928122599999998</c:v>
                </c:pt>
                <c:pt idx="328">
                  <c:v>-21.926409599999996</c:v>
                </c:pt>
                <c:pt idx="329">
                  <c:v>-21.924741600000001</c:v>
                </c:pt>
                <c:pt idx="330">
                  <c:v>-21.923117600000001</c:v>
                </c:pt>
                <c:pt idx="331">
                  <c:v>-21.921539599999999</c:v>
                </c:pt>
                <c:pt idx="332">
                  <c:v>-21.920007600000002</c:v>
                </c:pt>
                <c:pt idx="333">
                  <c:v>-21.918523599999997</c:v>
                </c:pt>
                <c:pt idx="334">
                  <c:v>-21.917087599999999</c:v>
                </c:pt>
                <c:pt idx="335">
                  <c:v>-21.9156996</c:v>
                </c:pt>
                <c:pt idx="336">
                  <c:v>-21.914361599999996</c:v>
                </c:pt>
                <c:pt idx="337">
                  <c:v>-21.913073600000001</c:v>
                </c:pt>
                <c:pt idx="338">
                  <c:v>-21.9118356</c:v>
                </c:pt>
                <c:pt idx="339">
                  <c:v>-21.910649599999996</c:v>
                </c:pt>
                <c:pt idx="340">
                  <c:v>-21.909514599999998</c:v>
                </c:pt>
                <c:pt idx="341">
                  <c:v>-21.908431599999997</c:v>
                </c:pt>
                <c:pt idx="342">
                  <c:v>-21.907401599999996</c:v>
                </c:pt>
                <c:pt idx="343">
                  <c:v>-21.906424599999998</c:v>
                </c:pt>
                <c:pt idx="344">
                  <c:v>-21.905501599999997</c:v>
                </c:pt>
                <c:pt idx="345">
                  <c:v>-21.904632599999996</c:v>
                </c:pt>
                <c:pt idx="346">
                  <c:v>-21.9038176</c:v>
                </c:pt>
                <c:pt idx="347">
                  <c:v>-21.903056599999996</c:v>
                </c:pt>
                <c:pt idx="348">
                  <c:v>-21.902351599999999</c:v>
                </c:pt>
                <c:pt idx="349">
                  <c:v>-21.901701599999999</c:v>
                </c:pt>
                <c:pt idx="350">
                  <c:v>-21.9011076</c:v>
                </c:pt>
                <c:pt idx="351">
                  <c:v>-21.900568599999996</c:v>
                </c:pt>
                <c:pt idx="352">
                  <c:v>-21.900086599999998</c:v>
                </c:pt>
                <c:pt idx="353">
                  <c:v>-21.899660600000001</c:v>
                </c:pt>
                <c:pt idx="354">
                  <c:v>-21.899290599999997</c:v>
                </c:pt>
                <c:pt idx="355">
                  <c:v>-21.898977599999998</c:v>
                </c:pt>
                <c:pt idx="356">
                  <c:v>-21.898721599999998</c:v>
                </c:pt>
                <c:pt idx="357">
                  <c:v>-21.898522599999996</c:v>
                </c:pt>
                <c:pt idx="358">
                  <c:v>-21.898379600000002</c:v>
                </c:pt>
                <c:pt idx="359">
                  <c:v>-21.898294599999996</c:v>
                </c:pt>
                <c:pt idx="360">
                  <c:v>-21.898265599999998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A5-1146-90B7-A6E42B6460F0}"/>
            </c:ext>
          </c:extLst>
        </c:ser>
        <c:ser>
          <c:idx val="0"/>
          <c:order val="2"/>
          <c:tx>
            <c:strRef>
              <c:f>'2D_espinpi'!$K$1</c:f>
              <c:strCache>
                <c:ptCount val="1"/>
                <c:pt idx="0">
                  <c:v>B-H/2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'2D_espinpi'!$K$2:$K$362</c:f>
              <c:numCache>
                <c:formatCode>General</c:formatCode>
                <c:ptCount val="361"/>
                <c:pt idx="0">
                  <c:v>-17.903744400000001</c:v>
                </c:pt>
                <c:pt idx="1">
                  <c:v>-17.9024304</c:v>
                </c:pt>
                <c:pt idx="2">
                  <c:v>-17.8984904</c:v>
                </c:pt>
                <c:pt idx="3">
                  <c:v>-17.8919274</c:v>
                </c:pt>
                <c:pt idx="4">
                  <c:v>-17.8827444</c:v>
                </c:pt>
                <c:pt idx="5">
                  <c:v>-17.870949400000001</c:v>
                </c:pt>
                <c:pt idx="6">
                  <c:v>-17.8565504</c:v>
                </c:pt>
                <c:pt idx="7">
                  <c:v>-17.8395574</c:v>
                </c:pt>
                <c:pt idx="8">
                  <c:v>-17.819982400000001</c:v>
                </c:pt>
                <c:pt idx="9">
                  <c:v>-17.797839400000001</c:v>
                </c:pt>
                <c:pt idx="10">
                  <c:v>-17.7731444</c:v>
                </c:pt>
                <c:pt idx="11">
                  <c:v>-17.7459144</c:v>
                </c:pt>
                <c:pt idx="12">
                  <c:v>-17.716169400000002</c:v>
                </c:pt>
                <c:pt idx="13">
                  <c:v>-17.6839294</c:v>
                </c:pt>
                <c:pt idx="14">
                  <c:v>-17.649218399999999</c:v>
                </c:pt>
                <c:pt idx="15">
                  <c:v>-17.612060400000001</c:v>
                </c:pt>
                <c:pt idx="16">
                  <c:v>-17.572481400000001</c:v>
                </c:pt>
                <c:pt idx="17">
                  <c:v>-17.530510400000001</c:v>
                </c:pt>
                <c:pt idx="18">
                  <c:v>-17.4861754</c:v>
                </c:pt>
                <c:pt idx="19">
                  <c:v>-17.439509399999999</c:v>
                </c:pt>
                <c:pt idx="20">
                  <c:v>-17.3905444</c:v>
                </c:pt>
                <c:pt idx="21">
                  <c:v>-17.339314399999999</c:v>
                </c:pt>
                <c:pt idx="22">
                  <c:v>-17.285857400000001</c:v>
                </c:pt>
                <c:pt idx="23">
                  <c:v>-17.230210400000001</c:v>
                </c:pt>
                <c:pt idx="24">
                  <c:v>-17.172412399999999</c:v>
                </c:pt>
                <c:pt idx="25">
                  <c:v>-17.112503400000001</c:v>
                </c:pt>
                <c:pt idx="26">
                  <c:v>-17.0505274</c:v>
                </c:pt>
                <c:pt idx="27">
                  <c:v>-16.986526399999999</c:v>
                </c:pt>
                <c:pt idx="28">
                  <c:v>-16.920545400000002</c:v>
                </c:pt>
                <c:pt idx="29">
                  <c:v>-16.852632400000001</c:v>
                </c:pt>
                <c:pt idx="30">
                  <c:v>-16.782834399999999</c:v>
                </c:pt>
                <c:pt idx="31">
                  <c:v>-16.711199400000002</c:v>
                </c:pt>
                <c:pt idx="32">
                  <c:v>-16.637779399999999</c:v>
                </c:pt>
                <c:pt idx="33">
                  <c:v>-16.562624400000001</c:v>
                </c:pt>
                <c:pt idx="34">
                  <c:v>-16.485788400000001</c:v>
                </c:pt>
                <c:pt idx="35">
                  <c:v>-16.4073244</c:v>
                </c:pt>
                <c:pt idx="36">
                  <c:v>-16.327287399999999</c:v>
                </c:pt>
                <c:pt idx="37">
                  <c:v>-16.245733399999999</c:v>
                </c:pt>
                <c:pt idx="38">
                  <c:v>-16.162720400000001</c:v>
                </c:pt>
                <c:pt idx="39">
                  <c:v>-16.0783044</c:v>
                </c:pt>
                <c:pt idx="40">
                  <c:v>-15.992546400000002</c:v>
                </c:pt>
                <c:pt idx="41">
                  <c:v>-15.905505399999999</c:v>
                </c:pt>
                <c:pt idx="42">
                  <c:v>-15.817242400000001</c:v>
                </c:pt>
                <c:pt idx="43">
                  <c:v>-15.727817399999999</c:v>
                </c:pt>
                <c:pt idx="44">
                  <c:v>-15.637294400000002</c:v>
                </c:pt>
                <c:pt idx="45">
                  <c:v>-15.545735400000002</c:v>
                </c:pt>
                <c:pt idx="46">
                  <c:v>-15.453205400000002</c:v>
                </c:pt>
                <c:pt idx="47">
                  <c:v>-15.359766400000002</c:v>
                </c:pt>
                <c:pt idx="48">
                  <c:v>-15.265485399999999</c:v>
                </c:pt>
                <c:pt idx="49">
                  <c:v>-15.170425399999999</c:v>
                </c:pt>
                <c:pt idx="50">
                  <c:v>-15.0746544</c:v>
                </c:pt>
                <c:pt idx="51">
                  <c:v>-14.978238399999999</c:v>
                </c:pt>
                <c:pt idx="52">
                  <c:v>-14.881243399999999</c:v>
                </c:pt>
                <c:pt idx="53">
                  <c:v>-14.783735400000001</c:v>
                </c:pt>
                <c:pt idx="54">
                  <c:v>-14.685784399999999</c:v>
                </c:pt>
                <c:pt idx="55">
                  <c:v>-14.5874554</c:v>
                </c:pt>
                <c:pt idx="56">
                  <c:v>-14.488816400000001</c:v>
                </c:pt>
                <c:pt idx="57">
                  <c:v>-14.389937400000001</c:v>
                </c:pt>
                <c:pt idx="58">
                  <c:v>-14.290884399999999</c:v>
                </c:pt>
                <c:pt idx="59">
                  <c:v>-14.191725399999999</c:v>
                </c:pt>
                <c:pt idx="60">
                  <c:v>-14.092529299999999</c:v>
                </c:pt>
                <c:pt idx="61">
                  <c:v>-13.993364</c:v>
                </c:pt>
                <c:pt idx="62">
                  <c:v>-13.894297300000002</c:v>
                </c:pt>
                <c:pt idx="63">
                  <c:v>-13.7953969</c:v>
                </c:pt>
                <c:pt idx="64">
                  <c:v>-13.696730500000001</c:v>
                </c:pt>
                <c:pt idx="65">
                  <c:v>-13.598365600000001</c:v>
                </c:pt>
                <c:pt idx="66">
                  <c:v>-13.5003691</c:v>
                </c:pt>
                <c:pt idx="67">
                  <c:v>-13.402808100000001</c:v>
                </c:pt>
                <c:pt idx="68">
                  <c:v>-13.3057488</c:v>
                </c:pt>
                <c:pt idx="69">
                  <c:v>-13.209257400000002</c:v>
                </c:pt>
                <c:pt idx="70">
                  <c:v>-13.1133995</c:v>
                </c:pt>
                <c:pt idx="71">
                  <c:v>-13.018240299999999</c:v>
                </c:pt>
                <c:pt idx="72">
                  <c:v>-12.923844200000001</c:v>
                </c:pt>
                <c:pt idx="73">
                  <c:v>-12.8302753</c:v>
                </c:pt>
                <c:pt idx="74">
                  <c:v>-12.737597099999999</c:v>
                </c:pt>
                <c:pt idx="75">
                  <c:v>-12.645872199999999</c:v>
                </c:pt>
                <c:pt idx="76">
                  <c:v>-12.5551627</c:v>
                </c:pt>
                <c:pt idx="77">
                  <c:v>-12.465529799999999</c:v>
                </c:pt>
                <c:pt idx="78">
                  <c:v>-12.377034099999999</c:v>
                </c:pt>
                <c:pt idx="79">
                  <c:v>-12.289735400000001</c:v>
                </c:pt>
                <c:pt idx="80">
                  <c:v>-12.2036923</c:v>
                </c:pt>
                <c:pt idx="81">
                  <c:v>-12.1189629</c:v>
                </c:pt>
                <c:pt idx="82">
                  <c:v>-12.0356042</c:v>
                </c:pt>
                <c:pt idx="83">
                  <c:v>-11.9536722</c:v>
                </c:pt>
                <c:pt idx="84">
                  <c:v>-11.873222</c:v>
                </c:pt>
                <c:pt idx="85">
                  <c:v>-11.7943076</c:v>
                </c:pt>
                <c:pt idx="86">
                  <c:v>-11.716981799999999</c:v>
                </c:pt>
                <c:pt idx="87">
                  <c:v>-11.6412966</c:v>
                </c:pt>
                <c:pt idx="88">
                  <c:v>-11.567302600000001</c:v>
                </c:pt>
                <c:pt idx="89">
                  <c:v>-11.495049300000002</c:v>
                </c:pt>
                <c:pt idx="90">
                  <c:v>-11.424585100000002</c:v>
                </c:pt>
                <c:pt idx="91">
                  <c:v>-11.355956900000001</c:v>
                </c:pt>
                <c:pt idx="92">
                  <c:v>-11.289210799999999</c:v>
                </c:pt>
                <c:pt idx="93">
                  <c:v>-11.224391199999999</c:v>
                </c:pt>
                <c:pt idx="94">
                  <c:v>-11.1615413</c:v>
                </c:pt>
                <c:pt idx="95">
                  <c:v>-11.1007031</c:v>
                </c:pt>
                <c:pt idx="96">
                  <c:v>-11.041917000000002</c:v>
                </c:pt>
                <c:pt idx="97">
                  <c:v>-10.985222199999999</c:v>
                </c:pt>
                <c:pt idx="98">
                  <c:v>-10.930656500000001</c:v>
                </c:pt>
                <c:pt idx="99">
                  <c:v>-10.878256</c:v>
                </c:pt>
                <c:pt idx="100">
                  <c:v>-10.8280557</c:v>
                </c:pt>
                <c:pt idx="101">
                  <c:v>-10.780088899999999</c:v>
                </c:pt>
                <c:pt idx="102">
                  <c:v>-10.7343873</c:v>
                </c:pt>
                <c:pt idx="103">
                  <c:v>-10.690981499999999</c:v>
                </c:pt>
                <c:pt idx="104">
                  <c:v>-10.6499001</c:v>
                </c:pt>
                <c:pt idx="105">
                  <c:v>-10.611170400000001</c:v>
                </c:pt>
                <c:pt idx="106">
                  <c:v>-10.574818</c:v>
                </c:pt>
                <c:pt idx="107">
                  <c:v>-10.5408671</c:v>
                </c:pt>
                <c:pt idx="108">
                  <c:v>-10.509340099999999</c:v>
                </c:pt>
                <c:pt idx="109">
                  <c:v>-10.480257900000002</c:v>
                </c:pt>
                <c:pt idx="110">
                  <c:v>-10.453639800000001</c:v>
                </c:pt>
                <c:pt idx="111">
                  <c:v>-10.429503400000002</c:v>
                </c:pt>
                <c:pt idx="112">
                  <c:v>-10.4078646</c:v>
                </c:pt>
                <c:pt idx="113">
                  <c:v>-10.388737800000001</c:v>
                </c:pt>
                <c:pt idx="114">
                  <c:v>-10.372135500000001</c:v>
                </c:pt>
                <c:pt idx="115">
                  <c:v>-10.3580688</c:v>
                </c:pt>
                <c:pt idx="116">
                  <c:v>-10.3465471</c:v>
                </c:pt>
                <c:pt idx="117">
                  <c:v>-10.3375778</c:v>
                </c:pt>
                <c:pt idx="118">
                  <c:v>-10.331166899999999</c:v>
                </c:pt>
                <c:pt idx="119">
                  <c:v>-10.327318699999999</c:v>
                </c:pt>
                <c:pt idx="120">
                  <c:v>-10.326035600000001</c:v>
                </c:pt>
                <c:pt idx="121">
                  <c:v>-10.326677100000001</c:v>
                </c:pt>
                <c:pt idx="122">
                  <c:v>-10.328601200000001</c:v>
                </c:pt>
                <c:pt idx="123">
                  <c:v>-10.3318066</c:v>
                </c:pt>
                <c:pt idx="124">
                  <c:v>-10.336291200000002</c:v>
                </c:pt>
                <c:pt idx="125">
                  <c:v>-10.3420518</c:v>
                </c:pt>
                <c:pt idx="126">
                  <c:v>-10.349084700000001</c:v>
                </c:pt>
                <c:pt idx="127">
                  <c:v>-10.3573851</c:v>
                </c:pt>
                <c:pt idx="128">
                  <c:v>-10.3669475</c:v>
                </c:pt>
                <c:pt idx="129">
                  <c:v>-10.3777653</c:v>
                </c:pt>
                <c:pt idx="130">
                  <c:v>-10.3898312</c:v>
                </c:pt>
                <c:pt idx="131">
                  <c:v>-10.403137300000001</c:v>
                </c:pt>
                <c:pt idx="132">
                  <c:v>-10.4176745</c:v>
                </c:pt>
                <c:pt idx="133">
                  <c:v>-10.433433000000001</c:v>
                </c:pt>
                <c:pt idx="134">
                  <c:v>-10.450402199999999</c:v>
                </c:pt>
                <c:pt idx="135">
                  <c:v>-10.4685706</c:v>
                </c:pt>
                <c:pt idx="136">
                  <c:v>-10.487926099999999</c:v>
                </c:pt>
                <c:pt idx="137">
                  <c:v>-10.5084555</c:v>
                </c:pt>
                <c:pt idx="138">
                  <c:v>-10.5301451</c:v>
                </c:pt>
                <c:pt idx="139">
                  <c:v>-10.5529802</c:v>
                </c:pt>
                <c:pt idx="140">
                  <c:v>-10.5769453</c:v>
                </c:pt>
                <c:pt idx="141">
                  <c:v>-10.602024400000001</c:v>
                </c:pt>
                <c:pt idx="142">
                  <c:v>-10.6282006</c:v>
                </c:pt>
                <c:pt idx="143">
                  <c:v>-10.655456000000001</c:v>
                </c:pt>
                <c:pt idx="144">
                  <c:v>-10.683772400000001</c:v>
                </c:pt>
                <c:pt idx="145">
                  <c:v>-10.7131306</c:v>
                </c:pt>
                <c:pt idx="146">
                  <c:v>-10.743510799999999</c:v>
                </c:pt>
                <c:pt idx="147">
                  <c:v>-10.7748925</c:v>
                </c:pt>
                <c:pt idx="148">
                  <c:v>-10.807254400000001</c:v>
                </c:pt>
                <c:pt idx="149">
                  <c:v>-10.840574700000001</c:v>
                </c:pt>
                <c:pt idx="150">
                  <c:v>-10.874830800000002</c:v>
                </c:pt>
                <c:pt idx="151">
                  <c:v>-10.909999500000001</c:v>
                </c:pt>
                <c:pt idx="152">
                  <c:v>-10.946057100000001</c:v>
                </c:pt>
                <c:pt idx="153">
                  <c:v>-10.982979199999999</c:v>
                </c:pt>
                <c:pt idx="154">
                  <c:v>-11.0207406</c:v>
                </c:pt>
                <c:pt idx="155">
                  <c:v>-11.059315900000001</c:v>
                </c:pt>
                <c:pt idx="156">
                  <c:v>-11.098678899999999</c:v>
                </c:pt>
                <c:pt idx="157">
                  <c:v>-11.138802999999999</c:v>
                </c:pt>
                <c:pt idx="158">
                  <c:v>-11.179660800000001</c:v>
                </c:pt>
                <c:pt idx="159">
                  <c:v>-11.2212247</c:v>
                </c:pt>
                <c:pt idx="160">
                  <c:v>-11.2634664</c:v>
                </c:pt>
                <c:pt idx="161">
                  <c:v>-11.3063574</c:v>
                </c:pt>
                <c:pt idx="162">
                  <c:v>-11.349868300000001</c:v>
                </c:pt>
                <c:pt idx="163">
                  <c:v>-11.3939697</c:v>
                </c:pt>
                <c:pt idx="164">
                  <c:v>-11.438631600000001</c:v>
                </c:pt>
                <c:pt idx="165">
                  <c:v>-11.483823600000001</c:v>
                </c:pt>
                <c:pt idx="166">
                  <c:v>-11.529514900000001</c:v>
                </c:pt>
                <c:pt idx="167">
                  <c:v>-11.5756745</c:v>
                </c:pt>
                <c:pt idx="168">
                  <c:v>-11.622270799999999</c:v>
                </c:pt>
                <c:pt idx="169">
                  <c:v>-11.6692722</c:v>
                </c:pt>
                <c:pt idx="170">
                  <c:v>-11.716646600000001</c:v>
                </c:pt>
                <c:pt idx="171">
                  <c:v>-11.7643617</c:v>
                </c:pt>
                <c:pt idx="172">
                  <c:v>-11.812384900000001</c:v>
                </c:pt>
                <c:pt idx="173">
                  <c:v>-11.8606835</c:v>
                </c:pt>
                <c:pt idx="174">
                  <c:v>-11.909224399999999</c:v>
                </c:pt>
                <c:pt idx="175">
                  <c:v>-11.957974500000001</c:v>
                </c:pt>
                <c:pt idx="176">
                  <c:v>-12.0069005</c:v>
                </c:pt>
                <c:pt idx="177">
                  <c:v>-12.0559689</c:v>
                </c:pt>
                <c:pt idx="178">
                  <c:v>-12.105146100000001</c:v>
                </c:pt>
                <c:pt idx="179">
                  <c:v>-12.154398499999999</c:v>
                </c:pt>
                <c:pt idx="180">
                  <c:v>-12.2036923</c:v>
                </c:pt>
                <c:pt idx="181">
                  <c:v>-12.252993799999999</c:v>
                </c:pt>
                <c:pt idx="182">
                  <c:v>-12.302269200000001</c:v>
                </c:pt>
                <c:pt idx="183">
                  <c:v>-12.351484599999999</c:v>
                </c:pt>
                <c:pt idx="184">
                  <c:v>-12.4006063</c:v>
                </c:pt>
                <c:pt idx="185">
                  <c:v>-12.4496006</c:v>
                </c:pt>
                <c:pt idx="186">
                  <c:v>-12.498433800000001</c:v>
                </c:pt>
                <c:pt idx="187">
                  <c:v>-12.547072400000001</c:v>
                </c:pt>
                <c:pt idx="188">
                  <c:v>-12.595483000000002</c:v>
                </c:pt>
                <c:pt idx="189">
                  <c:v>-12.643632199999999</c:v>
                </c:pt>
                <c:pt idx="190">
                  <c:v>-12.691486900000001</c:v>
                </c:pt>
                <c:pt idx="191">
                  <c:v>-12.7390142</c:v>
                </c:pt>
                <c:pt idx="192">
                  <c:v>-12.7861814</c:v>
                </c:pt>
                <c:pt idx="193">
                  <c:v>-12.832955900000002</c:v>
                </c:pt>
                <c:pt idx="194">
                  <c:v>-12.879305599999999</c:v>
                </c:pt>
                <c:pt idx="195">
                  <c:v>-12.925198300000002</c:v>
                </c:pt>
                <c:pt idx="196">
                  <c:v>-12.970602599999999</c:v>
                </c:pt>
                <c:pt idx="197">
                  <c:v>-13.015487100000001</c:v>
                </c:pt>
                <c:pt idx="198">
                  <c:v>-13.0598207</c:v>
                </c:pt>
                <c:pt idx="199">
                  <c:v>-13.103572800000002</c:v>
                </c:pt>
                <c:pt idx="200">
                  <c:v>-13.146713300000002</c:v>
                </c:pt>
                <c:pt idx="201">
                  <c:v>-13.1892122</c:v>
                </c:pt>
                <c:pt idx="202">
                  <c:v>-13.2310403</c:v>
                </c:pt>
                <c:pt idx="203">
                  <c:v>-13.272168499999999</c:v>
                </c:pt>
                <c:pt idx="204">
                  <c:v>-13.3125684</c:v>
                </c:pt>
                <c:pt idx="205">
                  <c:v>-13.352212000000002</c:v>
                </c:pt>
                <c:pt idx="206">
                  <c:v>-13.3910719</c:v>
                </c:pt>
                <c:pt idx="207">
                  <c:v>-13.4291211</c:v>
                </c:pt>
                <c:pt idx="208">
                  <c:v>-13.466333299999999</c:v>
                </c:pt>
                <c:pt idx="209">
                  <c:v>-13.502682700000001</c:v>
                </c:pt>
                <c:pt idx="210">
                  <c:v>-13.538143999999999</c:v>
                </c:pt>
                <c:pt idx="211">
                  <c:v>-13.572692700000001</c:v>
                </c:pt>
                <c:pt idx="212">
                  <c:v>-13.606304699999999</c:v>
                </c:pt>
                <c:pt idx="213">
                  <c:v>-13.638956799999999</c:v>
                </c:pt>
                <c:pt idx="214">
                  <c:v>-13.670626200000001</c:v>
                </c:pt>
                <c:pt idx="215">
                  <c:v>-13.701291000000001</c:v>
                </c:pt>
                <c:pt idx="216">
                  <c:v>-13.730929800000002</c:v>
                </c:pt>
                <c:pt idx="217">
                  <c:v>-13.759522100000002</c:v>
                </c:pt>
                <c:pt idx="218">
                  <c:v>-13.787047999999999</c:v>
                </c:pt>
                <c:pt idx="219">
                  <c:v>-13.813488200000002</c:v>
                </c:pt>
                <c:pt idx="220">
                  <c:v>-13.838824599999999</c:v>
                </c:pt>
                <c:pt idx="221">
                  <c:v>-13.863039300000001</c:v>
                </c:pt>
                <c:pt idx="222">
                  <c:v>-13.886115499999999</c:v>
                </c:pt>
                <c:pt idx="223">
                  <c:v>-13.9080373</c:v>
                </c:pt>
                <c:pt idx="224">
                  <c:v>-13.928789300000002</c:v>
                </c:pt>
                <c:pt idx="225">
                  <c:v>-13.948357000000001</c:v>
                </c:pt>
                <c:pt idx="226">
                  <c:v>-13.966726999999999</c:v>
                </c:pt>
                <c:pt idx="227">
                  <c:v>-13.983886200000001</c:v>
                </c:pt>
                <c:pt idx="228">
                  <c:v>-13.999822900000002</c:v>
                </c:pt>
                <c:pt idx="229">
                  <c:v>-14.014525800000001</c:v>
                </c:pt>
                <c:pt idx="230">
                  <c:v>-14.027984799999999</c:v>
                </c:pt>
                <c:pt idx="231">
                  <c:v>-14.0401904</c:v>
                </c:pt>
                <c:pt idx="232">
                  <c:v>-14.0511342</c:v>
                </c:pt>
                <c:pt idx="233">
                  <c:v>-14.0608085</c:v>
                </c:pt>
                <c:pt idx="234">
                  <c:v>-14.069206600000001</c:v>
                </c:pt>
                <c:pt idx="235">
                  <c:v>-14.076322699999999</c:v>
                </c:pt>
                <c:pt idx="236">
                  <c:v>-14.0821516</c:v>
                </c:pt>
                <c:pt idx="237">
                  <c:v>-14.086689499999999</c:v>
                </c:pt>
                <c:pt idx="238">
                  <c:v>-14.0899331</c:v>
                </c:pt>
                <c:pt idx="239">
                  <c:v>-14.091880199999999</c:v>
                </c:pt>
                <c:pt idx="240">
                  <c:v>-14.092529299999999</c:v>
                </c:pt>
                <c:pt idx="241">
                  <c:v>-14.0931785</c:v>
                </c:pt>
                <c:pt idx="242">
                  <c:v>-14.095125599999999</c:v>
                </c:pt>
                <c:pt idx="243">
                  <c:v>-14.098369300000002</c:v>
                </c:pt>
                <c:pt idx="244">
                  <c:v>-14.102907399999999</c:v>
                </c:pt>
                <c:pt idx="245">
                  <c:v>-14.108736799999999</c:v>
                </c:pt>
                <c:pt idx="246">
                  <c:v>-14.115853699999999</c:v>
                </c:pt>
                <c:pt idx="247">
                  <c:v>-14.124253299999999</c:v>
                </c:pt>
                <c:pt idx="248">
                  <c:v>-14.133929800000001</c:v>
                </c:pt>
                <c:pt idx="249">
                  <c:v>-14.144876799999999</c:v>
                </c:pt>
                <c:pt idx="250">
                  <c:v>-14.157086899999999</c:v>
                </c:pt>
                <c:pt idx="251">
                  <c:v>-14.170551800000002</c:v>
                </c:pt>
                <c:pt idx="252">
                  <c:v>-14.185262600000001</c:v>
                </c:pt>
                <c:pt idx="253">
                  <c:v>-14.2012094</c:v>
                </c:pt>
                <c:pt idx="254">
                  <c:v>-14.218381400000002</c:v>
                </c:pt>
                <c:pt idx="255">
                  <c:v>-14.2367664</c:v>
                </c:pt>
                <c:pt idx="256">
                  <c:v>-14.256353400000002</c:v>
                </c:pt>
                <c:pt idx="257">
                  <c:v>-14.277127400000001</c:v>
                </c:pt>
                <c:pt idx="258">
                  <c:v>-14.299076400000001</c:v>
                </c:pt>
                <c:pt idx="259">
                  <c:v>-14.3221834</c:v>
                </c:pt>
                <c:pt idx="260">
                  <c:v>-14.3464344</c:v>
                </c:pt>
                <c:pt idx="261">
                  <c:v>-14.371813400000001</c:v>
                </c:pt>
                <c:pt idx="262">
                  <c:v>-14.398301400000001</c:v>
                </c:pt>
                <c:pt idx="263">
                  <c:v>-14.425882399999999</c:v>
                </c:pt>
                <c:pt idx="264">
                  <c:v>-14.454536399999999</c:v>
                </c:pt>
                <c:pt idx="265">
                  <c:v>-14.484245399999999</c:v>
                </c:pt>
                <c:pt idx="266">
                  <c:v>-14.514987399999999</c:v>
                </c:pt>
                <c:pt idx="267">
                  <c:v>-14.5467434</c:v>
                </c:pt>
                <c:pt idx="268">
                  <c:v>-14.579491400000002</c:v>
                </c:pt>
                <c:pt idx="269">
                  <c:v>-14.613209399999999</c:v>
                </c:pt>
                <c:pt idx="270">
                  <c:v>-14.647873400000002</c:v>
                </c:pt>
                <c:pt idx="271">
                  <c:v>-14.683461399999999</c:v>
                </c:pt>
                <c:pt idx="272">
                  <c:v>-14.719949400000001</c:v>
                </c:pt>
                <c:pt idx="273">
                  <c:v>-14.757311399999999</c:v>
                </c:pt>
                <c:pt idx="274">
                  <c:v>-14.7955234</c:v>
                </c:pt>
                <c:pt idx="275">
                  <c:v>-14.834558399999999</c:v>
                </c:pt>
                <c:pt idx="276">
                  <c:v>-14.874390399999999</c:v>
                </c:pt>
                <c:pt idx="277">
                  <c:v>-14.914992399999999</c:v>
                </c:pt>
                <c:pt idx="278">
                  <c:v>-14.956336400000001</c:v>
                </c:pt>
                <c:pt idx="279">
                  <c:v>-14.9983954</c:v>
                </c:pt>
                <c:pt idx="280">
                  <c:v>-15.0411404</c:v>
                </c:pt>
                <c:pt idx="281">
                  <c:v>-15.0845424</c:v>
                </c:pt>
                <c:pt idx="282">
                  <c:v>-15.128571400000002</c:v>
                </c:pt>
                <c:pt idx="283">
                  <c:v>-15.173197399999999</c:v>
                </c:pt>
                <c:pt idx="284">
                  <c:v>-15.218391400000002</c:v>
                </c:pt>
                <c:pt idx="285">
                  <c:v>-15.264121400000001</c:v>
                </c:pt>
                <c:pt idx="286">
                  <c:v>-15.3103564</c:v>
                </c:pt>
                <c:pt idx="287">
                  <c:v>-15.357064399999999</c:v>
                </c:pt>
                <c:pt idx="288">
                  <c:v>-15.404215400000002</c:v>
                </c:pt>
                <c:pt idx="289">
                  <c:v>-15.451775399999999</c:v>
                </c:pt>
                <c:pt idx="290">
                  <c:v>-15.499713400000001</c:v>
                </c:pt>
                <c:pt idx="291">
                  <c:v>-15.547996399999999</c:v>
                </c:pt>
                <c:pt idx="292">
                  <c:v>-15.5965904</c:v>
                </c:pt>
                <c:pt idx="293">
                  <c:v>-15.645463400000001</c:v>
                </c:pt>
                <c:pt idx="294">
                  <c:v>-15.6945804</c:v>
                </c:pt>
                <c:pt idx="295">
                  <c:v>-15.743910400000001</c:v>
                </c:pt>
                <c:pt idx="296">
                  <c:v>-15.793417399999999</c:v>
                </c:pt>
                <c:pt idx="297">
                  <c:v>-15.8430684</c:v>
                </c:pt>
                <c:pt idx="298">
                  <c:v>-15.892830400000001</c:v>
                </c:pt>
                <c:pt idx="299">
                  <c:v>-15.942667400000001</c:v>
                </c:pt>
                <c:pt idx="300">
                  <c:v>-15.992546400000002</c:v>
                </c:pt>
                <c:pt idx="301">
                  <c:v>-16.0424334</c:v>
                </c:pt>
                <c:pt idx="302">
                  <c:v>-16.092293399999999</c:v>
                </c:pt>
                <c:pt idx="303">
                  <c:v>-16.1420934</c:v>
                </c:pt>
                <c:pt idx="304">
                  <c:v>-16.1917984</c:v>
                </c:pt>
                <c:pt idx="305">
                  <c:v>-16.241373400000001</c:v>
                </c:pt>
                <c:pt idx="306">
                  <c:v>-16.290786400000002</c:v>
                </c:pt>
                <c:pt idx="307">
                  <c:v>-16.340001400000002</c:v>
                </c:pt>
                <c:pt idx="308">
                  <c:v>-16.3889864</c:v>
                </c:pt>
                <c:pt idx="309">
                  <c:v>-16.4377064</c:v>
                </c:pt>
                <c:pt idx="310">
                  <c:v>-16.486128400000002</c:v>
                </c:pt>
                <c:pt idx="311">
                  <c:v>-16.534219400000001</c:v>
                </c:pt>
                <c:pt idx="312">
                  <c:v>-16.581945399999999</c:v>
                </c:pt>
                <c:pt idx="313">
                  <c:v>-16.6292744</c:v>
                </c:pt>
                <c:pt idx="314">
                  <c:v>-16.6761734</c:v>
                </c:pt>
                <c:pt idx="315">
                  <c:v>-16.7226094</c:v>
                </c:pt>
                <c:pt idx="316">
                  <c:v>-16.768552400000001</c:v>
                </c:pt>
                <c:pt idx="317">
                  <c:v>-16.8139684</c:v>
                </c:pt>
                <c:pt idx="318">
                  <c:v>-16.858826400000002</c:v>
                </c:pt>
                <c:pt idx="319">
                  <c:v>-16.903096399999999</c:v>
                </c:pt>
                <c:pt idx="320">
                  <c:v>-16.946748400000001</c:v>
                </c:pt>
                <c:pt idx="321">
                  <c:v>-16.989750400000002</c:v>
                </c:pt>
                <c:pt idx="322">
                  <c:v>-17.032073400000002</c:v>
                </c:pt>
                <c:pt idx="323">
                  <c:v>-17.073688400000002</c:v>
                </c:pt>
                <c:pt idx="324">
                  <c:v>-17.114566400000001</c:v>
                </c:pt>
                <c:pt idx="325">
                  <c:v>-17.154678400000002</c:v>
                </c:pt>
                <c:pt idx="326">
                  <c:v>-17.193998400000002</c:v>
                </c:pt>
                <c:pt idx="327">
                  <c:v>-17.2324974</c:v>
                </c:pt>
                <c:pt idx="328">
                  <c:v>-17.270150399999999</c:v>
                </c:pt>
                <c:pt idx="329">
                  <c:v>-17.306929400000001</c:v>
                </c:pt>
                <c:pt idx="330">
                  <c:v>-17.3428094</c:v>
                </c:pt>
                <c:pt idx="331">
                  <c:v>-17.3777674</c:v>
                </c:pt>
                <c:pt idx="332">
                  <c:v>-17.411776400000001</c:v>
                </c:pt>
                <c:pt idx="333">
                  <c:v>-17.444814400000002</c:v>
                </c:pt>
                <c:pt idx="334">
                  <c:v>-17.476858400000001</c:v>
                </c:pt>
                <c:pt idx="335">
                  <c:v>-17.507885399999999</c:v>
                </c:pt>
                <c:pt idx="336">
                  <c:v>-17.5378744</c:v>
                </c:pt>
                <c:pt idx="337">
                  <c:v>-17.566804399999999</c:v>
                </c:pt>
                <c:pt idx="338">
                  <c:v>-17.594655400000001</c:v>
                </c:pt>
                <c:pt idx="339">
                  <c:v>-17.6214084</c:v>
                </c:pt>
                <c:pt idx="340">
                  <c:v>-17.647043400000001</c:v>
                </c:pt>
                <c:pt idx="341">
                  <c:v>-17.671544400000002</c:v>
                </c:pt>
                <c:pt idx="342">
                  <c:v>-17.694893400000002</c:v>
                </c:pt>
                <c:pt idx="343">
                  <c:v>-17.717074400000001</c:v>
                </c:pt>
                <c:pt idx="344">
                  <c:v>-17.738071399999999</c:v>
                </c:pt>
                <c:pt idx="345">
                  <c:v>-17.757870400000002</c:v>
                </c:pt>
                <c:pt idx="346">
                  <c:v>-17.776456400000001</c:v>
                </c:pt>
                <c:pt idx="347">
                  <c:v>-17.793818399999999</c:v>
                </c:pt>
                <c:pt idx="348">
                  <c:v>-17.809943400000002</c:v>
                </c:pt>
                <c:pt idx="349">
                  <c:v>-17.8248204</c:v>
                </c:pt>
                <c:pt idx="350">
                  <c:v>-17.838438400000001</c:v>
                </c:pt>
                <c:pt idx="351">
                  <c:v>-17.850787400000002</c:v>
                </c:pt>
                <c:pt idx="352">
                  <c:v>-17.861860400000001</c:v>
                </c:pt>
                <c:pt idx="353">
                  <c:v>-17.871649399999999</c:v>
                </c:pt>
                <c:pt idx="354">
                  <c:v>-17.880146400000001</c:v>
                </c:pt>
                <c:pt idx="355">
                  <c:v>-17.887346400000002</c:v>
                </c:pt>
                <c:pt idx="356">
                  <c:v>-17.8932444</c:v>
                </c:pt>
                <c:pt idx="357">
                  <c:v>-17.897835400000002</c:v>
                </c:pt>
                <c:pt idx="358">
                  <c:v>-17.9011174</c:v>
                </c:pt>
                <c:pt idx="359">
                  <c:v>-17.9030874</c:v>
                </c:pt>
                <c:pt idx="360">
                  <c:v>-17.903744400000001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25-8240-AAC2-94340552201D}"/>
            </c:ext>
          </c:extLst>
        </c:ser>
        <c:ser>
          <c:idx val="2"/>
          <c:order val="3"/>
          <c:tx>
            <c:strRef>
              <c:f>'2D_espinpi'!$L$1</c:f>
              <c:strCache>
                <c:ptCount val="1"/>
                <c:pt idx="0">
                  <c:v>F-H/2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'2D_espinpi'!$L$2:$L$362</c:f>
              <c:numCache>
                <c:formatCode>General</c:formatCode>
                <c:ptCount val="361"/>
                <c:pt idx="0">
                  <c:v>1.9455567999999994</c:v>
                </c:pt>
                <c:pt idx="1">
                  <c:v>1.9468398999999996</c:v>
                </c:pt>
                <c:pt idx="2">
                  <c:v>1.9506880999999998</c:v>
                </c:pt>
                <c:pt idx="3">
                  <c:v>1.9570989999999995</c:v>
                </c:pt>
                <c:pt idx="4">
                  <c:v>1.9660682999999999</c:v>
                </c:pt>
                <c:pt idx="5">
                  <c:v>1.9775899999999993</c:v>
                </c:pt>
                <c:pt idx="6">
                  <c:v>1.9916567000000001</c:v>
                </c:pt>
                <c:pt idx="7">
                  <c:v>2.0082589999999998</c:v>
                </c:pt>
                <c:pt idx="8">
                  <c:v>2.0273857999999993</c:v>
                </c:pt>
                <c:pt idx="9">
                  <c:v>2.0490246000000001</c:v>
                </c:pt>
                <c:pt idx="10">
                  <c:v>2.0731609999999998</c:v>
                </c:pt>
                <c:pt idx="11">
                  <c:v>2.0997791000000001</c:v>
                </c:pt>
                <c:pt idx="12">
                  <c:v>2.1288612999999996</c:v>
                </c:pt>
                <c:pt idx="13">
                  <c:v>2.1603883000000002</c:v>
                </c:pt>
                <c:pt idx="14">
                  <c:v>2.1943391999999999</c:v>
                </c:pt>
                <c:pt idx="15">
                  <c:v>2.2306916000000001</c:v>
                </c:pt>
                <c:pt idx="16">
                  <c:v>2.2694212999999994</c:v>
                </c:pt>
                <c:pt idx="17">
                  <c:v>2.3105026999999998</c:v>
                </c:pt>
                <c:pt idx="18">
                  <c:v>2.3539084999999993</c:v>
                </c:pt>
                <c:pt idx="19">
                  <c:v>2.3996100999999994</c:v>
                </c:pt>
                <c:pt idx="20">
                  <c:v>2.4475768999999996</c:v>
                </c:pt>
                <c:pt idx="21">
                  <c:v>2.4977771999999998</c:v>
                </c:pt>
                <c:pt idx="22">
                  <c:v>2.5501776999999999</c:v>
                </c:pt>
                <c:pt idx="23">
                  <c:v>2.6047433999999994</c:v>
                </c:pt>
                <c:pt idx="24">
                  <c:v>2.6614382000000001</c:v>
                </c:pt>
                <c:pt idx="25">
                  <c:v>2.7202242999999999</c:v>
                </c:pt>
                <c:pt idx="26">
                  <c:v>2.7810625</c:v>
                </c:pt>
                <c:pt idx="27">
                  <c:v>2.8439123999999998</c:v>
                </c:pt>
                <c:pt idx="28">
                  <c:v>2.9087319999999997</c:v>
                </c:pt>
                <c:pt idx="29">
                  <c:v>2.9754781000000001</c:v>
                </c:pt>
                <c:pt idx="30">
                  <c:v>3.0441063000000002</c:v>
                </c:pt>
                <c:pt idx="31">
                  <c:v>3.1145705000000001</c:v>
                </c:pt>
                <c:pt idx="32">
                  <c:v>3.1868238</c:v>
                </c:pt>
                <c:pt idx="33">
                  <c:v>3.2608177999999999</c:v>
                </c:pt>
                <c:pt idx="34">
                  <c:v>3.3365029999999996</c:v>
                </c:pt>
                <c:pt idx="35">
                  <c:v>3.4138288000000001</c:v>
                </c:pt>
                <c:pt idx="36">
                  <c:v>3.4927431999999996</c:v>
                </c:pt>
                <c:pt idx="37">
                  <c:v>3.5731934000000001</c:v>
                </c:pt>
                <c:pt idx="38">
                  <c:v>3.6551253999999993</c:v>
                </c:pt>
                <c:pt idx="39">
                  <c:v>3.7384841</c:v>
                </c:pt>
                <c:pt idx="40">
                  <c:v>3.8232135000000005</c:v>
                </c:pt>
                <c:pt idx="41">
                  <c:v>3.9092566</c:v>
                </c:pt>
                <c:pt idx="42">
                  <c:v>3.9965552999999998</c:v>
                </c:pt>
                <c:pt idx="43">
                  <c:v>4.0850509999999991</c:v>
                </c:pt>
                <c:pt idx="44">
                  <c:v>4.1746838999999989</c:v>
                </c:pt>
                <c:pt idx="45">
                  <c:v>4.2653933999999998</c:v>
                </c:pt>
                <c:pt idx="46">
                  <c:v>4.3571182999999989</c:v>
                </c:pt>
                <c:pt idx="47">
                  <c:v>4.4497965000000006</c:v>
                </c:pt>
                <c:pt idx="48">
                  <c:v>4.5433653999999999</c:v>
                </c:pt>
                <c:pt idx="49">
                  <c:v>4.637761499999999</c:v>
                </c:pt>
                <c:pt idx="50">
                  <c:v>4.7329207000000002</c:v>
                </c:pt>
                <c:pt idx="51">
                  <c:v>4.8287786000000006</c:v>
                </c:pt>
                <c:pt idx="52">
                  <c:v>4.9252700000000003</c:v>
                </c:pt>
                <c:pt idx="53">
                  <c:v>5.0223293</c:v>
                </c:pt>
                <c:pt idx="54">
                  <c:v>5.1198902999999989</c:v>
                </c:pt>
                <c:pt idx="55">
                  <c:v>5.2178867999999996</c:v>
                </c:pt>
                <c:pt idx="56">
                  <c:v>5.3162516999999996</c:v>
                </c:pt>
                <c:pt idx="57">
                  <c:v>5.4149181000000004</c:v>
                </c:pt>
                <c:pt idx="58">
                  <c:v>5.5138185000000002</c:v>
                </c:pt>
                <c:pt idx="59">
                  <c:v>5.6128852</c:v>
                </c:pt>
                <c:pt idx="60">
                  <c:v>5.7120504999999993</c:v>
                </c:pt>
                <c:pt idx="61">
                  <c:v>5.8112465999999996</c:v>
                </c:pt>
                <c:pt idx="62">
                  <c:v>5.9104055999999998</c:v>
                </c:pt>
                <c:pt idx="63">
                  <c:v>6.0094585999999994</c:v>
                </c:pt>
                <c:pt idx="64">
                  <c:v>6.1083375999999996</c:v>
                </c:pt>
                <c:pt idx="65">
                  <c:v>6.2069766</c:v>
                </c:pt>
                <c:pt idx="66">
                  <c:v>6.3053055999999996</c:v>
                </c:pt>
                <c:pt idx="67">
                  <c:v>6.4032565999999997</c:v>
                </c:pt>
                <c:pt idx="68">
                  <c:v>6.5007645999999992</c:v>
                </c:pt>
                <c:pt idx="69">
                  <c:v>6.5977595999999989</c:v>
                </c:pt>
                <c:pt idx="70">
                  <c:v>6.6941756000000003</c:v>
                </c:pt>
                <c:pt idx="71">
                  <c:v>6.7899465999999995</c:v>
                </c:pt>
                <c:pt idx="72">
                  <c:v>6.8850065999999996</c:v>
                </c:pt>
                <c:pt idx="73">
                  <c:v>6.9792876000000001</c:v>
                </c:pt>
                <c:pt idx="74">
                  <c:v>7.0727266000000002</c:v>
                </c:pt>
                <c:pt idx="75">
                  <c:v>7.1652566000000002</c:v>
                </c:pt>
                <c:pt idx="76">
                  <c:v>7.2568156000000004</c:v>
                </c:pt>
                <c:pt idx="77">
                  <c:v>7.3473385999999996</c:v>
                </c:pt>
                <c:pt idx="78">
                  <c:v>7.4367635999999999</c:v>
                </c:pt>
                <c:pt idx="79">
                  <c:v>7.5250265999999995</c:v>
                </c:pt>
                <c:pt idx="80">
                  <c:v>7.6120676000000005</c:v>
                </c:pt>
                <c:pt idx="81">
                  <c:v>7.6978255999999989</c:v>
                </c:pt>
                <c:pt idx="82">
                  <c:v>7.7822415999999999</c:v>
                </c:pt>
                <c:pt idx="83">
                  <c:v>7.8652545999999992</c:v>
                </c:pt>
                <c:pt idx="84">
                  <c:v>7.9468085999999998</c:v>
                </c:pt>
                <c:pt idx="85">
                  <c:v>8.0268456000000015</c:v>
                </c:pt>
                <c:pt idx="86">
                  <c:v>8.1053095999999982</c:v>
                </c:pt>
                <c:pt idx="87">
                  <c:v>8.1821455999999984</c:v>
                </c:pt>
                <c:pt idx="88">
                  <c:v>8.2573006000000007</c:v>
                </c:pt>
                <c:pt idx="89">
                  <c:v>8.3307205999999994</c:v>
                </c:pt>
                <c:pt idx="90">
                  <c:v>8.4023555999999999</c:v>
                </c:pt>
                <c:pt idx="91">
                  <c:v>8.4721535999999986</c:v>
                </c:pt>
                <c:pt idx="92">
                  <c:v>8.5400665999999994</c:v>
                </c:pt>
                <c:pt idx="93">
                  <c:v>8.6060476000000001</c:v>
                </c:pt>
                <c:pt idx="94">
                  <c:v>8.6700486000000012</c:v>
                </c:pt>
                <c:pt idx="95">
                  <c:v>8.732024599999999</c:v>
                </c:pt>
                <c:pt idx="96">
                  <c:v>8.7919336000000001</c:v>
                </c:pt>
                <c:pt idx="97">
                  <c:v>8.8497315999999984</c:v>
                </c:pt>
                <c:pt idx="98">
                  <c:v>8.9053785999999988</c:v>
                </c:pt>
                <c:pt idx="99">
                  <c:v>8.9588356000000005</c:v>
                </c:pt>
                <c:pt idx="100">
                  <c:v>9.0100656000000008</c:v>
                </c:pt>
                <c:pt idx="101">
                  <c:v>9.0590305999999998</c:v>
                </c:pt>
                <c:pt idx="102">
                  <c:v>9.1056965999999981</c:v>
                </c:pt>
                <c:pt idx="103">
                  <c:v>9.1500315999999984</c:v>
                </c:pt>
                <c:pt idx="104">
                  <c:v>9.1920025999999986</c:v>
                </c:pt>
                <c:pt idx="105">
                  <c:v>9.2315815999999984</c:v>
                </c:pt>
                <c:pt idx="106">
                  <c:v>9.2687396</c:v>
                </c:pt>
                <c:pt idx="107">
                  <c:v>9.3034506000000015</c:v>
                </c:pt>
                <c:pt idx="108">
                  <c:v>9.3356905999999995</c:v>
                </c:pt>
                <c:pt idx="109">
                  <c:v>9.3654356000000014</c:v>
                </c:pt>
                <c:pt idx="110">
                  <c:v>9.3926656000000008</c:v>
                </c:pt>
                <c:pt idx="111">
                  <c:v>9.4173605999999985</c:v>
                </c:pt>
                <c:pt idx="112">
                  <c:v>9.4395035999999983</c:v>
                </c:pt>
                <c:pt idx="113">
                  <c:v>9.459078599999998</c:v>
                </c:pt>
                <c:pt idx="114">
                  <c:v>9.4760716000000009</c:v>
                </c:pt>
                <c:pt idx="115">
                  <c:v>9.4904705999999983</c:v>
                </c:pt>
                <c:pt idx="116">
                  <c:v>9.5022656000000012</c:v>
                </c:pt>
                <c:pt idx="117">
                  <c:v>9.5114486000000014</c:v>
                </c:pt>
                <c:pt idx="118">
                  <c:v>9.5180116000000012</c:v>
                </c:pt>
                <c:pt idx="119">
                  <c:v>9.5219516000000013</c:v>
                </c:pt>
                <c:pt idx="120">
                  <c:v>9.5232655999999984</c:v>
                </c:pt>
                <c:pt idx="121">
                  <c:v>9.5226085999999981</c:v>
                </c:pt>
                <c:pt idx="122">
                  <c:v>9.5206385999999981</c:v>
                </c:pt>
                <c:pt idx="123">
                  <c:v>9.5173565999999994</c:v>
                </c:pt>
                <c:pt idx="124">
                  <c:v>9.512765599999998</c:v>
                </c:pt>
                <c:pt idx="125">
                  <c:v>9.5068675999999996</c:v>
                </c:pt>
                <c:pt idx="126">
                  <c:v>9.4996675999999987</c:v>
                </c:pt>
                <c:pt idx="127">
                  <c:v>9.4911706000000002</c:v>
                </c:pt>
                <c:pt idx="128">
                  <c:v>9.4813815999999989</c:v>
                </c:pt>
                <c:pt idx="129">
                  <c:v>9.4703085999999992</c:v>
                </c:pt>
                <c:pt idx="130">
                  <c:v>9.4579595999999988</c:v>
                </c:pt>
                <c:pt idx="131">
                  <c:v>9.4443416000000013</c:v>
                </c:pt>
                <c:pt idx="132">
                  <c:v>9.4294645999999993</c:v>
                </c:pt>
                <c:pt idx="133">
                  <c:v>9.4133396000000005</c:v>
                </c:pt>
                <c:pt idx="134">
                  <c:v>9.3959775999999984</c:v>
                </c:pt>
                <c:pt idx="135">
                  <c:v>9.3773915999999993</c:v>
                </c:pt>
                <c:pt idx="136">
                  <c:v>9.3575926000000003</c:v>
                </c:pt>
                <c:pt idx="137">
                  <c:v>9.336595599999999</c:v>
                </c:pt>
                <c:pt idx="138">
                  <c:v>9.3144145999999992</c:v>
                </c:pt>
                <c:pt idx="139">
                  <c:v>9.2910655999999996</c:v>
                </c:pt>
                <c:pt idx="140">
                  <c:v>9.2665645999999988</c:v>
                </c:pt>
                <c:pt idx="141">
                  <c:v>9.2409296000000012</c:v>
                </c:pt>
                <c:pt idx="142">
                  <c:v>9.2141765999999983</c:v>
                </c:pt>
                <c:pt idx="143">
                  <c:v>9.1863256</c:v>
                </c:pt>
                <c:pt idx="144">
                  <c:v>9.157395600000001</c:v>
                </c:pt>
                <c:pt idx="145">
                  <c:v>9.1274066000000005</c:v>
                </c:pt>
                <c:pt idx="146">
                  <c:v>9.0963795999999988</c:v>
                </c:pt>
                <c:pt idx="147">
                  <c:v>9.0643355999999997</c:v>
                </c:pt>
                <c:pt idx="148">
                  <c:v>9.0312975999999985</c:v>
                </c:pt>
                <c:pt idx="149">
                  <c:v>8.997288600000001</c:v>
                </c:pt>
                <c:pt idx="150">
                  <c:v>8.9623306000000014</c:v>
                </c:pt>
                <c:pt idx="151">
                  <c:v>8.926450599999999</c:v>
                </c:pt>
                <c:pt idx="152">
                  <c:v>8.8896715999999998</c:v>
                </c:pt>
                <c:pt idx="153">
                  <c:v>8.852018600000001</c:v>
                </c:pt>
                <c:pt idx="154">
                  <c:v>8.8135195999999993</c:v>
                </c:pt>
                <c:pt idx="155">
                  <c:v>8.7741995999999993</c:v>
                </c:pt>
                <c:pt idx="156">
                  <c:v>8.7340875999999987</c:v>
                </c:pt>
                <c:pt idx="157">
                  <c:v>8.6932095999999994</c:v>
                </c:pt>
                <c:pt idx="158">
                  <c:v>8.6515945999999992</c:v>
                </c:pt>
                <c:pt idx="159">
                  <c:v>8.6092715999999996</c:v>
                </c:pt>
                <c:pt idx="160">
                  <c:v>8.5662695999999983</c:v>
                </c:pt>
                <c:pt idx="161">
                  <c:v>8.5226176000000002</c:v>
                </c:pt>
                <c:pt idx="162">
                  <c:v>8.4783475999999993</c:v>
                </c:pt>
                <c:pt idx="163">
                  <c:v>8.4334896000000015</c:v>
                </c:pt>
                <c:pt idx="164">
                  <c:v>8.3880735999999985</c:v>
                </c:pt>
                <c:pt idx="165">
                  <c:v>8.3421306000000008</c:v>
                </c:pt>
                <c:pt idx="166">
                  <c:v>8.2956946000000009</c:v>
                </c:pt>
                <c:pt idx="167">
                  <c:v>8.2487956000000011</c:v>
                </c:pt>
                <c:pt idx="168">
                  <c:v>8.2014665999999998</c:v>
                </c:pt>
                <c:pt idx="169">
                  <c:v>8.153740599999999</c:v>
                </c:pt>
                <c:pt idx="170">
                  <c:v>8.1056495999999996</c:v>
                </c:pt>
                <c:pt idx="171">
                  <c:v>8.0572276000000009</c:v>
                </c:pt>
                <c:pt idx="172">
                  <c:v>8.008507599999998</c:v>
                </c:pt>
                <c:pt idx="173">
                  <c:v>7.9595226000000006</c:v>
                </c:pt>
                <c:pt idx="174">
                  <c:v>7.9103076000000003</c:v>
                </c:pt>
                <c:pt idx="175">
                  <c:v>7.8608945999999991</c:v>
                </c:pt>
                <c:pt idx="176">
                  <c:v>7.8113196</c:v>
                </c:pt>
                <c:pt idx="177">
                  <c:v>7.7616146000000006</c:v>
                </c:pt>
                <c:pt idx="178">
                  <c:v>7.7118145999999994</c:v>
                </c:pt>
                <c:pt idx="179">
                  <c:v>7.6619546000000005</c:v>
                </c:pt>
                <c:pt idx="180">
                  <c:v>7.6120676000000005</c:v>
                </c:pt>
                <c:pt idx="181">
                  <c:v>7.5621885999999998</c:v>
                </c:pt>
                <c:pt idx="182">
                  <c:v>7.5123515999999997</c:v>
                </c:pt>
                <c:pt idx="183">
                  <c:v>7.4625896000000003</c:v>
                </c:pt>
                <c:pt idx="184">
                  <c:v>7.4129385999999995</c:v>
                </c:pt>
                <c:pt idx="185">
                  <c:v>7.3634315999999993</c:v>
                </c:pt>
                <c:pt idx="186">
                  <c:v>7.3141015999999999</c:v>
                </c:pt>
                <c:pt idx="187">
                  <c:v>7.2649845999999991</c:v>
                </c:pt>
                <c:pt idx="188">
                  <c:v>7.2161116000000005</c:v>
                </c:pt>
                <c:pt idx="189">
                  <c:v>7.1675175999999992</c:v>
                </c:pt>
                <c:pt idx="190">
                  <c:v>7.1192345999999995</c:v>
                </c:pt>
                <c:pt idx="191">
                  <c:v>7.0712965999999993</c:v>
                </c:pt>
                <c:pt idx="192">
                  <c:v>7.0237366000000003</c:v>
                </c:pt>
                <c:pt idx="193">
                  <c:v>6.9765855999999991</c:v>
                </c:pt>
                <c:pt idx="194">
                  <c:v>6.9298776000000002</c:v>
                </c:pt>
                <c:pt idx="195">
                  <c:v>6.8836425999999991</c:v>
                </c:pt>
                <c:pt idx="196">
                  <c:v>6.8379126000000001</c:v>
                </c:pt>
                <c:pt idx="197">
                  <c:v>6.7927185999999997</c:v>
                </c:pt>
                <c:pt idx="198">
                  <c:v>6.7480926000000006</c:v>
                </c:pt>
                <c:pt idx="199">
                  <c:v>6.7040636000000005</c:v>
                </c:pt>
                <c:pt idx="200">
                  <c:v>6.6606616000000001</c:v>
                </c:pt>
                <c:pt idx="201">
                  <c:v>6.6179166</c:v>
                </c:pt>
                <c:pt idx="202">
                  <c:v>6.5758576</c:v>
                </c:pt>
                <c:pt idx="203">
                  <c:v>6.5345135999999995</c:v>
                </c:pt>
                <c:pt idx="204">
                  <c:v>6.4939115999999997</c:v>
                </c:pt>
                <c:pt idx="205">
                  <c:v>6.4540795999999991</c:v>
                </c:pt>
                <c:pt idx="206">
                  <c:v>6.415044599999999</c:v>
                </c:pt>
                <c:pt idx="207">
                  <c:v>6.3768325999999993</c:v>
                </c:pt>
                <c:pt idx="208">
                  <c:v>6.3394705999999994</c:v>
                </c:pt>
                <c:pt idx="209">
                  <c:v>6.3029825999999991</c:v>
                </c:pt>
                <c:pt idx="210">
                  <c:v>6.2673946000000003</c:v>
                </c:pt>
                <c:pt idx="211">
                  <c:v>6.2327305999999991</c:v>
                </c:pt>
                <c:pt idx="212">
                  <c:v>6.1990126000000005</c:v>
                </c:pt>
                <c:pt idx="213">
                  <c:v>6.166264599999999</c:v>
                </c:pt>
                <c:pt idx="214">
                  <c:v>6.1345085999999993</c:v>
                </c:pt>
                <c:pt idx="215">
                  <c:v>6.1037665999999993</c:v>
                </c:pt>
                <c:pt idx="216">
                  <c:v>6.0740575999999988</c:v>
                </c:pt>
                <c:pt idx="217">
                  <c:v>6.0454035999999993</c:v>
                </c:pt>
                <c:pt idx="218">
                  <c:v>6.0178225999999997</c:v>
                </c:pt>
                <c:pt idx="219">
                  <c:v>5.9913345999999992</c:v>
                </c:pt>
                <c:pt idx="220">
                  <c:v>5.9659556</c:v>
                </c:pt>
                <c:pt idx="221">
                  <c:v>5.9417046000000004</c:v>
                </c:pt>
                <c:pt idx="222">
                  <c:v>5.9185975999999991</c:v>
                </c:pt>
                <c:pt idx="223">
                  <c:v>5.8966485999999998</c:v>
                </c:pt>
                <c:pt idx="224">
                  <c:v>5.8758746000000004</c:v>
                </c:pt>
                <c:pt idx="225">
                  <c:v>5.856287599999999</c:v>
                </c:pt>
                <c:pt idx="226">
                  <c:v>5.8379026000000005</c:v>
                </c:pt>
                <c:pt idx="227">
                  <c:v>5.8207306000000001</c:v>
                </c:pt>
                <c:pt idx="228">
                  <c:v>5.8047838</c:v>
                </c:pt>
                <c:pt idx="229">
                  <c:v>5.7900730000000005</c:v>
                </c:pt>
                <c:pt idx="230">
                  <c:v>5.7766080999999998</c:v>
                </c:pt>
                <c:pt idx="231">
                  <c:v>5.764397999999999</c:v>
                </c:pt>
                <c:pt idx="232">
                  <c:v>5.7534509999999992</c:v>
                </c:pt>
                <c:pt idx="233">
                  <c:v>5.7437744999999998</c:v>
                </c:pt>
                <c:pt idx="234">
                  <c:v>5.7353748999999992</c:v>
                </c:pt>
                <c:pt idx="235">
                  <c:v>5.7282579999999994</c:v>
                </c:pt>
                <c:pt idx="236">
                  <c:v>5.7224285999999998</c:v>
                </c:pt>
                <c:pt idx="237">
                  <c:v>5.7178905000000002</c:v>
                </c:pt>
                <c:pt idx="238">
                  <c:v>5.7146467999999997</c:v>
                </c:pt>
                <c:pt idx="239">
                  <c:v>5.712699699999999</c:v>
                </c:pt>
                <c:pt idx="240">
                  <c:v>5.7120504999999993</c:v>
                </c:pt>
                <c:pt idx="241">
                  <c:v>5.7114013999999989</c:v>
                </c:pt>
                <c:pt idx="242">
                  <c:v>5.7094543</c:v>
                </c:pt>
                <c:pt idx="243">
                  <c:v>5.7062106999999989</c:v>
                </c:pt>
                <c:pt idx="244">
                  <c:v>5.7016727999999999</c:v>
                </c:pt>
                <c:pt idx="245">
                  <c:v>5.695843899999999</c:v>
                </c:pt>
                <c:pt idx="246">
                  <c:v>5.6887277999999997</c:v>
                </c:pt>
                <c:pt idx="247">
                  <c:v>5.6803297000000006</c:v>
                </c:pt>
                <c:pt idx="248">
                  <c:v>5.6706554000000002</c:v>
                </c:pt>
                <c:pt idx="249">
                  <c:v>5.6597116000000005</c:v>
                </c:pt>
                <c:pt idx="250">
                  <c:v>5.647505999999999</c:v>
                </c:pt>
                <c:pt idx="251">
                  <c:v>5.6340469999999998</c:v>
                </c:pt>
                <c:pt idx="252">
                  <c:v>5.6193441000000002</c:v>
                </c:pt>
                <c:pt idx="253">
                  <c:v>5.6034073999999991</c:v>
                </c:pt>
                <c:pt idx="254">
                  <c:v>5.5862481999999991</c:v>
                </c:pt>
                <c:pt idx="255">
                  <c:v>5.5678782</c:v>
                </c:pt>
                <c:pt idx="256">
                  <c:v>5.5483105000000004</c:v>
                </c:pt>
                <c:pt idx="257">
                  <c:v>5.5275585000000005</c:v>
                </c:pt>
                <c:pt idx="258">
                  <c:v>5.5056366999999993</c:v>
                </c:pt>
                <c:pt idx="259">
                  <c:v>5.4825604999999991</c:v>
                </c:pt>
                <c:pt idx="260">
                  <c:v>5.4583457999999991</c:v>
                </c:pt>
                <c:pt idx="261">
                  <c:v>5.4330094000000004</c:v>
                </c:pt>
                <c:pt idx="262">
                  <c:v>5.406569199999999</c:v>
                </c:pt>
                <c:pt idx="263">
                  <c:v>5.3790433000000002</c:v>
                </c:pt>
                <c:pt idx="264">
                  <c:v>5.3504510000000005</c:v>
                </c:pt>
                <c:pt idx="265">
                  <c:v>5.3208121999999998</c:v>
                </c:pt>
                <c:pt idx="266">
                  <c:v>5.2901473999999995</c:v>
                </c:pt>
                <c:pt idx="267">
                  <c:v>5.2584779999999993</c:v>
                </c:pt>
                <c:pt idx="268">
                  <c:v>5.2258258999999994</c:v>
                </c:pt>
                <c:pt idx="269">
                  <c:v>5.1922138999999996</c:v>
                </c:pt>
                <c:pt idx="270">
                  <c:v>5.1576651999999994</c:v>
                </c:pt>
                <c:pt idx="271">
                  <c:v>5.1222038999999997</c:v>
                </c:pt>
                <c:pt idx="272">
                  <c:v>5.0858544999999991</c:v>
                </c:pt>
                <c:pt idx="273">
                  <c:v>5.0486423</c:v>
                </c:pt>
                <c:pt idx="274">
                  <c:v>5.0105931000000004</c:v>
                </c:pt>
                <c:pt idx="275">
                  <c:v>4.9717332000000001</c:v>
                </c:pt>
                <c:pt idx="276">
                  <c:v>4.9320896000000003</c:v>
                </c:pt>
                <c:pt idx="277">
                  <c:v>4.8916896999999997</c:v>
                </c:pt>
                <c:pt idx="278">
                  <c:v>4.8505615000000004</c:v>
                </c:pt>
                <c:pt idx="279">
                  <c:v>4.8087334000000004</c:v>
                </c:pt>
                <c:pt idx="280">
                  <c:v>4.7662345000000004</c:v>
                </c:pt>
                <c:pt idx="281">
                  <c:v>4.7230940000000006</c:v>
                </c:pt>
                <c:pt idx="282">
                  <c:v>4.6793418999999998</c:v>
                </c:pt>
                <c:pt idx="283">
                  <c:v>4.6350083</c:v>
                </c:pt>
                <c:pt idx="284">
                  <c:v>4.5901237999999998</c:v>
                </c:pt>
                <c:pt idx="285">
                  <c:v>4.5447195000000002</c:v>
                </c:pt>
                <c:pt idx="286">
                  <c:v>4.4988267999999989</c:v>
                </c:pt>
                <c:pt idx="287">
                  <c:v>4.4524771000000003</c:v>
                </c:pt>
                <c:pt idx="288">
                  <c:v>4.4057026000000006</c:v>
                </c:pt>
                <c:pt idx="289">
                  <c:v>4.3585354000000001</c:v>
                </c:pt>
                <c:pt idx="290">
                  <c:v>4.3110080999999996</c:v>
                </c:pt>
                <c:pt idx="291">
                  <c:v>4.2631533999999993</c:v>
                </c:pt>
                <c:pt idx="292">
                  <c:v>4.2150042000000001</c:v>
                </c:pt>
                <c:pt idx="293">
                  <c:v>4.1665935999999997</c:v>
                </c:pt>
                <c:pt idx="294">
                  <c:v>4.1179549999999994</c:v>
                </c:pt>
                <c:pt idx="295">
                  <c:v>4.0691218000000005</c:v>
                </c:pt>
                <c:pt idx="296">
                  <c:v>4.0201275000000001</c:v>
                </c:pt>
                <c:pt idx="297">
                  <c:v>3.9710057999999995</c:v>
                </c:pt>
                <c:pt idx="298">
                  <c:v>3.9217903999999999</c:v>
                </c:pt>
                <c:pt idx="299">
                  <c:v>3.872514999999999</c:v>
                </c:pt>
                <c:pt idx="300">
                  <c:v>3.8232135000000005</c:v>
                </c:pt>
                <c:pt idx="301">
                  <c:v>3.7739196999999995</c:v>
                </c:pt>
                <c:pt idx="302">
                  <c:v>3.7246673000000001</c:v>
                </c:pt>
                <c:pt idx="303">
                  <c:v>3.6754900999999993</c:v>
                </c:pt>
                <c:pt idx="304">
                  <c:v>3.6264216999999999</c:v>
                </c:pt>
                <c:pt idx="305">
                  <c:v>3.5774957000000001</c:v>
                </c:pt>
                <c:pt idx="306">
                  <c:v>3.5287455999999997</c:v>
                </c:pt>
                <c:pt idx="307">
                  <c:v>3.4802046999999998</c:v>
                </c:pt>
                <c:pt idx="308">
                  <c:v>3.4319061</c:v>
                </c:pt>
                <c:pt idx="309">
                  <c:v>3.3838828999999997</c:v>
                </c:pt>
                <c:pt idx="310">
                  <c:v>3.3361678000000001</c:v>
                </c:pt>
                <c:pt idx="311">
                  <c:v>3.2887933999999994</c:v>
                </c:pt>
                <c:pt idx="312">
                  <c:v>3.2417919999999993</c:v>
                </c:pt>
                <c:pt idx="313">
                  <c:v>3.1951956999999993</c:v>
                </c:pt>
                <c:pt idx="314">
                  <c:v>3.1490361</c:v>
                </c:pt>
                <c:pt idx="315">
                  <c:v>3.1033447999999995</c:v>
                </c:pt>
                <c:pt idx="316">
                  <c:v>3.0581527999999993</c:v>
                </c:pt>
                <c:pt idx="317">
                  <c:v>3.0134908999999999</c:v>
                </c:pt>
                <c:pt idx="318">
                  <c:v>2.9693895000000001</c:v>
                </c:pt>
                <c:pt idx="319">
                  <c:v>2.9258785999999999</c:v>
                </c:pt>
                <c:pt idx="320">
                  <c:v>2.8829875999999999</c:v>
                </c:pt>
                <c:pt idx="321">
                  <c:v>2.8407458999999999</c:v>
                </c:pt>
                <c:pt idx="322">
                  <c:v>2.7991820000000001</c:v>
                </c:pt>
                <c:pt idx="323">
                  <c:v>2.7583241999999997</c:v>
                </c:pt>
                <c:pt idx="324">
                  <c:v>2.7182000999999998</c:v>
                </c:pt>
                <c:pt idx="325">
                  <c:v>2.6788371</c:v>
                </c:pt>
                <c:pt idx="326">
                  <c:v>2.6402617999999993</c:v>
                </c:pt>
                <c:pt idx="327">
                  <c:v>2.6025003999999994</c:v>
                </c:pt>
                <c:pt idx="328">
                  <c:v>2.5655782999999994</c:v>
                </c:pt>
                <c:pt idx="329">
                  <c:v>2.5295207</c:v>
                </c:pt>
                <c:pt idx="330">
                  <c:v>2.4943520000000001</c:v>
                </c:pt>
                <c:pt idx="331">
                  <c:v>2.4600958999999998</c:v>
                </c:pt>
                <c:pt idx="332">
                  <c:v>2.4267756</c:v>
                </c:pt>
                <c:pt idx="333">
                  <c:v>2.3944136999999994</c:v>
                </c:pt>
                <c:pt idx="334">
                  <c:v>2.3630319999999996</c:v>
                </c:pt>
                <c:pt idx="335">
                  <c:v>2.3326517999999998</c:v>
                </c:pt>
                <c:pt idx="336">
                  <c:v>2.3032935999999999</c:v>
                </c:pt>
                <c:pt idx="337">
                  <c:v>2.2749771999999995</c:v>
                </c:pt>
                <c:pt idx="338">
                  <c:v>2.2477217999999999</c:v>
                </c:pt>
                <c:pt idx="339">
                  <c:v>2.2215455999999998</c:v>
                </c:pt>
                <c:pt idx="340">
                  <c:v>2.1964664999999997</c:v>
                </c:pt>
                <c:pt idx="341">
                  <c:v>2.1725013999999998</c:v>
                </c:pt>
                <c:pt idx="342">
                  <c:v>2.1496662999999998</c:v>
                </c:pt>
                <c:pt idx="343">
                  <c:v>2.1279766999999996</c:v>
                </c:pt>
                <c:pt idx="344">
                  <c:v>2.1074472999999996</c:v>
                </c:pt>
                <c:pt idx="345">
                  <c:v>2.0880917999999999</c:v>
                </c:pt>
                <c:pt idx="346">
                  <c:v>2.0699233999999995</c:v>
                </c:pt>
                <c:pt idx="347">
                  <c:v>2.0529541999999994</c:v>
                </c:pt>
                <c:pt idx="348">
                  <c:v>2.0371956999999998</c:v>
                </c:pt>
                <c:pt idx="349">
                  <c:v>2.0226584999999995</c:v>
                </c:pt>
                <c:pt idx="350">
                  <c:v>2.0093524</c:v>
                </c:pt>
                <c:pt idx="351">
                  <c:v>1.9972864999999995</c:v>
                </c:pt>
                <c:pt idx="352">
                  <c:v>1.9864686999999996</c:v>
                </c:pt>
                <c:pt idx="353">
                  <c:v>1.9769062999999996</c:v>
                </c:pt>
                <c:pt idx="354">
                  <c:v>1.9686059</c:v>
                </c:pt>
                <c:pt idx="355">
                  <c:v>1.9615729999999996</c:v>
                </c:pt>
                <c:pt idx="356">
                  <c:v>1.9558124000000001</c:v>
                </c:pt>
                <c:pt idx="357">
                  <c:v>1.9513277999999996</c:v>
                </c:pt>
                <c:pt idx="358">
                  <c:v>1.9481223999999999</c:v>
                </c:pt>
                <c:pt idx="359">
                  <c:v>1.9461982999999998</c:v>
                </c:pt>
                <c:pt idx="360">
                  <c:v>1.9455567999999994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25-8240-AAC2-943405522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'2D_espinpi'!$AC$1</c:f>
              <c:strCache>
                <c:ptCount val="1"/>
                <c:pt idx="0">
                  <c:v>F_espinpi+H/2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'2D_espinpi'!$AC$2:$AC$362</c:f>
              <c:numCache>
                <c:formatCode>General</c:formatCode>
                <c:ptCount val="361"/>
                <c:pt idx="0">
                  <c:v>9.5232655999999984</c:v>
                </c:pt>
                <c:pt idx="1">
                  <c:v>9.5219516000000013</c:v>
                </c:pt>
                <c:pt idx="2">
                  <c:v>9.5180116000000012</c:v>
                </c:pt>
                <c:pt idx="3">
                  <c:v>9.5114486000000014</c:v>
                </c:pt>
                <c:pt idx="4">
                  <c:v>9.5022656000000012</c:v>
                </c:pt>
                <c:pt idx="5">
                  <c:v>9.4904705999999983</c:v>
                </c:pt>
                <c:pt idx="6">
                  <c:v>9.4760716000000009</c:v>
                </c:pt>
                <c:pt idx="7">
                  <c:v>9.459078599999998</c:v>
                </c:pt>
                <c:pt idx="8">
                  <c:v>9.4395035999999983</c:v>
                </c:pt>
                <c:pt idx="9">
                  <c:v>9.4173605999999985</c:v>
                </c:pt>
                <c:pt idx="10">
                  <c:v>9.3926656000000008</c:v>
                </c:pt>
                <c:pt idx="11">
                  <c:v>9.3654356000000014</c:v>
                </c:pt>
                <c:pt idx="12">
                  <c:v>9.3356905999999995</c:v>
                </c:pt>
                <c:pt idx="13">
                  <c:v>9.3034506000000015</c:v>
                </c:pt>
                <c:pt idx="14">
                  <c:v>9.2687396</c:v>
                </c:pt>
                <c:pt idx="15">
                  <c:v>9.2315815999999984</c:v>
                </c:pt>
                <c:pt idx="16">
                  <c:v>9.1920025999999986</c:v>
                </c:pt>
                <c:pt idx="17">
                  <c:v>9.1500315999999984</c:v>
                </c:pt>
                <c:pt idx="18">
                  <c:v>9.1056965999999981</c:v>
                </c:pt>
                <c:pt idx="19">
                  <c:v>9.0590305999999998</c:v>
                </c:pt>
                <c:pt idx="20">
                  <c:v>9.0100656000000008</c:v>
                </c:pt>
                <c:pt idx="21">
                  <c:v>8.9588356000000005</c:v>
                </c:pt>
                <c:pt idx="22">
                  <c:v>8.9053785999999988</c:v>
                </c:pt>
                <c:pt idx="23">
                  <c:v>8.8497315999999984</c:v>
                </c:pt>
                <c:pt idx="24">
                  <c:v>8.7919336000000001</c:v>
                </c:pt>
                <c:pt idx="25">
                  <c:v>8.732024599999999</c:v>
                </c:pt>
                <c:pt idx="26">
                  <c:v>8.6700486000000012</c:v>
                </c:pt>
                <c:pt idx="27">
                  <c:v>8.6060476000000001</c:v>
                </c:pt>
                <c:pt idx="28">
                  <c:v>8.5400665999999994</c:v>
                </c:pt>
                <c:pt idx="29">
                  <c:v>8.4721535999999986</c:v>
                </c:pt>
                <c:pt idx="30">
                  <c:v>8.4023555999999999</c:v>
                </c:pt>
                <c:pt idx="31">
                  <c:v>8.3307205999999994</c:v>
                </c:pt>
                <c:pt idx="32">
                  <c:v>8.2573006000000007</c:v>
                </c:pt>
                <c:pt idx="33">
                  <c:v>8.1821455999999984</c:v>
                </c:pt>
                <c:pt idx="34">
                  <c:v>8.1053095999999982</c:v>
                </c:pt>
                <c:pt idx="35">
                  <c:v>8.0268456000000015</c:v>
                </c:pt>
                <c:pt idx="36">
                  <c:v>7.9468085999999998</c:v>
                </c:pt>
                <c:pt idx="37">
                  <c:v>7.8652545999999992</c:v>
                </c:pt>
                <c:pt idx="38">
                  <c:v>7.7822415999999999</c:v>
                </c:pt>
                <c:pt idx="39">
                  <c:v>7.6978255999999989</c:v>
                </c:pt>
                <c:pt idx="40">
                  <c:v>7.6120676000000005</c:v>
                </c:pt>
                <c:pt idx="41">
                  <c:v>7.5250265999999995</c:v>
                </c:pt>
                <c:pt idx="42">
                  <c:v>7.4367635999999999</c:v>
                </c:pt>
                <c:pt idx="43">
                  <c:v>7.3473385999999996</c:v>
                </c:pt>
                <c:pt idx="44">
                  <c:v>7.2568156000000004</c:v>
                </c:pt>
                <c:pt idx="45">
                  <c:v>7.1652566000000002</c:v>
                </c:pt>
                <c:pt idx="46">
                  <c:v>7.0727266000000002</c:v>
                </c:pt>
                <c:pt idx="47">
                  <c:v>6.9792876000000001</c:v>
                </c:pt>
                <c:pt idx="48">
                  <c:v>6.8850065999999996</c:v>
                </c:pt>
                <c:pt idx="49">
                  <c:v>6.7899465999999995</c:v>
                </c:pt>
                <c:pt idx="50">
                  <c:v>6.6941756000000003</c:v>
                </c:pt>
                <c:pt idx="51">
                  <c:v>6.5977595999999989</c:v>
                </c:pt>
                <c:pt idx="52">
                  <c:v>6.5007645999999992</c:v>
                </c:pt>
                <c:pt idx="53">
                  <c:v>6.4032565999999997</c:v>
                </c:pt>
                <c:pt idx="54">
                  <c:v>6.3053055999999996</c:v>
                </c:pt>
                <c:pt idx="55">
                  <c:v>6.2069766</c:v>
                </c:pt>
                <c:pt idx="56">
                  <c:v>6.1083375999999996</c:v>
                </c:pt>
                <c:pt idx="57">
                  <c:v>6.0094585999999994</c:v>
                </c:pt>
                <c:pt idx="58">
                  <c:v>5.9104055999999998</c:v>
                </c:pt>
                <c:pt idx="59">
                  <c:v>5.8112465999999996</c:v>
                </c:pt>
                <c:pt idx="60">
                  <c:v>5.7120504999999993</c:v>
                </c:pt>
                <c:pt idx="61">
                  <c:v>5.6128852</c:v>
                </c:pt>
                <c:pt idx="62">
                  <c:v>5.5138185000000002</c:v>
                </c:pt>
                <c:pt idx="63">
                  <c:v>5.4149181000000004</c:v>
                </c:pt>
                <c:pt idx="64">
                  <c:v>5.3162516999999996</c:v>
                </c:pt>
                <c:pt idx="65">
                  <c:v>5.2178867999999996</c:v>
                </c:pt>
                <c:pt idx="66">
                  <c:v>5.1198902999999989</c:v>
                </c:pt>
                <c:pt idx="67">
                  <c:v>5.0223293</c:v>
                </c:pt>
                <c:pt idx="68">
                  <c:v>4.9252700000000003</c:v>
                </c:pt>
                <c:pt idx="69">
                  <c:v>4.8287786000000006</c:v>
                </c:pt>
                <c:pt idx="70">
                  <c:v>4.7329207000000002</c:v>
                </c:pt>
                <c:pt idx="71">
                  <c:v>4.637761499999999</c:v>
                </c:pt>
                <c:pt idx="72">
                  <c:v>4.5433653999999999</c:v>
                </c:pt>
                <c:pt idx="73">
                  <c:v>4.4497965000000006</c:v>
                </c:pt>
                <c:pt idx="74">
                  <c:v>4.3571182999999989</c:v>
                </c:pt>
                <c:pt idx="75">
                  <c:v>4.2653933999999998</c:v>
                </c:pt>
                <c:pt idx="76">
                  <c:v>4.1746838999999989</c:v>
                </c:pt>
                <c:pt idx="77">
                  <c:v>4.0850509999999991</c:v>
                </c:pt>
                <c:pt idx="78">
                  <c:v>3.9965552999999998</c:v>
                </c:pt>
                <c:pt idx="79">
                  <c:v>3.9092566</c:v>
                </c:pt>
                <c:pt idx="80">
                  <c:v>3.8232135000000005</c:v>
                </c:pt>
                <c:pt idx="81">
                  <c:v>3.7384841</c:v>
                </c:pt>
                <c:pt idx="82">
                  <c:v>3.6551253999999993</c:v>
                </c:pt>
                <c:pt idx="83">
                  <c:v>3.5731934000000001</c:v>
                </c:pt>
                <c:pt idx="84">
                  <c:v>3.4927431999999996</c:v>
                </c:pt>
                <c:pt idx="85">
                  <c:v>3.4138288000000001</c:v>
                </c:pt>
                <c:pt idx="86">
                  <c:v>3.3365029999999996</c:v>
                </c:pt>
                <c:pt idx="87">
                  <c:v>3.2608177999999999</c:v>
                </c:pt>
                <c:pt idx="88">
                  <c:v>3.1868238</c:v>
                </c:pt>
                <c:pt idx="89">
                  <c:v>3.1145705000000001</c:v>
                </c:pt>
                <c:pt idx="90">
                  <c:v>3.0441063000000002</c:v>
                </c:pt>
                <c:pt idx="91">
                  <c:v>2.9754781000000001</c:v>
                </c:pt>
                <c:pt idx="92">
                  <c:v>2.9087319999999997</c:v>
                </c:pt>
                <c:pt idx="93">
                  <c:v>2.8439123999999998</c:v>
                </c:pt>
                <c:pt idx="94">
                  <c:v>2.7810625</c:v>
                </c:pt>
                <c:pt idx="95">
                  <c:v>2.7202242999999999</c:v>
                </c:pt>
                <c:pt idx="96">
                  <c:v>2.6614382000000001</c:v>
                </c:pt>
                <c:pt idx="97">
                  <c:v>2.6047433999999994</c:v>
                </c:pt>
                <c:pt idx="98">
                  <c:v>2.5501776999999999</c:v>
                </c:pt>
                <c:pt idx="99">
                  <c:v>2.4977771999999998</c:v>
                </c:pt>
                <c:pt idx="100">
                  <c:v>2.4475768999999996</c:v>
                </c:pt>
                <c:pt idx="101">
                  <c:v>2.3996100999999994</c:v>
                </c:pt>
                <c:pt idx="102">
                  <c:v>2.3539084999999993</c:v>
                </c:pt>
                <c:pt idx="103">
                  <c:v>2.3105026999999998</c:v>
                </c:pt>
                <c:pt idx="104">
                  <c:v>2.2694212999999994</c:v>
                </c:pt>
                <c:pt idx="105">
                  <c:v>2.2306916000000001</c:v>
                </c:pt>
                <c:pt idx="106">
                  <c:v>2.1943391999999999</c:v>
                </c:pt>
                <c:pt idx="107">
                  <c:v>2.1603883000000002</c:v>
                </c:pt>
                <c:pt idx="108">
                  <c:v>2.1288612999999996</c:v>
                </c:pt>
                <c:pt idx="109">
                  <c:v>2.0997791000000001</c:v>
                </c:pt>
                <c:pt idx="110">
                  <c:v>2.0731609999999998</c:v>
                </c:pt>
                <c:pt idx="111">
                  <c:v>2.0490246000000001</c:v>
                </c:pt>
                <c:pt idx="112">
                  <c:v>2.0273857999999993</c:v>
                </c:pt>
                <c:pt idx="113">
                  <c:v>2.0082589999999998</c:v>
                </c:pt>
                <c:pt idx="114">
                  <c:v>1.9916567000000001</c:v>
                </c:pt>
                <c:pt idx="115">
                  <c:v>1.9775899999999993</c:v>
                </c:pt>
                <c:pt idx="116">
                  <c:v>1.9660682999999999</c:v>
                </c:pt>
                <c:pt idx="117">
                  <c:v>1.9570989999999995</c:v>
                </c:pt>
                <c:pt idx="118">
                  <c:v>1.9506880999999998</c:v>
                </c:pt>
                <c:pt idx="119">
                  <c:v>1.9468398999999996</c:v>
                </c:pt>
                <c:pt idx="120">
                  <c:v>1.9455567999999994</c:v>
                </c:pt>
                <c:pt idx="121">
                  <c:v>1.9461982999999998</c:v>
                </c:pt>
                <c:pt idx="122">
                  <c:v>1.9481223999999999</c:v>
                </c:pt>
                <c:pt idx="123">
                  <c:v>1.9513277999999996</c:v>
                </c:pt>
                <c:pt idx="124">
                  <c:v>1.9558124000000001</c:v>
                </c:pt>
                <c:pt idx="125">
                  <c:v>1.9615729999999996</c:v>
                </c:pt>
                <c:pt idx="126">
                  <c:v>1.9686059</c:v>
                </c:pt>
                <c:pt idx="127">
                  <c:v>1.9769062999999996</c:v>
                </c:pt>
                <c:pt idx="128">
                  <c:v>1.9864686999999996</c:v>
                </c:pt>
                <c:pt idx="129">
                  <c:v>1.9972864999999995</c:v>
                </c:pt>
                <c:pt idx="130">
                  <c:v>2.0093524</c:v>
                </c:pt>
                <c:pt idx="131">
                  <c:v>2.0226584999999995</c:v>
                </c:pt>
                <c:pt idx="132">
                  <c:v>2.0371956999999998</c:v>
                </c:pt>
                <c:pt idx="133">
                  <c:v>2.0529541999999994</c:v>
                </c:pt>
                <c:pt idx="134">
                  <c:v>2.0699233999999995</c:v>
                </c:pt>
                <c:pt idx="135">
                  <c:v>2.0880917999999999</c:v>
                </c:pt>
                <c:pt idx="136">
                  <c:v>2.1074472999999996</c:v>
                </c:pt>
                <c:pt idx="137">
                  <c:v>2.1279766999999996</c:v>
                </c:pt>
                <c:pt idx="138">
                  <c:v>2.1496662999999998</c:v>
                </c:pt>
                <c:pt idx="139">
                  <c:v>2.1725013999999998</c:v>
                </c:pt>
                <c:pt idx="140">
                  <c:v>2.1964664999999997</c:v>
                </c:pt>
                <c:pt idx="141">
                  <c:v>2.2215455999999998</c:v>
                </c:pt>
                <c:pt idx="142">
                  <c:v>2.2477217999999999</c:v>
                </c:pt>
                <c:pt idx="143">
                  <c:v>2.2749771999999995</c:v>
                </c:pt>
                <c:pt idx="144">
                  <c:v>2.3032935999999999</c:v>
                </c:pt>
                <c:pt idx="145">
                  <c:v>2.3326517999999998</c:v>
                </c:pt>
                <c:pt idx="146">
                  <c:v>2.3630319999999996</c:v>
                </c:pt>
                <c:pt idx="147">
                  <c:v>2.3944136999999994</c:v>
                </c:pt>
                <c:pt idx="148">
                  <c:v>2.4267756</c:v>
                </c:pt>
                <c:pt idx="149">
                  <c:v>2.4600958999999998</c:v>
                </c:pt>
                <c:pt idx="150">
                  <c:v>2.4943520000000001</c:v>
                </c:pt>
                <c:pt idx="151">
                  <c:v>2.5295207</c:v>
                </c:pt>
                <c:pt idx="152">
                  <c:v>2.5655782999999994</c:v>
                </c:pt>
                <c:pt idx="153">
                  <c:v>2.6025003999999994</c:v>
                </c:pt>
                <c:pt idx="154">
                  <c:v>2.6402617999999993</c:v>
                </c:pt>
                <c:pt idx="155">
                  <c:v>2.6788371</c:v>
                </c:pt>
                <c:pt idx="156">
                  <c:v>2.7182000999999998</c:v>
                </c:pt>
                <c:pt idx="157">
                  <c:v>2.7583241999999997</c:v>
                </c:pt>
                <c:pt idx="158">
                  <c:v>2.7991820000000001</c:v>
                </c:pt>
                <c:pt idx="159">
                  <c:v>2.8407458999999999</c:v>
                </c:pt>
                <c:pt idx="160">
                  <c:v>2.8829875999999999</c:v>
                </c:pt>
                <c:pt idx="161">
                  <c:v>2.9258785999999999</c:v>
                </c:pt>
                <c:pt idx="162">
                  <c:v>2.9693895000000001</c:v>
                </c:pt>
                <c:pt idx="163">
                  <c:v>3.0134908999999999</c:v>
                </c:pt>
                <c:pt idx="164">
                  <c:v>3.0581527999999993</c:v>
                </c:pt>
                <c:pt idx="165">
                  <c:v>3.1033447999999995</c:v>
                </c:pt>
                <c:pt idx="166">
                  <c:v>3.1490361</c:v>
                </c:pt>
                <c:pt idx="167">
                  <c:v>3.1951956999999993</c:v>
                </c:pt>
                <c:pt idx="168">
                  <c:v>3.2417919999999993</c:v>
                </c:pt>
                <c:pt idx="169">
                  <c:v>3.2887933999999994</c:v>
                </c:pt>
                <c:pt idx="170">
                  <c:v>3.3361678000000001</c:v>
                </c:pt>
                <c:pt idx="171">
                  <c:v>3.3838828999999997</c:v>
                </c:pt>
                <c:pt idx="172">
                  <c:v>3.4319061</c:v>
                </c:pt>
                <c:pt idx="173">
                  <c:v>3.4802046999999998</c:v>
                </c:pt>
                <c:pt idx="174">
                  <c:v>3.5287455999999997</c:v>
                </c:pt>
                <c:pt idx="175">
                  <c:v>3.5774957000000001</c:v>
                </c:pt>
                <c:pt idx="176">
                  <c:v>3.6264216999999999</c:v>
                </c:pt>
                <c:pt idx="177">
                  <c:v>3.6754900999999993</c:v>
                </c:pt>
                <c:pt idx="178">
                  <c:v>3.7246673000000001</c:v>
                </c:pt>
                <c:pt idx="179">
                  <c:v>3.7739196999999995</c:v>
                </c:pt>
                <c:pt idx="180">
                  <c:v>3.8232135000000005</c:v>
                </c:pt>
                <c:pt idx="181">
                  <c:v>3.872514999999999</c:v>
                </c:pt>
                <c:pt idx="182">
                  <c:v>3.9217903999999999</c:v>
                </c:pt>
                <c:pt idx="183">
                  <c:v>3.9710057999999995</c:v>
                </c:pt>
                <c:pt idx="184">
                  <c:v>4.0201275000000001</c:v>
                </c:pt>
                <c:pt idx="185">
                  <c:v>4.0691218000000005</c:v>
                </c:pt>
                <c:pt idx="186">
                  <c:v>4.1179549999999994</c:v>
                </c:pt>
                <c:pt idx="187">
                  <c:v>4.1665935999999997</c:v>
                </c:pt>
                <c:pt idx="188">
                  <c:v>4.2150042000000001</c:v>
                </c:pt>
                <c:pt idx="189">
                  <c:v>4.2631533999999993</c:v>
                </c:pt>
                <c:pt idx="190">
                  <c:v>4.3110080999999996</c:v>
                </c:pt>
                <c:pt idx="191">
                  <c:v>4.3585354000000001</c:v>
                </c:pt>
                <c:pt idx="192">
                  <c:v>4.4057026000000006</c:v>
                </c:pt>
                <c:pt idx="193">
                  <c:v>4.4524771000000003</c:v>
                </c:pt>
                <c:pt idx="194">
                  <c:v>4.4988267999999989</c:v>
                </c:pt>
                <c:pt idx="195">
                  <c:v>4.5447195000000002</c:v>
                </c:pt>
                <c:pt idx="196">
                  <c:v>4.5901237999999998</c:v>
                </c:pt>
                <c:pt idx="197">
                  <c:v>4.6350083</c:v>
                </c:pt>
                <c:pt idx="198">
                  <c:v>4.6793418999999998</c:v>
                </c:pt>
                <c:pt idx="199">
                  <c:v>4.7230940000000006</c:v>
                </c:pt>
                <c:pt idx="200">
                  <c:v>4.7662345000000004</c:v>
                </c:pt>
                <c:pt idx="201">
                  <c:v>4.8087334000000004</c:v>
                </c:pt>
                <c:pt idx="202">
                  <c:v>4.8505615000000004</c:v>
                </c:pt>
                <c:pt idx="203">
                  <c:v>4.8916896999999997</c:v>
                </c:pt>
                <c:pt idx="204">
                  <c:v>4.9320896000000003</c:v>
                </c:pt>
                <c:pt idx="205">
                  <c:v>4.9717332000000001</c:v>
                </c:pt>
                <c:pt idx="206">
                  <c:v>5.0105931000000004</c:v>
                </c:pt>
                <c:pt idx="207">
                  <c:v>5.0486423</c:v>
                </c:pt>
                <c:pt idx="208">
                  <c:v>5.0858544999999991</c:v>
                </c:pt>
                <c:pt idx="209">
                  <c:v>5.1222038999999997</c:v>
                </c:pt>
                <c:pt idx="210">
                  <c:v>5.1576651999999994</c:v>
                </c:pt>
                <c:pt idx="211">
                  <c:v>5.1922138999999996</c:v>
                </c:pt>
                <c:pt idx="212">
                  <c:v>5.2258258999999994</c:v>
                </c:pt>
                <c:pt idx="213">
                  <c:v>5.2584779999999993</c:v>
                </c:pt>
                <c:pt idx="214">
                  <c:v>5.2901473999999995</c:v>
                </c:pt>
                <c:pt idx="215">
                  <c:v>5.3208121999999998</c:v>
                </c:pt>
                <c:pt idx="216">
                  <c:v>5.3504510000000005</c:v>
                </c:pt>
                <c:pt idx="217">
                  <c:v>5.3790433000000002</c:v>
                </c:pt>
                <c:pt idx="218">
                  <c:v>5.406569199999999</c:v>
                </c:pt>
                <c:pt idx="219">
                  <c:v>5.4330094000000004</c:v>
                </c:pt>
                <c:pt idx="220">
                  <c:v>5.4583457999999991</c:v>
                </c:pt>
                <c:pt idx="221">
                  <c:v>5.4825604999999991</c:v>
                </c:pt>
                <c:pt idx="222">
                  <c:v>5.5056366999999993</c:v>
                </c:pt>
                <c:pt idx="223">
                  <c:v>5.5275585000000005</c:v>
                </c:pt>
                <c:pt idx="224">
                  <c:v>5.5483105000000004</c:v>
                </c:pt>
                <c:pt idx="225">
                  <c:v>5.5678782</c:v>
                </c:pt>
                <c:pt idx="226">
                  <c:v>5.5862481999999991</c:v>
                </c:pt>
                <c:pt idx="227">
                  <c:v>5.6034073999999991</c:v>
                </c:pt>
                <c:pt idx="228">
                  <c:v>5.6193441000000002</c:v>
                </c:pt>
                <c:pt idx="229">
                  <c:v>5.6340469999999998</c:v>
                </c:pt>
                <c:pt idx="230">
                  <c:v>5.647505999999999</c:v>
                </c:pt>
                <c:pt idx="231">
                  <c:v>5.6597116000000005</c:v>
                </c:pt>
                <c:pt idx="232">
                  <c:v>5.6706554000000002</c:v>
                </c:pt>
                <c:pt idx="233">
                  <c:v>5.6803297000000006</c:v>
                </c:pt>
                <c:pt idx="234">
                  <c:v>5.6887277999999997</c:v>
                </c:pt>
                <c:pt idx="235">
                  <c:v>5.695843899999999</c:v>
                </c:pt>
                <c:pt idx="236">
                  <c:v>5.7016727999999999</c:v>
                </c:pt>
                <c:pt idx="237">
                  <c:v>5.7062106999999989</c:v>
                </c:pt>
                <c:pt idx="238">
                  <c:v>5.7094543</c:v>
                </c:pt>
                <c:pt idx="239">
                  <c:v>5.7114013999999989</c:v>
                </c:pt>
                <c:pt idx="240">
                  <c:v>5.7120504999999993</c:v>
                </c:pt>
                <c:pt idx="241">
                  <c:v>5.712699699999999</c:v>
                </c:pt>
                <c:pt idx="242">
                  <c:v>5.7146467999999997</c:v>
                </c:pt>
                <c:pt idx="243">
                  <c:v>5.7178905000000002</c:v>
                </c:pt>
                <c:pt idx="244">
                  <c:v>5.7224285999999998</c:v>
                </c:pt>
                <c:pt idx="245">
                  <c:v>5.7282579999999994</c:v>
                </c:pt>
                <c:pt idx="246">
                  <c:v>5.7353748999999992</c:v>
                </c:pt>
                <c:pt idx="247">
                  <c:v>5.7437744999999998</c:v>
                </c:pt>
                <c:pt idx="248">
                  <c:v>5.7534509999999992</c:v>
                </c:pt>
                <c:pt idx="249">
                  <c:v>5.764397999999999</c:v>
                </c:pt>
                <c:pt idx="250">
                  <c:v>5.7766080999999998</c:v>
                </c:pt>
                <c:pt idx="251">
                  <c:v>5.7900730000000005</c:v>
                </c:pt>
                <c:pt idx="252">
                  <c:v>5.8047838</c:v>
                </c:pt>
                <c:pt idx="253">
                  <c:v>5.8207306000000001</c:v>
                </c:pt>
                <c:pt idx="254">
                  <c:v>5.8379026000000005</c:v>
                </c:pt>
                <c:pt idx="255">
                  <c:v>5.856287599999999</c:v>
                </c:pt>
                <c:pt idx="256">
                  <c:v>5.8758746000000004</c:v>
                </c:pt>
                <c:pt idx="257">
                  <c:v>5.8966485999999998</c:v>
                </c:pt>
                <c:pt idx="258">
                  <c:v>5.9185975999999991</c:v>
                </c:pt>
                <c:pt idx="259">
                  <c:v>5.9417046000000004</c:v>
                </c:pt>
                <c:pt idx="260">
                  <c:v>5.9659556</c:v>
                </c:pt>
                <c:pt idx="261">
                  <c:v>5.9913345999999992</c:v>
                </c:pt>
                <c:pt idx="262">
                  <c:v>6.0178225999999997</c:v>
                </c:pt>
                <c:pt idx="263">
                  <c:v>6.0454035999999993</c:v>
                </c:pt>
                <c:pt idx="264">
                  <c:v>6.0740575999999988</c:v>
                </c:pt>
                <c:pt idx="265">
                  <c:v>6.1037665999999993</c:v>
                </c:pt>
                <c:pt idx="266">
                  <c:v>6.1345085999999993</c:v>
                </c:pt>
                <c:pt idx="267">
                  <c:v>6.166264599999999</c:v>
                </c:pt>
                <c:pt idx="268">
                  <c:v>6.1990126000000005</c:v>
                </c:pt>
                <c:pt idx="269">
                  <c:v>6.2327305999999991</c:v>
                </c:pt>
                <c:pt idx="270">
                  <c:v>6.2673946000000003</c:v>
                </c:pt>
                <c:pt idx="271">
                  <c:v>6.3029825999999991</c:v>
                </c:pt>
                <c:pt idx="272">
                  <c:v>6.3394705999999994</c:v>
                </c:pt>
                <c:pt idx="273">
                  <c:v>6.3768325999999993</c:v>
                </c:pt>
                <c:pt idx="274">
                  <c:v>6.415044599999999</c:v>
                </c:pt>
                <c:pt idx="275">
                  <c:v>6.4540795999999991</c:v>
                </c:pt>
                <c:pt idx="276">
                  <c:v>6.4939115999999997</c:v>
                </c:pt>
                <c:pt idx="277">
                  <c:v>6.5345135999999995</c:v>
                </c:pt>
                <c:pt idx="278">
                  <c:v>6.5758576</c:v>
                </c:pt>
                <c:pt idx="279">
                  <c:v>6.6179166</c:v>
                </c:pt>
                <c:pt idx="280">
                  <c:v>6.6606616000000001</c:v>
                </c:pt>
                <c:pt idx="281">
                  <c:v>6.7040636000000005</c:v>
                </c:pt>
                <c:pt idx="282">
                  <c:v>6.7480926000000006</c:v>
                </c:pt>
                <c:pt idx="283">
                  <c:v>6.7927185999999997</c:v>
                </c:pt>
                <c:pt idx="284">
                  <c:v>6.8379126000000001</c:v>
                </c:pt>
                <c:pt idx="285">
                  <c:v>6.8836425999999991</c:v>
                </c:pt>
                <c:pt idx="286">
                  <c:v>6.9298776000000002</c:v>
                </c:pt>
                <c:pt idx="287">
                  <c:v>6.9765855999999991</c:v>
                </c:pt>
                <c:pt idx="288">
                  <c:v>7.0237366000000003</c:v>
                </c:pt>
                <c:pt idx="289">
                  <c:v>7.0712965999999993</c:v>
                </c:pt>
                <c:pt idx="290">
                  <c:v>7.1192345999999995</c:v>
                </c:pt>
                <c:pt idx="291">
                  <c:v>7.1675175999999992</c:v>
                </c:pt>
                <c:pt idx="292">
                  <c:v>7.2161116000000005</c:v>
                </c:pt>
                <c:pt idx="293">
                  <c:v>7.2649845999999991</c:v>
                </c:pt>
                <c:pt idx="294">
                  <c:v>7.3141015999999999</c:v>
                </c:pt>
                <c:pt idx="295">
                  <c:v>7.3634315999999993</c:v>
                </c:pt>
                <c:pt idx="296">
                  <c:v>7.4129385999999995</c:v>
                </c:pt>
                <c:pt idx="297">
                  <c:v>7.4625896000000003</c:v>
                </c:pt>
                <c:pt idx="298">
                  <c:v>7.5123515999999997</c:v>
                </c:pt>
                <c:pt idx="299">
                  <c:v>7.5621885999999998</c:v>
                </c:pt>
                <c:pt idx="300">
                  <c:v>7.6120676000000005</c:v>
                </c:pt>
                <c:pt idx="301">
                  <c:v>7.6619546000000005</c:v>
                </c:pt>
                <c:pt idx="302">
                  <c:v>7.7118145999999994</c:v>
                </c:pt>
                <c:pt idx="303">
                  <c:v>7.7616146000000006</c:v>
                </c:pt>
                <c:pt idx="304">
                  <c:v>7.8113196</c:v>
                </c:pt>
                <c:pt idx="305">
                  <c:v>7.8608945999999991</c:v>
                </c:pt>
                <c:pt idx="306">
                  <c:v>7.9103076000000003</c:v>
                </c:pt>
                <c:pt idx="307">
                  <c:v>7.9595226000000006</c:v>
                </c:pt>
                <c:pt idx="308">
                  <c:v>8.008507599999998</c:v>
                </c:pt>
                <c:pt idx="309">
                  <c:v>8.0572276000000009</c:v>
                </c:pt>
                <c:pt idx="310">
                  <c:v>8.1056495999999996</c:v>
                </c:pt>
                <c:pt idx="311">
                  <c:v>8.153740599999999</c:v>
                </c:pt>
                <c:pt idx="312">
                  <c:v>8.2014665999999998</c:v>
                </c:pt>
                <c:pt idx="313">
                  <c:v>8.2487956000000011</c:v>
                </c:pt>
                <c:pt idx="314">
                  <c:v>8.2956946000000009</c:v>
                </c:pt>
                <c:pt idx="315">
                  <c:v>8.3421306000000008</c:v>
                </c:pt>
                <c:pt idx="316">
                  <c:v>8.3880735999999985</c:v>
                </c:pt>
                <c:pt idx="317">
                  <c:v>8.4334896000000015</c:v>
                </c:pt>
                <c:pt idx="318">
                  <c:v>8.4783475999999993</c:v>
                </c:pt>
                <c:pt idx="319">
                  <c:v>8.5226176000000002</c:v>
                </c:pt>
                <c:pt idx="320">
                  <c:v>8.5662695999999983</c:v>
                </c:pt>
                <c:pt idx="321">
                  <c:v>8.6092715999999996</c:v>
                </c:pt>
                <c:pt idx="322">
                  <c:v>8.6515945999999992</c:v>
                </c:pt>
                <c:pt idx="323">
                  <c:v>8.6932095999999994</c:v>
                </c:pt>
                <c:pt idx="324">
                  <c:v>8.7340875999999987</c:v>
                </c:pt>
                <c:pt idx="325">
                  <c:v>8.7741995999999993</c:v>
                </c:pt>
                <c:pt idx="326">
                  <c:v>8.8135195999999993</c:v>
                </c:pt>
                <c:pt idx="327">
                  <c:v>8.852018600000001</c:v>
                </c:pt>
                <c:pt idx="328">
                  <c:v>8.8896715999999998</c:v>
                </c:pt>
                <c:pt idx="329">
                  <c:v>8.926450599999999</c:v>
                </c:pt>
                <c:pt idx="330">
                  <c:v>8.9623306000000014</c:v>
                </c:pt>
                <c:pt idx="331">
                  <c:v>8.997288600000001</c:v>
                </c:pt>
                <c:pt idx="332">
                  <c:v>9.0312975999999985</c:v>
                </c:pt>
                <c:pt idx="333">
                  <c:v>9.0643355999999997</c:v>
                </c:pt>
                <c:pt idx="334">
                  <c:v>9.0963795999999988</c:v>
                </c:pt>
                <c:pt idx="335">
                  <c:v>9.1274066000000005</c:v>
                </c:pt>
                <c:pt idx="336">
                  <c:v>9.157395600000001</c:v>
                </c:pt>
                <c:pt idx="337">
                  <c:v>9.1863256</c:v>
                </c:pt>
                <c:pt idx="338">
                  <c:v>9.2141765999999983</c:v>
                </c:pt>
                <c:pt idx="339">
                  <c:v>9.2409296000000012</c:v>
                </c:pt>
                <c:pt idx="340">
                  <c:v>9.2665645999999988</c:v>
                </c:pt>
                <c:pt idx="341">
                  <c:v>9.2910655999999996</c:v>
                </c:pt>
                <c:pt idx="342">
                  <c:v>9.3144145999999992</c:v>
                </c:pt>
                <c:pt idx="343">
                  <c:v>9.336595599999999</c:v>
                </c:pt>
                <c:pt idx="344">
                  <c:v>9.3575926000000003</c:v>
                </c:pt>
                <c:pt idx="345">
                  <c:v>9.3773915999999993</c:v>
                </c:pt>
                <c:pt idx="346">
                  <c:v>9.3959775999999984</c:v>
                </c:pt>
                <c:pt idx="347">
                  <c:v>9.4133396000000005</c:v>
                </c:pt>
                <c:pt idx="348">
                  <c:v>9.4294645999999993</c:v>
                </c:pt>
                <c:pt idx="349">
                  <c:v>9.4443416000000013</c:v>
                </c:pt>
                <c:pt idx="350">
                  <c:v>9.4579595999999988</c:v>
                </c:pt>
                <c:pt idx="351">
                  <c:v>9.4703085999999992</c:v>
                </c:pt>
                <c:pt idx="352">
                  <c:v>9.4813815999999989</c:v>
                </c:pt>
                <c:pt idx="353">
                  <c:v>9.4911706000000002</c:v>
                </c:pt>
                <c:pt idx="354">
                  <c:v>9.4996675999999987</c:v>
                </c:pt>
                <c:pt idx="355">
                  <c:v>9.5068675999999996</c:v>
                </c:pt>
                <c:pt idx="356">
                  <c:v>9.512765599999998</c:v>
                </c:pt>
                <c:pt idx="357">
                  <c:v>9.5173565999999994</c:v>
                </c:pt>
                <c:pt idx="358">
                  <c:v>9.5206385999999981</c:v>
                </c:pt>
                <c:pt idx="359">
                  <c:v>9.5226085999999981</c:v>
                </c:pt>
                <c:pt idx="360">
                  <c:v>9.5232655999999984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A5-1146-90B7-A6E42B6460F0}"/>
            </c:ext>
          </c:extLst>
        </c:ser>
        <c:ser>
          <c:idx val="2"/>
          <c:order val="1"/>
          <c:tx>
            <c:strRef>
              <c:f>'2D_espinpi'!$AD$1</c:f>
              <c:strCache>
                <c:ptCount val="1"/>
                <c:pt idx="0">
                  <c:v>G_espinpi+H/2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'2D_espinpi'!$AD$2:$AD$362</c:f>
              <c:numCache>
                <c:formatCode>General</c:formatCode>
                <c:ptCount val="361"/>
                <c:pt idx="0">
                  <c:v>22.3205566</c:v>
                </c:pt>
                <c:pt idx="1">
                  <c:v>22.320469599999999</c:v>
                </c:pt>
                <c:pt idx="2">
                  <c:v>22.320206600000002</c:v>
                </c:pt>
                <c:pt idx="3">
                  <c:v>22.3197686</c:v>
                </c:pt>
                <c:pt idx="4">
                  <c:v>22.319155599999998</c:v>
                </c:pt>
                <c:pt idx="5">
                  <c:v>22.3183696</c:v>
                </c:pt>
                <c:pt idx="6">
                  <c:v>22.317409600000001</c:v>
                </c:pt>
                <c:pt idx="7">
                  <c:v>22.3162786</c:v>
                </c:pt>
                <c:pt idx="8">
                  <c:v>22.314976599999998</c:v>
                </c:pt>
                <c:pt idx="9">
                  <c:v>22.313504599999998</c:v>
                </c:pt>
                <c:pt idx="10">
                  <c:v>22.311864599999996</c:v>
                </c:pt>
                <c:pt idx="11">
                  <c:v>22.310057599999997</c:v>
                </c:pt>
                <c:pt idx="12">
                  <c:v>22.308087599999997</c:v>
                </c:pt>
                <c:pt idx="13">
                  <c:v>22.305954599999996</c:v>
                </c:pt>
                <c:pt idx="14">
                  <c:v>22.303660599999997</c:v>
                </c:pt>
                <c:pt idx="15">
                  <c:v>22.301209599999996</c:v>
                </c:pt>
                <c:pt idx="16">
                  <c:v>22.298603599999996</c:v>
                </c:pt>
                <c:pt idx="17">
                  <c:v>22.295843600000001</c:v>
                </c:pt>
                <c:pt idx="18">
                  <c:v>22.292934599999999</c:v>
                </c:pt>
                <c:pt idx="19">
                  <c:v>22.289878599999998</c:v>
                </c:pt>
                <c:pt idx="20">
                  <c:v>22.286678599999998</c:v>
                </c:pt>
                <c:pt idx="21">
                  <c:v>22.283337599999999</c:v>
                </c:pt>
                <c:pt idx="22">
                  <c:v>22.279859599999998</c:v>
                </c:pt>
                <c:pt idx="23">
                  <c:v>22.276248599999999</c:v>
                </c:pt>
                <c:pt idx="24">
                  <c:v>22.272506599999996</c:v>
                </c:pt>
                <c:pt idx="25">
                  <c:v>22.268637600000002</c:v>
                </c:pt>
                <c:pt idx="26">
                  <c:v>22.264646599999995</c:v>
                </c:pt>
                <c:pt idx="27">
                  <c:v>22.260536599999998</c:v>
                </c:pt>
                <c:pt idx="28">
                  <c:v>22.2563116</c:v>
                </c:pt>
                <c:pt idx="29">
                  <c:v>22.251975599999998</c:v>
                </c:pt>
                <c:pt idx="30">
                  <c:v>22.247533600000001</c:v>
                </c:pt>
                <c:pt idx="31">
                  <c:v>22.2429886</c:v>
                </c:pt>
                <c:pt idx="32">
                  <c:v>22.238346599999996</c:v>
                </c:pt>
                <c:pt idx="33">
                  <c:v>22.233609599999998</c:v>
                </c:pt>
                <c:pt idx="34">
                  <c:v>22.228784600000001</c:v>
                </c:pt>
                <c:pt idx="35">
                  <c:v>22.223874599999998</c:v>
                </c:pt>
                <c:pt idx="36">
                  <c:v>22.218884599999999</c:v>
                </c:pt>
                <c:pt idx="37">
                  <c:v>22.2138186</c:v>
                </c:pt>
                <c:pt idx="38">
                  <c:v>22.208681600000002</c:v>
                </c:pt>
                <c:pt idx="39">
                  <c:v>22.2034786</c:v>
                </c:pt>
                <c:pt idx="40">
                  <c:v>22.198213599999999</c:v>
                </c:pt>
                <c:pt idx="41">
                  <c:v>22.192891599999999</c:v>
                </c:pt>
                <c:pt idx="42">
                  <c:v>22.187517599999996</c:v>
                </c:pt>
                <c:pt idx="43">
                  <c:v>22.1820956</c:v>
                </c:pt>
                <c:pt idx="44">
                  <c:v>22.176630599999999</c:v>
                </c:pt>
                <c:pt idx="45">
                  <c:v>22.171127600000002</c:v>
                </c:pt>
                <c:pt idx="46">
                  <c:v>22.165589600000001</c:v>
                </c:pt>
                <c:pt idx="47">
                  <c:v>22.160023599999999</c:v>
                </c:pt>
                <c:pt idx="48">
                  <c:v>22.154433600000001</c:v>
                </c:pt>
                <c:pt idx="49">
                  <c:v>22.148822599999999</c:v>
                </c:pt>
                <c:pt idx="50">
                  <c:v>22.1431966</c:v>
                </c:pt>
                <c:pt idx="51">
                  <c:v>22.137559599999999</c:v>
                </c:pt>
                <c:pt idx="52">
                  <c:v>22.1319166</c:v>
                </c:pt>
                <c:pt idx="53">
                  <c:v>22.126271599999999</c:v>
                </c:pt>
                <c:pt idx="54">
                  <c:v>22.1206286</c:v>
                </c:pt>
                <c:pt idx="55">
                  <c:v>22.1149916</c:v>
                </c:pt>
                <c:pt idx="56">
                  <c:v>22.1093656</c:v>
                </c:pt>
                <c:pt idx="57">
                  <c:v>22.103754599999998</c:v>
                </c:pt>
                <c:pt idx="58">
                  <c:v>22.098162599999998</c:v>
                </c:pt>
                <c:pt idx="59">
                  <c:v>22.0925926</c:v>
                </c:pt>
                <c:pt idx="60">
                  <c:v>22.087050600000001</c:v>
                </c:pt>
                <c:pt idx="61">
                  <c:v>22.081538599999998</c:v>
                </c:pt>
                <c:pt idx="62">
                  <c:v>22.076061599999999</c:v>
                </c:pt>
                <c:pt idx="63">
                  <c:v>22.070621599999999</c:v>
                </c:pt>
                <c:pt idx="64">
                  <c:v>22.065224599999997</c:v>
                </c:pt>
                <c:pt idx="65">
                  <c:v>22.059871599999997</c:v>
                </c:pt>
                <c:pt idx="66">
                  <c:v>22.054567600000002</c:v>
                </c:pt>
                <c:pt idx="67">
                  <c:v>22.049314599999999</c:v>
                </c:pt>
                <c:pt idx="68">
                  <c:v>22.044117599999996</c:v>
                </c:pt>
                <c:pt idx="69">
                  <c:v>22.038978599999997</c:v>
                </c:pt>
                <c:pt idx="70">
                  <c:v>22.033899600000002</c:v>
                </c:pt>
                <c:pt idx="71">
                  <c:v>22.028885599999999</c:v>
                </c:pt>
                <c:pt idx="72">
                  <c:v>22.023938599999997</c:v>
                </c:pt>
                <c:pt idx="73">
                  <c:v>22.0190606</c:v>
                </c:pt>
                <c:pt idx="74">
                  <c:v>22.014254599999997</c:v>
                </c:pt>
                <c:pt idx="75">
                  <c:v>22.009523599999998</c:v>
                </c:pt>
                <c:pt idx="76">
                  <c:v>22.004869599999996</c:v>
                </c:pt>
                <c:pt idx="77">
                  <c:v>22.0002946</c:v>
                </c:pt>
                <c:pt idx="78">
                  <c:v>21.995801599999997</c:v>
                </c:pt>
                <c:pt idx="79">
                  <c:v>21.991391599999996</c:v>
                </c:pt>
                <c:pt idx="80">
                  <c:v>21.9870676</c:v>
                </c:pt>
                <c:pt idx="81">
                  <c:v>21.982831600000001</c:v>
                </c:pt>
                <c:pt idx="82">
                  <c:v>21.978685600000002</c:v>
                </c:pt>
                <c:pt idx="83">
                  <c:v>21.974629599999997</c:v>
                </c:pt>
                <c:pt idx="84">
                  <c:v>21.970667600000002</c:v>
                </c:pt>
                <c:pt idx="85">
                  <c:v>21.966799599999998</c:v>
                </c:pt>
                <c:pt idx="86">
                  <c:v>21.963028599999998</c:v>
                </c:pt>
                <c:pt idx="87">
                  <c:v>21.959353599999996</c:v>
                </c:pt>
                <c:pt idx="88">
                  <c:v>21.955778599999999</c:v>
                </c:pt>
                <c:pt idx="89">
                  <c:v>21.952302599999999</c:v>
                </c:pt>
                <c:pt idx="90">
                  <c:v>21.948928599999999</c:v>
                </c:pt>
                <c:pt idx="91">
                  <c:v>21.945656599999996</c:v>
                </c:pt>
                <c:pt idx="92">
                  <c:v>21.942487599999996</c:v>
                </c:pt>
                <c:pt idx="93">
                  <c:v>21.939423600000001</c:v>
                </c:pt>
                <c:pt idx="94">
                  <c:v>21.936464599999997</c:v>
                </c:pt>
                <c:pt idx="95">
                  <c:v>21.933611599999995</c:v>
                </c:pt>
                <c:pt idx="96">
                  <c:v>21.930865600000001</c:v>
                </c:pt>
                <c:pt idx="97">
                  <c:v>21.928226599999999</c:v>
                </c:pt>
                <c:pt idx="98">
                  <c:v>21.925696599999998</c:v>
                </c:pt>
                <c:pt idx="99">
                  <c:v>21.9232756</c:v>
                </c:pt>
                <c:pt idx="100">
                  <c:v>21.920963599999997</c:v>
                </c:pt>
                <c:pt idx="101">
                  <c:v>21.9187616</c:v>
                </c:pt>
                <c:pt idx="102">
                  <c:v>21.9166706</c:v>
                </c:pt>
                <c:pt idx="103">
                  <c:v>21.914689599999999</c:v>
                </c:pt>
                <c:pt idx="104">
                  <c:v>21.9128206</c:v>
                </c:pt>
                <c:pt idx="105">
                  <c:v>21.911063600000002</c:v>
                </c:pt>
                <c:pt idx="106">
                  <c:v>21.909417600000001</c:v>
                </c:pt>
                <c:pt idx="107">
                  <c:v>21.907884599999999</c:v>
                </c:pt>
                <c:pt idx="108">
                  <c:v>21.906464599999996</c:v>
                </c:pt>
                <c:pt idx="109">
                  <c:v>21.905156600000002</c:v>
                </c:pt>
                <c:pt idx="110">
                  <c:v>21.903962599999996</c:v>
                </c:pt>
                <c:pt idx="111">
                  <c:v>21.9028806</c:v>
                </c:pt>
                <c:pt idx="112">
                  <c:v>21.901912599999999</c:v>
                </c:pt>
                <c:pt idx="113">
                  <c:v>21.901058599999995</c:v>
                </c:pt>
                <c:pt idx="114">
                  <c:v>21.900317599999997</c:v>
                </c:pt>
                <c:pt idx="115">
                  <c:v>21.899690599999996</c:v>
                </c:pt>
                <c:pt idx="116">
                  <c:v>21.899177599999998</c:v>
                </c:pt>
                <c:pt idx="117">
                  <c:v>21.898778599999996</c:v>
                </c:pt>
                <c:pt idx="118">
                  <c:v>21.898493599999998</c:v>
                </c:pt>
                <c:pt idx="119">
                  <c:v>21.898322599999997</c:v>
                </c:pt>
                <c:pt idx="120">
                  <c:v>21.898265599999998</c:v>
                </c:pt>
                <c:pt idx="121">
                  <c:v>21.898294599999996</c:v>
                </c:pt>
                <c:pt idx="122">
                  <c:v>21.898379600000002</c:v>
                </c:pt>
                <c:pt idx="123">
                  <c:v>21.898522599999996</c:v>
                </c:pt>
                <c:pt idx="124">
                  <c:v>21.898721599999998</c:v>
                </c:pt>
                <c:pt idx="125">
                  <c:v>21.898977599999998</c:v>
                </c:pt>
                <c:pt idx="126">
                  <c:v>21.899290599999997</c:v>
                </c:pt>
                <c:pt idx="127">
                  <c:v>21.899660600000001</c:v>
                </c:pt>
                <c:pt idx="128">
                  <c:v>21.900086599999998</c:v>
                </c:pt>
                <c:pt idx="129">
                  <c:v>21.900568599999996</c:v>
                </c:pt>
                <c:pt idx="130">
                  <c:v>21.9011076</c:v>
                </c:pt>
                <c:pt idx="131">
                  <c:v>21.901701599999999</c:v>
                </c:pt>
                <c:pt idx="132">
                  <c:v>21.902351599999999</c:v>
                </c:pt>
                <c:pt idx="133">
                  <c:v>21.903056599999996</c:v>
                </c:pt>
                <c:pt idx="134">
                  <c:v>21.9038176</c:v>
                </c:pt>
                <c:pt idx="135">
                  <c:v>21.904632599999996</c:v>
                </c:pt>
                <c:pt idx="136">
                  <c:v>21.905501599999997</c:v>
                </c:pt>
                <c:pt idx="137">
                  <c:v>21.906424599999998</c:v>
                </c:pt>
                <c:pt idx="138">
                  <c:v>21.907401599999996</c:v>
                </c:pt>
                <c:pt idx="139">
                  <c:v>21.908431599999997</c:v>
                </c:pt>
                <c:pt idx="140">
                  <c:v>21.909514599999998</c:v>
                </c:pt>
                <c:pt idx="141">
                  <c:v>21.910649599999996</c:v>
                </c:pt>
                <c:pt idx="142">
                  <c:v>21.9118356</c:v>
                </c:pt>
                <c:pt idx="143">
                  <c:v>21.913073600000001</c:v>
                </c:pt>
                <c:pt idx="144">
                  <c:v>21.914361599999996</c:v>
                </c:pt>
                <c:pt idx="145">
                  <c:v>21.9156996</c:v>
                </c:pt>
                <c:pt idx="146">
                  <c:v>21.917087599999999</c:v>
                </c:pt>
                <c:pt idx="147">
                  <c:v>21.918523599999997</c:v>
                </c:pt>
                <c:pt idx="148">
                  <c:v>21.920007600000002</c:v>
                </c:pt>
                <c:pt idx="149">
                  <c:v>21.921539599999999</c:v>
                </c:pt>
                <c:pt idx="150">
                  <c:v>21.923117600000001</c:v>
                </c:pt>
                <c:pt idx="151">
                  <c:v>21.924741600000001</c:v>
                </c:pt>
                <c:pt idx="152">
                  <c:v>21.926409599999996</c:v>
                </c:pt>
                <c:pt idx="153">
                  <c:v>21.928122599999998</c:v>
                </c:pt>
                <c:pt idx="154">
                  <c:v>21.929878599999999</c:v>
                </c:pt>
                <c:pt idx="155">
                  <c:v>21.931676599999999</c:v>
                </c:pt>
                <c:pt idx="156">
                  <c:v>21.933516600000001</c:v>
                </c:pt>
                <c:pt idx="157">
                  <c:v>21.935396600000001</c:v>
                </c:pt>
                <c:pt idx="158">
                  <c:v>21.937316599999999</c:v>
                </c:pt>
                <c:pt idx="159">
                  <c:v>21.939274600000001</c:v>
                </c:pt>
                <c:pt idx="160">
                  <c:v>21.941269600000002</c:v>
                </c:pt>
                <c:pt idx="161">
                  <c:v>21.943300599999997</c:v>
                </c:pt>
                <c:pt idx="162">
                  <c:v>21.945366599999996</c:v>
                </c:pt>
                <c:pt idx="163">
                  <c:v>21.947466600000002</c:v>
                </c:pt>
                <c:pt idx="164">
                  <c:v>21.949599599999996</c:v>
                </c:pt>
                <c:pt idx="165">
                  <c:v>21.951764600000001</c:v>
                </c:pt>
                <c:pt idx="166">
                  <c:v>21.953958599999996</c:v>
                </c:pt>
                <c:pt idx="167">
                  <c:v>21.956181599999997</c:v>
                </c:pt>
                <c:pt idx="168">
                  <c:v>21.958432599999998</c:v>
                </c:pt>
                <c:pt idx="169">
                  <c:v>21.960709599999998</c:v>
                </c:pt>
                <c:pt idx="170">
                  <c:v>21.963011599999998</c:v>
                </c:pt>
                <c:pt idx="171">
                  <c:v>21.965336599999997</c:v>
                </c:pt>
                <c:pt idx="172">
                  <c:v>21.967684600000002</c:v>
                </c:pt>
                <c:pt idx="173">
                  <c:v>21.970051600000001</c:v>
                </c:pt>
                <c:pt idx="174">
                  <c:v>21.9724386</c:v>
                </c:pt>
                <c:pt idx="175">
                  <c:v>21.974842599999999</c:v>
                </c:pt>
                <c:pt idx="176">
                  <c:v>21.9772626</c:v>
                </c:pt>
                <c:pt idx="177">
                  <c:v>21.9796966</c:v>
                </c:pt>
                <c:pt idx="178">
                  <c:v>21.9821426</c:v>
                </c:pt>
                <c:pt idx="179">
                  <c:v>21.984600599999997</c:v>
                </c:pt>
                <c:pt idx="180">
                  <c:v>21.9870676</c:v>
                </c:pt>
                <c:pt idx="181">
                  <c:v>21.989542599999996</c:v>
                </c:pt>
                <c:pt idx="182">
                  <c:v>21.9920236</c:v>
                </c:pt>
                <c:pt idx="183">
                  <c:v>21.9945086</c:v>
                </c:pt>
                <c:pt idx="184">
                  <c:v>21.996995600000002</c:v>
                </c:pt>
                <c:pt idx="185">
                  <c:v>21.999483600000001</c:v>
                </c:pt>
                <c:pt idx="186">
                  <c:v>22.001970599999996</c:v>
                </c:pt>
                <c:pt idx="187">
                  <c:v>22.004455599999996</c:v>
                </c:pt>
                <c:pt idx="188">
                  <c:v>22.006934599999997</c:v>
                </c:pt>
                <c:pt idx="189">
                  <c:v>22.009407599999999</c:v>
                </c:pt>
                <c:pt idx="190">
                  <c:v>22.0118726</c:v>
                </c:pt>
                <c:pt idx="191">
                  <c:v>22.014327599999998</c:v>
                </c:pt>
                <c:pt idx="192">
                  <c:v>22.016770599999997</c:v>
                </c:pt>
                <c:pt idx="193">
                  <c:v>22.019199599999997</c:v>
                </c:pt>
                <c:pt idx="194">
                  <c:v>22.021612600000001</c:v>
                </c:pt>
                <c:pt idx="195">
                  <c:v>22.024008599999998</c:v>
                </c:pt>
                <c:pt idx="196">
                  <c:v>22.026385600000001</c:v>
                </c:pt>
                <c:pt idx="197">
                  <c:v>22.028740599999995</c:v>
                </c:pt>
                <c:pt idx="198">
                  <c:v>22.031073599999996</c:v>
                </c:pt>
                <c:pt idx="199">
                  <c:v>22.033380599999997</c:v>
                </c:pt>
                <c:pt idx="200">
                  <c:v>22.035661600000001</c:v>
                </c:pt>
                <c:pt idx="201">
                  <c:v>22.0379136</c:v>
                </c:pt>
                <c:pt idx="202">
                  <c:v>22.040135599999996</c:v>
                </c:pt>
                <c:pt idx="203">
                  <c:v>22.042325600000002</c:v>
                </c:pt>
                <c:pt idx="204">
                  <c:v>22.044481600000001</c:v>
                </c:pt>
                <c:pt idx="205">
                  <c:v>22.046601599999999</c:v>
                </c:pt>
                <c:pt idx="206">
                  <c:v>22.048684599999998</c:v>
                </c:pt>
                <c:pt idx="207">
                  <c:v>22.050728599999996</c:v>
                </c:pt>
                <c:pt idx="208">
                  <c:v>22.052731599999998</c:v>
                </c:pt>
                <c:pt idx="209">
                  <c:v>22.054692599999999</c:v>
                </c:pt>
                <c:pt idx="210">
                  <c:v>22.056608600000001</c:v>
                </c:pt>
                <c:pt idx="211">
                  <c:v>22.058479600000002</c:v>
                </c:pt>
                <c:pt idx="212">
                  <c:v>22.060302599999996</c:v>
                </c:pt>
                <c:pt idx="213">
                  <c:v>22.062076600000001</c:v>
                </c:pt>
                <c:pt idx="214">
                  <c:v>22.063800599999997</c:v>
                </c:pt>
                <c:pt idx="215">
                  <c:v>22.065472599999996</c:v>
                </c:pt>
                <c:pt idx="216">
                  <c:v>22.067091600000001</c:v>
                </c:pt>
                <c:pt idx="217">
                  <c:v>22.068655599999996</c:v>
                </c:pt>
                <c:pt idx="218">
                  <c:v>22.070163599999997</c:v>
                </c:pt>
                <c:pt idx="219">
                  <c:v>22.0716146</c:v>
                </c:pt>
                <c:pt idx="220">
                  <c:v>22.073006599999996</c:v>
                </c:pt>
                <c:pt idx="221">
                  <c:v>22.074338600000001</c:v>
                </c:pt>
                <c:pt idx="222">
                  <c:v>22.075610600000001</c:v>
                </c:pt>
                <c:pt idx="223">
                  <c:v>22.076819599999997</c:v>
                </c:pt>
                <c:pt idx="224">
                  <c:v>22.077964599999998</c:v>
                </c:pt>
                <c:pt idx="225">
                  <c:v>22.079046600000002</c:v>
                </c:pt>
                <c:pt idx="226">
                  <c:v>22.080062600000002</c:v>
                </c:pt>
                <c:pt idx="227">
                  <c:v>22.081013600000002</c:v>
                </c:pt>
                <c:pt idx="228">
                  <c:v>22.081896599999997</c:v>
                </c:pt>
                <c:pt idx="229">
                  <c:v>22.082712599999997</c:v>
                </c:pt>
                <c:pt idx="230">
                  <c:v>22.083459600000001</c:v>
                </c:pt>
                <c:pt idx="231">
                  <c:v>22.084137600000002</c:v>
                </c:pt>
                <c:pt idx="232">
                  <c:v>22.084746599999999</c:v>
                </c:pt>
                <c:pt idx="233">
                  <c:v>22.085284599999998</c:v>
                </c:pt>
                <c:pt idx="234">
                  <c:v>22.085751599999998</c:v>
                </c:pt>
                <c:pt idx="235">
                  <c:v>22.0861476</c:v>
                </c:pt>
                <c:pt idx="236">
                  <c:v>22.086472599999997</c:v>
                </c:pt>
                <c:pt idx="237">
                  <c:v>22.086725599999998</c:v>
                </c:pt>
                <c:pt idx="238">
                  <c:v>22.086905599999998</c:v>
                </c:pt>
                <c:pt idx="239">
                  <c:v>22.0870146</c:v>
                </c:pt>
                <c:pt idx="240">
                  <c:v>22.087050600000001</c:v>
                </c:pt>
                <c:pt idx="241">
                  <c:v>22.087086599999996</c:v>
                </c:pt>
                <c:pt idx="242">
                  <c:v>22.087195599999998</c:v>
                </c:pt>
                <c:pt idx="243">
                  <c:v>22.087375599999998</c:v>
                </c:pt>
                <c:pt idx="244">
                  <c:v>22.087628599999999</c:v>
                </c:pt>
                <c:pt idx="245">
                  <c:v>22.0879546</c:v>
                </c:pt>
                <c:pt idx="246">
                  <c:v>22.088351599999999</c:v>
                </c:pt>
                <c:pt idx="247">
                  <c:v>22.088819599999997</c:v>
                </c:pt>
                <c:pt idx="248">
                  <c:v>22.089360599999996</c:v>
                </c:pt>
                <c:pt idx="249">
                  <c:v>22.089971600000002</c:v>
                </c:pt>
                <c:pt idx="250">
                  <c:v>22.090654599999997</c:v>
                </c:pt>
                <c:pt idx="251">
                  <c:v>22.0914076</c:v>
                </c:pt>
                <c:pt idx="252">
                  <c:v>22.092230599999997</c:v>
                </c:pt>
                <c:pt idx="253">
                  <c:v>22.093124599999999</c:v>
                </c:pt>
                <c:pt idx="254">
                  <c:v>22.094087599999998</c:v>
                </c:pt>
                <c:pt idx="255">
                  <c:v>22.0951196</c:v>
                </c:pt>
                <c:pt idx="256">
                  <c:v>22.096219600000001</c:v>
                </c:pt>
                <c:pt idx="257">
                  <c:v>22.097387600000001</c:v>
                </c:pt>
                <c:pt idx="258">
                  <c:v>22.0986236</c:v>
                </c:pt>
                <c:pt idx="259">
                  <c:v>22.0999266</c:v>
                </c:pt>
                <c:pt idx="260">
                  <c:v>22.101294599999999</c:v>
                </c:pt>
                <c:pt idx="261">
                  <c:v>22.1027296</c:v>
                </c:pt>
                <c:pt idx="262">
                  <c:v>22.104227599999998</c:v>
                </c:pt>
                <c:pt idx="263">
                  <c:v>22.105790599999995</c:v>
                </c:pt>
                <c:pt idx="264">
                  <c:v>22.107416599999997</c:v>
                </c:pt>
                <c:pt idx="265">
                  <c:v>22.109105599999996</c:v>
                </c:pt>
                <c:pt idx="266">
                  <c:v>22.110855599999997</c:v>
                </c:pt>
                <c:pt idx="267">
                  <c:v>22.112665599999996</c:v>
                </c:pt>
                <c:pt idx="268">
                  <c:v>22.114536599999997</c:v>
                </c:pt>
                <c:pt idx="269">
                  <c:v>22.116465600000002</c:v>
                </c:pt>
                <c:pt idx="270">
                  <c:v>22.118451599999997</c:v>
                </c:pt>
                <c:pt idx="271">
                  <c:v>22.120494599999997</c:v>
                </c:pt>
                <c:pt idx="272">
                  <c:v>22.122593599999998</c:v>
                </c:pt>
                <c:pt idx="273">
                  <c:v>22.124746599999998</c:v>
                </c:pt>
                <c:pt idx="274">
                  <c:v>22.126952599999999</c:v>
                </c:pt>
                <c:pt idx="275">
                  <c:v>22.129210599999997</c:v>
                </c:pt>
                <c:pt idx="276">
                  <c:v>22.131518599999996</c:v>
                </c:pt>
                <c:pt idx="277">
                  <c:v>22.133877600000002</c:v>
                </c:pt>
                <c:pt idx="278">
                  <c:v>22.136283600000002</c:v>
                </c:pt>
                <c:pt idx="279">
                  <c:v>22.138736599999998</c:v>
                </c:pt>
                <c:pt idx="280">
                  <c:v>22.141234600000001</c:v>
                </c:pt>
                <c:pt idx="281">
                  <c:v>22.143776599999999</c:v>
                </c:pt>
                <c:pt idx="282">
                  <c:v>22.146360599999998</c:v>
                </c:pt>
                <c:pt idx="283">
                  <c:v>22.1489856</c:v>
                </c:pt>
                <c:pt idx="284">
                  <c:v>22.1516506</c:v>
                </c:pt>
                <c:pt idx="285">
                  <c:v>22.154352599999999</c:v>
                </c:pt>
                <c:pt idx="286">
                  <c:v>22.1570906</c:v>
                </c:pt>
                <c:pt idx="287">
                  <c:v>22.159863599999998</c:v>
                </c:pt>
                <c:pt idx="288">
                  <c:v>22.1626686</c:v>
                </c:pt>
                <c:pt idx="289">
                  <c:v>22.165504600000002</c:v>
                </c:pt>
                <c:pt idx="290">
                  <c:v>22.168369600000002</c:v>
                </c:pt>
                <c:pt idx="291">
                  <c:v>22.171262600000002</c:v>
                </c:pt>
                <c:pt idx="292">
                  <c:v>22.174180599999996</c:v>
                </c:pt>
                <c:pt idx="293">
                  <c:v>22.177122600000001</c:v>
                </c:pt>
                <c:pt idx="294">
                  <c:v>22.180086599999999</c:v>
                </c:pt>
                <c:pt idx="295">
                  <c:v>22.1830696</c:v>
                </c:pt>
                <c:pt idx="296">
                  <c:v>22.186070599999997</c:v>
                </c:pt>
                <c:pt idx="297">
                  <c:v>22.189087599999997</c:v>
                </c:pt>
                <c:pt idx="298">
                  <c:v>22.192118599999997</c:v>
                </c:pt>
                <c:pt idx="299">
                  <c:v>22.195161600000002</c:v>
                </c:pt>
                <c:pt idx="300">
                  <c:v>22.198213599999999</c:v>
                </c:pt>
                <c:pt idx="301">
                  <c:v>22.201273599999997</c:v>
                </c:pt>
                <c:pt idx="302">
                  <c:v>22.204339600000001</c:v>
                </c:pt>
                <c:pt idx="303">
                  <c:v>22.207408599999997</c:v>
                </c:pt>
                <c:pt idx="304">
                  <c:v>22.210478599999998</c:v>
                </c:pt>
                <c:pt idx="305">
                  <c:v>22.213548599999999</c:v>
                </c:pt>
                <c:pt idx="306">
                  <c:v>22.216614599999996</c:v>
                </c:pt>
                <c:pt idx="307">
                  <c:v>22.219675599999999</c:v>
                </c:pt>
                <c:pt idx="308">
                  <c:v>22.222729599999997</c:v>
                </c:pt>
                <c:pt idx="309">
                  <c:v>22.2257736</c:v>
                </c:pt>
                <c:pt idx="310">
                  <c:v>22.228805599999998</c:v>
                </c:pt>
                <c:pt idx="311">
                  <c:v>22.231824599999999</c:v>
                </c:pt>
                <c:pt idx="312">
                  <c:v>22.234825599999997</c:v>
                </c:pt>
                <c:pt idx="313">
                  <c:v>22.237809600000002</c:v>
                </c:pt>
                <c:pt idx="314">
                  <c:v>22.240771599999999</c:v>
                </c:pt>
                <c:pt idx="315">
                  <c:v>22.243711600000001</c:v>
                </c:pt>
                <c:pt idx="316">
                  <c:v>22.246626599999995</c:v>
                </c:pt>
                <c:pt idx="317">
                  <c:v>22.249513599999997</c:v>
                </c:pt>
                <c:pt idx="318">
                  <c:v>22.252370599999995</c:v>
                </c:pt>
                <c:pt idx="319">
                  <c:v>22.255195599999997</c:v>
                </c:pt>
                <c:pt idx="320">
                  <c:v>22.257987599999996</c:v>
                </c:pt>
                <c:pt idx="321">
                  <c:v>22.260742599999997</c:v>
                </c:pt>
                <c:pt idx="322">
                  <c:v>22.263459600000001</c:v>
                </c:pt>
                <c:pt idx="323">
                  <c:v>22.266136599999999</c:v>
                </c:pt>
                <c:pt idx="324">
                  <c:v>22.2687706</c:v>
                </c:pt>
                <c:pt idx="325">
                  <c:v>22.2713596</c:v>
                </c:pt>
                <c:pt idx="326">
                  <c:v>22.273902599999996</c:v>
                </c:pt>
                <c:pt idx="327">
                  <c:v>22.276396600000002</c:v>
                </c:pt>
                <c:pt idx="328">
                  <c:v>22.278839600000001</c:v>
                </c:pt>
                <c:pt idx="329">
                  <c:v>22.2812296</c:v>
                </c:pt>
                <c:pt idx="330">
                  <c:v>22.283565599999999</c:v>
                </c:pt>
                <c:pt idx="331">
                  <c:v>22.285844600000001</c:v>
                </c:pt>
                <c:pt idx="332">
                  <c:v>22.288065599999999</c:v>
                </c:pt>
                <c:pt idx="333">
                  <c:v>22.290225599999996</c:v>
                </c:pt>
                <c:pt idx="334">
                  <c:v>22.2923236</c:v>
                </c:pt>
                <c:pt idx="335">
                  <c:v>22.294358599999999</c:v>
                </c:pt>
                <c:pt idx="336">
                  <c:v>22.296327600000001</c:v>
                </c:pt>
                <c:pt idx="337">
                  <c:v>22.298229599999996</c:v>
                </c:pt>
                <c:pt idx="338">
                  <c:v>22.3000626</c:v>
                </c:pt>
                <c:pt idx="339">
                  <c:v>22.301825599999997</c:v>
                </c:pt>
                <c:pt idx="340">
                  <c:v>22.303517599999996</c:v>
                </c:pt>
                <c:pt idx="341">
                  <c:v>22.305135599999996</c:v>
                </c:pt>
                <c:pt idx="342">
                  <c:v>22.306679599999999</c:v>
                </c:pt>
                <c:pt idx="343">
                  <c:v>22.308147600000002</c:v>
                </c:pt>
                <c:pt idx="344">
                  <c:v>22.3095386</c:v>
                </c:pt>
                <c:pt idx="345">
                  <c:v>22.310850599999998</c:v>
                </c:pt>
                <c:pt idx="346">
                  <c:v>22.312084600000002</c:v>
                </c:pt>
                <c:pt idx="347">
                  <c:v>22.313237599999997</c:v>
                </c:pt>
                <c:pt idx="348">
                  <c:v>22.3143086</c:v>
                </c:pt>
                <c:pt idx="349">
                  <c:v>22.315297599999997</c:v>
                </c:pt>
                <c:pt idx="350">
                  <c:v>22.316203599999998</c:v>
                </c:pt>
                <c:pt idx="351">
                  <c:v>22.317026600000002</c:v>
                </c:pt>
                <c:pt idx="352">
                  <c:v>22.317763599999996</c:v>
                </c:pt>
                <c:pt idx="353">
                  <c:v>22.318416599999995</c:v>
                </c:pt>
                <c:pt idx="354">
                  <c:v>22.318982600000002</c:v>
                </c:pt>
                <c:pt idx="355">
                  <c:v>22.319462599999998</c:v>
                </c:pt>
                <c:pt idx="356">
                  <c:v>22.319856599999998</c:v>
                </c:pt>
                <c:pt idx="357">
                  <c:v>22.3201626</c:v>
                </c:pt>
                <c:pt idx="358">
                  <c:v>22.320381600000001</c:v>
                </c:pt>
                <c:pt idx="359">
                  <c:v>22.320512599999997</c:v>
                </c:pt>
                <c:pt idx="360">
                  <c:v>22.3205566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A5-1146-90B7-A6E42B6460F0}"/>
            </c:ext>
          </c:extLst>
        </c:ser>
        <c:ser>
          <c:idx val="1"/>
          <c:order val="2"/>
          <c:tx>
            <c:strRef>
              <c:f>'2D_espinpi'!$U$1</c:f>
              <c:strCache>
                <c:ptCount val="1"/>
                <c:pt idx="0">
                  <c:v>B+H/2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'2D_espinpi'!$U$2:$U$362</c:f>
              <c:numCache>
                <c:formatCode>General</c:formatCode>
                <c:ptCount val="361"/>
                <c:pt idx="0">
                  <c:v>-9.5232655999999984</c:v>
                </c:pt>
                <c:pt idx="1">
                  <c:v>-9.5219516000000013</c:v>
                </c:pt>
                <c:pt idx="2">
                  <c:v>-9.5180116000000012</c:v>
                </c:pt>
                <c:pt idx="3">
                  <c:v>-9.5114486000000014</c:v>
                </c:pt>
                <c:pt idx="4">
                  <c:v>-9.5022656000000012</c:v>
                </c:pt>
                <c:pt idx="5">
                  <c:v>-9.4904705999999983</c:v>
                </c:pt>
                <c:pt idx="6">
                  <c:v>-9.4760716000000009</c:v>
                </c:pt>
                <c:pt idx="7">
                  <c:v>-9.459078599999998</c:v>
                </c:pt>
                <c:pt idx="8">
                  <c:v>-9.4395035999999983</c:v>
                </c:pt>
                <c:pt idx="9">
                  <c:v>-9.4173605999999985</c:v>
                </c:pt>
                <c:pt idx="10">
                  <c:v>-9.3926656000000008</c:v>
                </c:pt>
                <c:pt idx="11">
                  <c:v>-9.3654356000000014</c:v>
                </c:pt>
                <c:pt idx="12">
                  <c:v>-9.3356905999999995</c:v>
                </c:pt>
                <c:pt idx="13">
                  <c:v>-9.3034506000000015</c:v>
                </c:pt>
                <c:pt idx="14">
                  <c:v>-9.2687396</c:v>
                </c:pt>
                <c:pt idx="15">
                  <c:v>-9.2315815999999984</c:v>
                </c:pt>
                <c:pt idx="16">
                  <c:v>-9.1920025999999986</c:v>
                </c:pt>
                <c:pt idx="17">
                  <c:v>-9.1500315999999984</c:v>
                </c:pt>
                <c:pt idx="18">
                  <c:v>-9.1056965999999981</c:v>
                </c:pt>
                <c:pt idx="19">
                  <c:v>-9.0590305999999998</c:v>
                </c:pt>
                <c:pt idx="20">
                  <c:v>-9.0100656000000008</c:v>
                </c:pt>
                <c:pt idx="21">
                  <c:v>-8.9588356000000005</c:v>
                </c:pt>
                <c:pt idx="22">
                  <c:v>-8.9053785999999988</c:v>
                </c:pt>
                <c:pt idx="23">
                  <c:v>-8.8497315999999984</c:v>
                </c:pt>
                <c:pt idx="24">
                  <c:v>-8.7919336000000001</c:v>
                </c:pt>
                <c:pt idx="25">
                  <c:v>-8.732024599999999</c:v>
                </c:pt>
                <c:pt idx="26">
                  <c:v>-8.6700486000000012</c:v>
                </c:pt>
                <c:pt idx="27">
                  <c:v>-8.6060476000000001</c:v>
                </c:pt>
                <c:pt idx="28">
                  <c:v>-8.5400665999999994</c:v>
                </c:pt>
                <c:pt idx="29">
                  <c:v>-8.4721535999999986</c:v>
                </c:pt>
                <c:pt idx="30">
                  <c:v>-8.4023555999999999</c:v>
                </c:pt>
                <c:pt idx="31">
                  <c:v>-8.3307205999999994</c:v>
                </c:pt>
                <c:pt idx="32">
                  <c:v>-8.2573006000000007</c:v>
                </c:pt>
                <c:pt idx="33">
                  <c:v>-8.1821455999999984</c:v>
                </c:pt>
                <c:pt idx="34">
                  <c:v>-8.1053095999999982</c:v>
                </c:pt>
                <c:pt idx="35">
                  <c:v>-8.0268456000000015</c:v>
                </c:pt>
                <c:pt idx="36">
                  <c:v>-7.9468085999999998</c:v>
                </c:pt>
                <c:pt idx="37">
                  <c:v>-7.8652545999999992</c:v>
                </c:pt>
                <c:pt idx="38">
                  <c:v>-7.7822415999999999</c:v>
                </c:pt>
                <c:pt idx="39">
                  <c:v>-7.6978255999999989</c:v>
                </c:pt>
                <c:pt idx="40">
                  <c:v>-7.6120676000000005</c:v>
                </c:pt>
                <c:pt idx="41">
                  <c:v>-7.5250265999999995</c:v>
                </c:pt>
                <c:pt idx="42">
                  <c:v>-7.4367635999999999</c:v>
                </c:pt>
                <c:pt idx="43">
                  <c:v>-7.3473385999999996</c:v>
                </c:pt>
                <c:pt idx="44">
                  <c:v>-7.2568156000000004</c:v>
                </c:pt>
                <c:pt idx="45">
                  <c:v>-7.1652566000000002</c:v>
                </c:pt>
                <c:pt idx="46">
                  <c:v>-7.0727266000000002</c:v>
                </c:pt>
                <c:pt idx="47">
                  <c:v>-6.9792876000000001</c:v>
                </c:pt>
                <c:pt idx="48">
                  <c:v>-6.8850065999999996</c:v>
                </c:pt>
                <c:pt idx="49">
                  <c:v>-6.7899465999999995</c:v>
                </c:pt>
                <c:pt idx="50">
                  <c:v>-6.6941756000000003</c:v>
                </c:pt>
                <c:pt idx="51">
                  <c:v>-6.5977595999999989</c:v>
                </c:pt>
                <c:pt idx="52">
                  <c:v>-6.5007645999999992</c:v>
                </c:pt>
                <c:pt idx="53">
                  <c:v>-6.4032565999999997</c:v>
                </c:pt>
                <c:pt idx="54">
                  <c:v>-6.3053055999999996</c:v>
                </c:pt>
                <c:pt idx="55">
                  <c:v>-6.2069766</c:v>
                </c:pt>
                <c:pt idx="56">
                  <c:v>-6.1083375999999996</c:v>
                </c:pt>
                <c:pt idx="57">
                  <c:v>-6.0094585999999994</c:v>
                </c:pt>
                <c:pt idx="58">
                  <c:v>-5.9104055999999998</c:v>
                </c:pt>
                <c:pt idx="59">
                  <c:v>-5.8112465999999996</c:v>
                </c:pt>
                <c:pt idx="60">
                  <c:v>-5.7120504999999993</c:v>
                </c:pt>
                <c:pt idx="61">
                  <c:v>-5.6128852</c:v>
                </c:pt>
                <c:pt idx="62">
                  <c:v>-5.5138185000000002</c:v>
                </c:pt>
                <c:pt idx="63">
                  <c:v>-5.4149181000000004</c:v>
                </c:pt>
                <c:pt idx="64">
                  <c:v>-5.3162516999999996</c:v>
                </c:pt>
                <c:pt idx="65">
                  <c:v>-5.2178867999999996</c:v>
                </c:pt>
                <c:pt idx="66">
                  <c:v>-5.1198902999999989</c:v>
                </c:pt>
                <c:pt idx="67">
                  <c:v>-5.0223293</c:v>
                </c:pt>
                <c:pt idx="68">
                  <c:v>-4.9252700000000003</c:v>
                </c:pt>
                <c:pt idx="69">
                  <c:v>-4.8287786000000006</c:v>
                </c:pt>
                <c:pt idx="70">
                  <c:v>-4.7329207000000002</c:v>
                </c:pt>
                <c:pt idx="71">
                  <c:v>-4.637761499999999</c:v>
                </c:pt>
                <c:pt idx="72">
                  <c:v>-4.5433653999999999</c:v>
                </c:pt>
                <c:pt idx="73">
                  <c:v>-4.4497965000000006</c:v>
                </c:pt>
                <c:pt idx="74">
                  <c:v>-4.3571182999999989</c:v>
                </c:pt>
                <c:pt idx="75">
                  <c:v>-4.2653933999999998</c:v>
                </c:pt>
                <c:pt idx="76">
                  <c:v>-4.1746838999999989</c:v>
                </c:pt>
                <c:pt idx="77">
                  <c:v>-4.0850509999999991</c:v>
                </c:pt>
                <c:pt idx="78">
                  <c:v>-3.9965552999999998</c:v>
                </c:pt>
                <c:pt idx="79">
                  <c:v>-3.9092566</c:v>
                </c:pt>
                <c:pt idx="80">
                  <c:v>-3.8232135000000005</c:v>
                </c:pt>
                <c:pt idx="81">
                  <c:v>-3.7384841</c:v>
                </c:pt>
                <c:pt idx="82">
                  <c:v>-3.6551253999999993</c:v>
                </c:pt>
                <c:pt idx="83">
                  <c:v>-3.5731934000000001</c:v>
                </c:pt>
                <c:pt idx="84">
                  <c:v>-3.4927431999999996</c:v>
                </c:pt>
                <c:pt idx="85">
                  <c:v>-3.4138288000000001</c:v>
                </c:pt>
                <c:pt idx="86">
                  <c:v>-3.3365029999999996</c:v>
                </c:pt>
                <c:pt idx="87">
                  <c:v>-3.2608177999999999</c:v>
                </c:pt>
                <c:pt idx="88">
                  <c:v>-3.1868238</c:v>
                </c:pt>
                <c:pt idx="89">
                  <c:v>-3.1145705000000001</c:v>
                </c:pt>
                <c:pt idx="90">
                  <c:v>-3.0441063000000002</c:v>
                </c:pt>
                <c:pt idx="91">
                  <c:v>-2.9754781000000001</c:v>
                </c:pt>
                <c:pt idx="92">
                  <c:v>-2.9087319999999997</c:v>
                </c:pt>
                <c:pt idx="93">
                  <c:v>-2.8439123999999998</c:v>
                </c:pt>
                <c:pt idx="94">
                  <c:v>-2.7810625</c:v>
                </c:pt>
                <c:pt idx="95">
                  <c:v>-2.7202242999999999</c:v>
                </c:pt>
                <c:pt idx="96">
                  <c:v>-2.6614382000000001</c:v>
                </c:pt>
                <c:pt idx="97">
                  <c:v>-2.6047433999999994</c:v>
                </c:pt>
                <c:pt idx="98">
                  <c:v>-2.5501776999999999</c:v>
                </c:pt>
                <c:pt idx="99">
                  <c:v>-2.4977771999999998</c:v>
                </c:pt>
                <c:pt idx="100">
                  <c:v>-2.4475768999999996</c:v>
                </c:pt>
                <c:pt idx="101">
                  <c:v>-2.3996100999999994</c:v>
                </c:pt>
                <c:pt idx="102">
                  <c:v>-2.3539084999999993</c:v>
                </c:pt>
                <c:pt idx="103">
                  <c:v>-2.3105026999999998</c:v>
                </c:pt>
                <c:pt idx="104">
                  <c:v>-2.2694212999999994</c:v>
                </c:pt>
                <c:pt idx="105">
                  <c:v>-2.2306916000000001</c:v>
                </c:pt>
                <c:pt idx="106">
                  <c:v>-2.1943391999999999</c:v>
                </c:pt>
                <c:pt idx="107">
                  <c:v>-2.1603883000000002</c:v>
                </c:pt>
                <c:pt idx="108">
                  <c:v>-2.1288612999999996</c:v>
                </c:pt>
                <c:pt idx="109">
                  <c:v>-2.0997791000000001</c:v>
                </c:pt>
                <c:pt idx="110">
                  <c:v>-2.0731609999999998</c:v>
                </c:pt>
                <c:pt idx="111">
                  <c:v>-2.0490246000000001</c:v>
                </c:pt>
                <c:pt idx="112">
                  <c:v>-2.0273857999999993</c:v>
                </c:pt>
                <c:pt idx="113">
                  <c:v>-2.0082589999999998</c:v>
                </c:pt>
                <c:pt idx="114">
                  <c:v>-1.9916567000000001</c:v>
                </c:pt>
                <c:pt idx="115">
                  <c:v>-1.9775899999999993</c:v>
                </c:pt>
                <c:pt idx="116">
                  <c:v>-1.9660682999999999</c:v>
                </c:pt>
                <c:pt idx="117">
                  <c:v>-1.9570989999999995</c:v>
                </c:pt>
                <c:pt idx="118">
                  <c:v>-1.9506880999999998</c:v>
                </c:pt>
                <c:pt idx="119">
                  <c:v>-1.9468398999999996</c:v>
                </c:pt>
                <c:pt idx="120">
                  <c:v>-1.9455567999999994</c:v>
                </c:pt>
                <c:pt idx="121">
                  <c:v>-1.9461982999999998</c:v>
                </c:pt>
                <c:pt idx="122">
                  <c:v>-1.9481223999999999</c:v>
                </c:pt>
                <c:pt idx="123">
                  <c:v>-1.9513277999999996</c:v>
                </c:pt>
                <c:pt idx="124">
                  <c:v>-1.9558124000000001</c:v>
                </c:pt>
                <c:pt idx="125">
                  <c:v>-1.9615729999999996</c:v>
                </c:pt>
                <c:pt idx="126">
                  <c:v>-1.9686059</c:v>
                </c:pt>
                <c:pt idx="127">
                  <c:v>-1.9769062999999996</c:v>
                </c:pt>
                <c:pt idx="128">
                  <c:v>-1.9864686999999996</c:v>
                </c:pt>
                <c:pt idx="129">
                  <c:v>-1.9972864999999995</c:v>
                </c:pt>
                <c:pt idx="130">
                  <c:v>-2.0093524</c:v>
                </c:pt>
                <c:pt idx="131">
                  <c:v>-2.0226584999999995</c:v>
                </c:pt>
                <c:pt idx="132">
                  <c:v>-2.0371956999999998</c:v>
                </c:pt>
                <c:pt idx="133">
                  <c:v>-2.0529541999999994</c:v>
                </c:pt>
                <c:pt idx="134">
                  <c:v>-2.0699233999999995</c:v>
                </c:pt>
                <c:pt idx="135">
                  <c:v>-2.0880917999999999</c:v>
                </c:pt>
                <c:pt idx="136">
                  <c:v>-2.1074472999999996</c:v>
                </c:pt>
                <c:pt idx="137">
                  <c:v>-2.1279766999999996</c:v>
                </c:pt>
                <c:pt idx="138">
                  <c:v>-2.1496662999999998</c:v>
                </c:pt>
                <c:pt idx="139">
                  <c:v>-2.1725013999999998</c:v>
                </c:pt>
                <c:pt idx="140">
                  <c:v>-2.1964664999999997</c:v>
                </c:pt>
                <c:pt idx="141">
                  <c:v>-2.2215455999999998</c:v>
                </c:pt>
                <c:pt idx="142">
                  <c:v>-2.2477217999999999</c:v>
                </c:pt>
                <c:pt idx="143">
                  <c:v>-2.2749771999999995</c:v>
                </c:pt>
                <c:pt idx="144">
                  <c:v>-2.3032935999999999</c:v>
                </c:pt>
                <c:pt idx="145">
                  <c:v>-2.3326517999999998</c:v>
                </c:pt>
                <c:pt idx="146">
                  <c:v>-2.3630319999999996</c:v>
                </c:pt>
                <c:pt idx="147">
                  <c:v>-2.3944136999999994</c:v>
                </c:pt>
                <c:pt idx="148">
                  <c:v>-2.4267756</c:v>
                </c:pt>
                <c:pt idx="149">
                  <c:v>-2.4600958999999998</c:v>
                </c:pt>
                <c:pt idx="150">
                  <c:v>-2.4943520000000001</c:v>
                </c:pt>
                <c:pt idx="151">
                  <c:v>-2.5295207</c:v>
                </c:pt>
                <c:pt idx="152">
                  <c:v>-2.5655782999999994</c:v>
                </c:pt>
                <c:pt idx="153">
                  <c:v>-2.6025003999999994</c:v>
                </c:pt>
                <c:pt idx="154">
                  <c:v>-2.6402617999999993</c:v>
                </c:pt>
                <c:pt idx="155">
                  <c:v>-2.6788371</c:v>
                </c:pt>
                <c:pt idx="156">
                  <c:v>-2.7182000999999998</c:v>
                </c:pt>
                <c:pt idx="157">
                  <c:v>-2.7583241999999997</c:v>
                </c:pt>
                <c:pt idx="158">
                  <c:v>-2.7991820000000001</c:v>
                </c:pt>
                <c:pt idx="159">
                  <c:v>-2.8407458999999999</c:v>
                </c:pt>
                <c:pt idx="160">
                  <c:v>-2.8829875999999999</c:v>
                </c:pt>
                <c:pt idx="161">
                  <c:v>-2.9258785999999999</c:v>
                </c:pt>
                <c:pt idx="162">
                  <c:v>-2.9693895000000001</c:v>
                </c:pt>
                <c:pt idx="163">
                  <c:v>-3.0134908999999999</c:v>
                </c:pt>
                <c:pt idx="164">
                  <c:v>-3.0581527999999993</c:v>
                </c:pt>
                <c:pt idx="165">
                  <c:v>-3.1033447999999995</c:v>
                </c:pt>
                <c:pt idx="166">
                  <c:v>-3.1490361</c:v>
                </c:pt>
                <c:pt idx="167">
                  <c:v>-3.1951956999999993</c:v>
                </c:pt>
                <c:pt idx="168">
                  <c:v>-3.2417919999999993</c:v>
                </c:pt>
                <c:pt idx="169">
                  <c:v>-3.2887933999999994</c:v>
                </c:pt>
                <c:pt idx="170">
                  <c:v>-3.3361678000000001</c:v>
                </c:pt>
                <c:pt idx="171">
                  <c:v>-3.3838828999999997</c:v>
                </c:pt>
                <c:pt idx="172">
                  <c:v>-3.4319061</c:v>
                </c:pt>
                <c:pt idx="173">
                  <c:v>-3.4802046999999998</c:v>
                </c:pt>
                <c:pt idx="174">
                  <c:v>-3.5287455999999997</c:v>
                </c:pt>
                <c:pt idx="175">
                  <c:v>-3.5774957000000001</c:v>
                </c:pt>
                <c:pt idx="176">
                  <c:v>-3.6264216999999999</c:v>
                </c:pt>
                <c:pt idx="177">
                  <c:v>-3.6754900999999993</c:v>
                </c:pt>
                <c:pt idx="178">
                  <c:v>-3.7246673000000001</c:v>
                </c:pt>
                <c:pt idx="179">
                  <c:v>-3.7739196999999995</c:v>
                </c:pt>
                <c:pt idx="180">
                  <c:v>-3.8232135000000005</c:v>
                </c:pt>
                <c:pt idx="181">
                  <c:v>-3.872514999999999</c:v>
                </c:pt>
                <c:pt idx="182">
                  <c:v>-3.9217903999999999</c:v>
                </c:pt>
                <c:pt idx="183">
                  <c:v>-3.9710057999999995</c:v>
                </c:pt>
                <c:pt idx="184">
                  <c:v>-4.0201275000000001</c:v>
                </c:pt>
                <c:pt idx="185">
                  <c:v>-4.0691218000000005</c:v>
                </c:pt>
                <c:pt idx="186">
                  <c:v>-4.1179549999999994</c:v>
                </c:pt>
                <c:pt idx="187">
                  <c:v>-4.1665935999999997</c:v>
                </c:pt>
                <c:pt idx="188">
                  <c:v>-4.2150042000000001</c:v>
                </c:pt>
                <c:pt idx="189">
                  <c:v>-4.2631533999999993</c:v>
                </c:pt>
                <c:pt idx="190">
                  <c:v>-4.3110080999999996</c:v>
                </c:pt>
                <c:pt idx="191">
                  <c:v>-4.3585354000000001</c:v>
                </c:pt>
                <c:pt idx="192">
                  <c:v>-4.4057026000000006</c:v>
                </c:pt>
                <c:pt idx="193">
                  <c:v>-4.4524771000000003</c:v>
                </c:pt>
                <c:pt idx="194">
                  <c:v>-4.4988267999999989</c:v>
                </c:pt>
                <c:pt idx="195">
                  <c:v>-4.5447195000000002</c:v>
                </c:pt>
                <c:pt idx="196">
                  <c:v>-4.5901237999999998</c:v>
                </c:pt>
                <c:pt idx="197">
                  <c:v>-4.6350083</c:v>
                </c:pt>
                <c:pt idx="198">
                  <c:v>-4.6793418999999998</c:v>
                </c:pt>
                <c:pt idx="199">
                  <c:v>-4.7230940000000006</c:v>
                </c:pt>
                <c:pt idx="200">
                  <c:v>-4.7662345000000004</c:v>
                </c:pt>
                <c:pt idx="201">
                  <c:v>-4.8087334000000004</c:v>
                </c:pt>
                <c:pt idx="202">
                  <c:v>-4.8505615000000004</c:v>
                </c:pt>
                <c:pt idx="203">
                  <c:v>-4.8916896999999997</c:v>
                </c:pt>
                <c:pt idx="204">
                  <c:v>-4.9320896000000003</c:v>
                </c:pt>
                <c:pt idx="205">
                  <c:v>-4.9717332000000001</c:v>
                </c:pt>
                <c:pt idx="206">
                  <c:v>-5.0105931000000004</c:v>
                </c:pt>
                <c:pt idx="207">
                  <c:v>-5.0486423</c:v>
                </c:pt>
                <c:pt idx="208">
                  <c:v>-5.0858544999999991</c:v>
                </c:pt>
                <c:pt idx="209">
                  <c:v>-5.1222038999999997</c:v>
                </c:pt>
                <c:pt idx="210">
                  <c:v>-5.1576651999999994</c:v>
                </c:pt>
                <c:pt idx="211">
                  <c:v>-5.1922138999999996</c:v>
                </c:pt>
                <c:pt idx="212">
                  <c:v>-5.2258258999999994</c:v>
                </c:pt>
                <c:pt idx="213">
                  <c:v>-5.2584779999999993</c:v>
                </c:pt>
                <c:pt idx="214">
                  <c:v>-5.2901473999999995</c:v>
                </c:pt>
                <c:pt idx="215">
                  <c:v>-5.3208121999999998</c:v>
                </c:pt>
                <c:pt idx="216">
                  <c:v>-5.3504510000000005</c:v>
                </c:pt>
                <c:pt idx="217">
                  <c:v>-5.3790433000000002</c:v>
                </c:pt>
                <c:pt idx="218">
                  <c:v>-5.406569199999999</c:v>
                </c:pt>
                <c:pt idx="219">
                  <c:v>-5.4330094000000004</c:v>
                </c:pt>
                <c:pt idx="220">
                  <c:v>-5.4583457999999991</c:v>
                </c:pt>
                <c:pt idx="221">
                  <c:v>-5.4825604999999991</c:v>
                </c:pt>
                <c:pt idx="222">
                  <c:v>-5.5056366999999993</c:v>
                </c:pt>
                <c:pt idx="223">
                  <c:v>-5.5275585000000005</c:v>
                </c:pt>
                <c:pt idx="224">
                  <c:v>-5.5483105000000004</c:v>
                </c:pt>
                <c:pt idx="225">
                  <c:v>-5.5678782</c:v>
                </c:pt>
                <c:pt idx="226">
                  <c:v>-5.5862481999999991</c:v>
                </c:pt>
                <c:pt idx="227">
                  <c:v>-5.6034073999999991</c:v>
                </c:pt>
                <c:pt idx="228">
                  <c:v>-5.6193441000000002</c:v>
                </c:pt>
                <c:pt idx="229">
                  <c:v>-5.6340469999999998</c:v>
                </c:pt>
                <c:pt idx="230">
                  <c:v>-5.647505999999999</c:v>
                </c:pt>
                <c:pt idx="231">
                  <c:v>-5.6597116000000005</c:v>
                </c:pt>
                <c:pt idx="232">
                  <c:v>-5.6706554000000002</c:v>
                </c:pt>
                <c:pt idx="233">
                  <c:v>-5.6803297000000006</c:v>
                </c:pt>
                <c:pt idx="234">
                  <c:v>-5.6887277999999997</c:v>
                </c:pt>
                <c:pt idx="235">
                  <c:v>-5.695843899999999</c:v>
                </c:pt>
                <c:pt idx="236">
                  <c:v>-5.7016727999999999</c:v>
                </c:pt>
                <c:pt idx="237">
                  <c:v>-5.7062106999999989</c:v>
                </c:pt>
                <c:pt idx="238">
                  <c:v>-5.7094543</c:v>
                </c:pt>
                <c:pt idx="239">
                  <c:v>-5.7114013999999989</c:v>
                </c:pt>
                <c:pt idx="240">
                  <c:v>-5.7120504999999993</c:v>
                </c:pt>
                <c:pt idx="241">
                  <c:v>-5.712699699999999</c:v>
                </c:pt>
                <c:pt idx="242">
                  <c:v>-5.7146467999999997</c:v>
                </c:pt>
                <c:pt idx="243">
                  <c:v>-5.7178905000000002</c:v>
                </c:pt>
                <c:pt idx="244">
                  <c:v>-5.7224285999999998</c:v>
                </c:pt>
                <c:pt idx="245">
                  <c:v>-5.7282579999999994</c:v>
                </c:pt>
                <c:pt idx="246">
                  <c:v>-5.7353748999999992</c:v>
                </c:pt>
                <c:pt idx="247">
                  <c:v>-5.7437744999999998</c:v>
                </c:pt>
                <c:pt idx="248">
                  <c:v>-5.7534509999999992</c:v>
                </c:pt>
                <c:pt idx="249">
                  <c:v>-5.764397999999999</c:v>
                </c:pt>
                <c:pt idx="250">
                  <c:v>-5.7766080999999998</c:v>
                </c:pt>
                <c:pt idx="251">
                  <c:v>-5.7900730000000005</c:v>
                </c:pt>
                <c:pt idx="252">
                  <c:v>-5.8047838</c:v>
                </c:pt>
                <c:pt idx="253">
                  <c:v>-5.8207306000000001</c:v>
                </c:pt>
                <c:pt idx="254">
                  <c:v>-5.8379026000000005</c:v>
                </c:pt>
                <c:pt idx="255">
                  <c:v>-5.856287599999999</c:v>
                </c:pt>
                <c:pt idx="256">
                  <c:v>-5.8758746000000004</c:v>
                </c:pt>
                <c:pt idx="257">
                  <c:v>-5.8966485999999998</c:v>
                </c:pt>
                <c:pt idx="258">
                  <c:v>-5.9185975999999991</c:v>
                </c:pt>
                <c:pt idx="259">
                  <c:v>-5.9417046000000004</c:v>
                </c:pt>
                <c:pt idx="260">
                  <c:v>-5.9659556</c:v>
                </c:pt>
                <c:pt idx="261">
                  <c:v>-5.9913345999999992</c:v>
                </c:pt>
                <c:pt idx="262">
                  <c:v>-6.0178225999999997</c:v>
                </c:pt>
                <c:pt idx="263">
                  <c:v>-6.0454035999999993</c:v>
                </c:pt>
                <c:pt idx="264">
                  <c:v>-6.0740575999999988</c:v>
                </c:pt>
                <c:pt idx="265">
                  <c:v>-6.1037665999999993</c:v>
                </c:pt>
                <c:pt idx="266">
                  <c:v>-6.1345085999999993</c:v>
                </c:pt>
                <c:pt idx="267">
                  <c:v>-6.166264599999999</c:v>
                </c:pt>
                <c:pt idx="268">
                  <c:v>-6.1990126000000005</c:v>
                </c:pt>
                <c:pt idx="269">
                  <c:v>-6.2327305999999991</c:v>
                </c:pt>
                <c:pt idx="270">
                  <c:v>-6.2673946000000003</c:v>
                </c:pt>
                <c:pt idx="271">
                  <c:v>-6.3029825999999991</c:v>
                </c:pt>
                <c:pt idx="272">
                  <c:v>-6.3394705999999994</c:v>
                </c:pt>
                <c:pt idx="273">
                  <c:v>-6.3768325999999993</c:v>
                </c:pt>
                <c:pt idx="274">
                  <c:v>-6.415044599999999</c:v>
                </c:pt>
                <c:pt idx="275">
                  <c:v>-6.4540795999999991</c:v>
                </c:pt>
                <c:pt idx="276">
                  <c:v>-6.4939115999999997</c:v>
                </c:pt>
                <c:pt idx="277">
                  <c:v>-6.5345135999999995</c:v>
                </c:pt>
                <c:pt idx="278">
                  <c:v>-6.5758576</c:v>
                </c:pt>
                <c:pt idx="279">
                  <c:v>-6.6179166</c:v>
                </c:pt>
                <c:pt idx="280">
                  <c:v>-6.6606616000000001</c:v>
                </c:pt>
                <c:pt idx="281">
                  <c:v>-6.7040636000000005</c:v>
                </c:pt>
                <c:pt idx="282">
                  <c:v>-6.7480926000000006</c:v>
                </c:pt>
                <c:pt idx="283">
                  <c:v>-6.7927185999999997</c:v>
                </c:pt>
                <c:pt idx="284">
                  <c:v>-6.8379126000000001</c:v>
                </c:pt>
                <c:pt idx="285">
                  <c:v>-6.8836425999999991</c:v>
                </c:pt>
                <c:pt idx="286">
                  <c:v>-6.9298776000000002</c:v>
                </c:pt>
                <c:pt idx="287">
                  <c:v>-6.9765855999999991</c:v>
                </c:pt>
                <c:pt idx="288">
                  <c:v>-7.0237366000000003</c:v>
                </c:pt>
                <c:pt idx="289">
                  <c:v>-7.0712965999999993</c:v>
                </c:pt>
                <c:pt idx="290">
                  <c:v>-7.1192345999999995</c:v>
                </c:pt>
                <c:pt idx="291">
                  <c:v>-7.1675175999999992</c:v>
                </c:pt>
                <c:pt idx="292">
                  <c:v>-7.2161116000000005</c:v>
                </c:pt>
                <c:pt idx="293">
                  <c:v>-7.2649845999999991</c:v>
                </c:pt>
                <c:pt idx="294">
                  <c:v>-7.3141015999999999</c:v>
                </c:pt>
                <c:pt idx="295">
                  <c:v>-7.3634315999999993</c:v>
                </c:pt>
                <c:pt idx="296">
                  <c:v>-7.4129385999999995</c:v>
                </c:pt>
                <c:pt idx="297">
                  <c:v>-7.4625896000000003</c:v>
                </c:pt>
                <c:pt idx="298">
                  <c:v>-7.5123515999999997</c:v>
                </c:pt>
                <c:pt idx="299">
                  <c:v>-7.5621885999999998</c:v>
                </c:pt>
                <c:pt idx="300">
                  <c:v>-7.6120676000000005</c:v>
                </c:pt>
                <c:pt idx="301">
                  <c:v>-7.6619546000000005</c:v>
                </c:pt>
                <c:pt idx="302">
                  <c:v>-7.7118145999999994</c:v>
                </c:pt>
                <c:pt idx="303">
                  <c:v>-7.7616146000000006</c:v>
                </c:pt>
                <c:pt idx="304">
                  <c:v>-7.8113196</c:v>
                </c:pt>
                <c:pt idx="305">
                  <c:v>-7.8608945999999991</c:v>
                </c:pt>
                <c:pt idx="306">
                  <c:v>-7.9103076000000003</c:v>
                </c:pt>
                <c:pt idx="307">
                  <c:v>-7.9595226000000006</c:v>
                </c:pt>
                <c:pt idx="308">
                  <c:v>-8.008507599999998</c:v>
                </c:pt>
                <c:pt idx="309">
                  <c:v>-8.0572276000000009</c:v>
                </c:pt>
                <c:pt idx="310">
                  <c:v>-8.1056495999999996</c:v>
                </c:pt>
                <c:pt idx="311">
                  <c:v>-8.153740599999999</c:v>
                </c:pt>
                <c:pt idx="312">
                  <c:v>-8.2014665999999998</c:v>
                </c:pt>
                <c:pt idx="313">
                  <c:v>-8.2487956000000011</c:v>
                </c:pt>
                <c:pt idx="314">
                  <c:v>-8.2956946000000009</c:v>
                </c:pt>
                <c:pt idx="315">
                  <c:v>-8.3421306000000008</c:v>
                </c:pt>
                <c:pt idx="316">
                  <c:v>-8.3880735999999985</c:v>
                </c:pt>
                <c:pt idx="317">
                  <c:v>-8.4334896000000015</c:v>
                </c:pt>
                <c:pt idx="318">
                  <c:v>-8.4783475999999993</c:v>
                </c:pt>
                <c:pt idx="319">
                  <c:v>-8.5226176000000002</c:v>
                </c:pt>
                <c:pt idx="320">
                  <c:v>-8.5662695999999983</c:v>
                </c:pt>
                <c:pt idx="321">
                  <c:v>-8.6092715999999996</c:v>
                </c:pt>
                <c:pt idx="322">
                  <c:v>-8.6515945999999992</c:v>
                </c:pt>
                <c:pt idx="323">
                  <c:v>-8.6932095999999994</c:v>
                </c:pt>
                <c:pt idx="324">
                  <c:v>-8.7340875999999987</c:v>
                </c:pt>
                <c:pt idx="325">
                  <c:v>-8.7741995999999993</c:v>
                </c:pt>
                <c:pt idx="326">
                  <c:v>-8.8135195999999993</c:v>
                </c:pt>
                <c:pt idx="327">
                  <c:v>-8.852018600000001</c:v>
                </c:pt>
                <c:pt idx="328">
                  <c:v>-8.8896715999999998</c:v>
                </c:pt>
                <c:pt idx="329">
                  <c:v>-8.926450599999999</c:v>
                </c:pt>
                <c:pt idx="330">
                  <c:v>-8.9623306000000014</c:v>
                </c:pt>
                <c:pt idx="331">
                  <c:v>-8.997288600000001</c:v>
                </c:pt>
                <c:pt idx="332">
                  <c:v>-9.0312975999999985</c:v>
                </c:pt>
                <c:pt idx="333">
                  <c:v>-9.0643355999999997</c:v>
                </c:pt>
                <c:pt idx="334">
                  <c:v>-9.0963795999999988</c:v>
                </c:pt>
                <c:pt idx="335">
                  <c:v>-9.1274066000000005</c:v>
                </c:pt>
                <c:pt idx="336">
                  <c:v>-9.157395600000001</c:v>
                </c:pt>
                <c:pt idx="337">
                  <c:v>-9.1863256</c:v>
                </c:pt>
                <c:pt idx="338">
                  <c:v>-9.2141765999999983</c:v>
                </c:pt>
                <c:pt idx="339">
                  <c:v>-9.2409296000000012</c:v>
                </c:pt>
                <c:pt idx="340">
                  <c:v>-9.2665645999999988</c:v>
                </c:pt>
                <c:pt idx="341">
                  <c:v>-9.2910655999999996</c:v>
                </c:pt>
                <c:pt idx="342">
                  <c:v>-9.3144145999999992</c:v>
                </c:pt>
                <c:pt idx="343">
                  <c:v>-9.336595599999999</c:v>
                </c:pt>
                <c:pt idx="344">
                  <c:v>-9.3575926000000003</c:v>
                </c:pt>
                <c:pt idx="345">
                  <c:v>-9.3773915999999993</c:v>
                </c:pt>
                <c:pt idx="346">
                  <c:v>-9.3959775999999984</c:v>
                </c:pt>
                <c:pt idx="347">
                  <c:v>-9.4133396000000005</c:v>
                </c:pt>
                <c:pt idx="348">
                  <c:v>-9.4294645999999993</c:v>
                </c:pt>
                <c:pt idx="349">
                  <c:v>-9.4443416000000013</c:v>
                </c:pt>
                <c:pt idx="350">
                  <c:v>-9.4579595999999988</c:v>
                </c:pt>
                <c:pt idx="351">
                  <c:v>-9.4703085999999992</c:v>
                </c:pt>
                <c:pt idx="352">
                  <c:v>-9.4813815999999989</c:v>
                </c:pt>
                <c:pt idx="353">
                  <c:v>-9.4911706000000002</c:v>
                </c:pt>
                <c:pt idx="354">
                  <c:v>-9.4996675999999987</c:v>
                </c:pt>
                <c:pt idx="355">
                  <c:v>-9.5068675999999996</c:v>
                </c:pt>
                <c:pt idx="356">
                  <c:v>-9.512765599999998</c:v>
                </c:pt>
                <c:pt idx="357">
                  <c:v>-9.5173565999999994</c:v>
                </c:pt>
                <c:pt idx="358">
                  <c:v>-9.5206385999999981</c:v>
                </c:pt>
                <c:pt idx="359">
                  <c:v>-9.5226085999999981</c:v>
                </c:pt>
                <c:pt idx="360">
                  <c:v>-9.5232655999999984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95-7244-82AF-9BB20259977B}"/>
            </c:ext>
          </c:extLst>
        </c:ser>
        <c:ser>
          <c:idx val="3"/>
          <c:order val="3"/>
          <c:tx>
            <c:strRef>
              <c:f>'2D_espinpi'!$V$1</c:f>
              <c:strCache>
                <c:ptCount val="1"/>
                <c:pt idx="0">
                  <c:v>F+H/2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'2D_espinpi'!$V$2:$V$362</c:f>
              <c:numCache>
                <c:formatCode>General</c:formatCode>
                <c:ptCount val="361"/>
                <c:pt idx="0">
                  <c:v>10.326035600000001</c:v>
                </c:pt>
                <c:pt idx="1">
                  <c:v>10.327318699999999</c:v>
                </c:pt>
                <c:pt idx="2">
                  <c:v>10.331166899999999</c:v>
                </c:pt>
                <c:pt idx="3">
                  <c:v>10.3375778</c:v>
                </c:pt>
                <c:pt idx="4">
                  <c:v>10.3465471</c:v>
                </c:pt>
                <c:pt idx="5">
                  <c:v>10.3580688</c:v>
                </c:pt>
                <c:pt idx="6">
                  <c:v>10.372135500000001</c:v>
                </c:pt>
                <c:pt idx="7">
                  <c:v>10.388737800000001</c:v>
                </c:pt>
                <c:pt idx="8">
                  <c:v>10.4078646</c:v>
                </c:pt>
                <c:pt idx="9">
                  <c:v>10.429503400000002</c:v>
                </c:pt>
                <c:pt idx="10">
                  <c:v>10.453639800000001</c:v>
                </c:pt>
                <c:pt idx="11">
                  <c:v>10.480257900000002</c:v>
                </c:pt>
                <c:pt idx="12">
                  <c:v>10.509340099999999</c:v>
                </c:pt>
                <c:pt idx="13">
                  <c:v>10.5408671</c:v>
                </c:pt>
                <c:pt idx="14">
                  <c:v>10.574818</c:v>
                </c:pt>
                <c:pt idx="15">
                  <c:v>10.611170400000001</c:v>
                </c:pt>
                <c:pt idx="16">
                  <c:v>10.6499001</c:v>
                </c:pt>
                <c:pt idx="17">
                  <c:v>10.690981499999999</c:v>
                </c:pt>
                <c:pt idx="18">
                  <c:v>10.7343873</c:v>
                </c:pt>
                <c:pt idx="19">
                  <c:v>10.780088899999999</c:v>
                </c:pt>
                <c:pt idx="20">
                  <c:v>10.8280557</c:v>
                </c:pt>
                <c:pt idx="21">
                  <c:v>10.878256</c:v>
                </c:pt>
                <c:pt idx="22">
                  <c:v>10.930656500000001</c:v>
                </c:pt>
                <c:pt idx="23">
                  <c:v>10.985222199999999</c:v>
                </c:pt>
                <c:pt idx="24">
                  <c:v>11.041917000000002</c:v>
                </c:pt>
                <c:pt idx="25">
                  <c:v>11.1007031</c:v>
                </c:pt>
                <c:pt idx="26">
                  <c:v>11.1615413</c:v>
                </c:pt>
                <c:pt idx="27">
                  <c:v>11.224391199999999</c:v>
                </c:pt>
                <c:pt idx="28">
                  <c:v>11.289210799999999</c:v>
                </c:pt>
                <c:pt idx="29">
                  <c:v>11.355956900000001</c:v>
                </c:pt>
                <c:pt idx="30">
                  <c:v>11.424585100000002</c:v>
                </c:pt>
                <c:pt idx="31">
                  <c:v>11.495049300000002</c:v>
                </c:pt>
                <c:pt idx="32">
                  <c:v>11.567302600000001</c:v>
                </c:pt>
                <c:pt idx="33">
                  <c:v>11.6412966</c:v>
                </c:pt>
                <c:pt idx="34">
                  <c:v>11.716981799999999</c:v>
                </c:pt>
                <c:pt idx="35">
                  <c:v>11.7943076</c:v>
                </c:pt>
                <c:pt idx="36">
                  <c:v>11.873222</c:v>
                </c:pt>
                <c:pt idx="37">
                  <c:v>11.9536722</c:v>
                </c:pt>
                <c:pt idx="38">
                  <c:v>12.0356042</c:v>
                </c:pt>
                <c:pt idx="39">
                  <c:v>12.1189629</c:v>
                </c:pt>
                <c:pt idx="40">
                  <c:v>12.2036923</c:v>
                </c:pt>
                <c:pt idx="41">
                  <c:v>12.289735400000001</c:v>
                </c:pt>
                <c:pt idx="42">
                  <c:v>12.377034099999999</c:v>
                </c:pt>
                <c:pt idx="43">
                  <c:v>12.465529799999999</c:v>
                </c:pt>
                <c:pt idx="44">
                  <c:v>12.5551627</c:v>
                </c:pt>
                <c:pt idx="45">
                  <c:v>12.645872199999999</c:v>
                </c:pt>
                <c:pt idx="46">
                  <c:v>12.737597099999999</c:v>
                </c:pt>
                <c:pt idx="47">
                  <c:v>12.8302753</c:v>
                </c:pt>
                <c:pt idx="48">
                  <c:v>12.923844200000001</c:v>
                </c:pt>
                <c:pt idx="49">
                  <c:v>13.018240299999999</c:v>
                </c:pt>
                <c:pt idx="50">
                  <c:v>13.1133995</c:v>
                </c:pt>
                <c:pt idx="51">
                  <c:v>13.209257400000002</c:v>
                </c:pt>
                <c:pt idx="52">
                  <c:v>13.3057488</c:v>
                </c:pt>
                <c:pt idx="53">
                  <c:v>13.402808100000001</c:v>
                </c:pt>
                <c:pt idx="54">
                  <c:v>13.5003691</c:v>
                </c:pt>
                <c:pt idx="55">
                  <c:v>13.598365600000001</c:v>
                </c:pt>
                <c:pt idx="56">
                  <c:v>13.696730500000001</c:v>
                </c:pt>
                <c:pt idx="57">
                  <c:v>13.7953969</c:v>
                </c:pt>
                <c:pt idx="58">
                  <c:v>13.894297300000002</c:v>
                </c:pt>
                <c:pt idx="59">
                  <c:v>13.993364</c:v>
                </c:pt>
                <c:pt idx="60">
                  <c:v>14.092529299999999</c:v>
                </c:pt>
                <c:pt idx="61">
                  <c:v>14.191725399999999</c:v>
                </c:pt>
                <c:pt idx="62">
                  <c:v>14.290884399999999</c:v>
                </c:pt>
                <c:pt idx="63">
                  <c:v>14.389937400000001</c:v>
                </c:pt>
                <c:pt idx="64">
                  <c:v>14.488816400000001</c:v>
                </c:pt>
                <c:pt idx="65">
                  <c:v>14.5874554</c:v>
                </c:pt>
                <c:pt idx="66">
                  <c:v>14.685784399999999</c:v>
                </c:pt>
                <c:pt idx="67">
                  <c:v>14.783735400000001</c:v>
                </c:pt>
                <c:pt idx="68">
                  <c:v>14.881243399999999</c:v>
                </c:pt>
                <c:pt idx="69">
                  <c:v>14.978238399999999</c:v>
                </c:pt>
                <c:pt idx="70">
                  <c:v>15.0746544</c:v>
                </c:pt>
                <c:pt idx="71">
                  <c:v>15.170425399999999</c:v>
                </c:pt>
                <c:pt idx="72">
                  <c:v>15.265485399999999</c:v>
                </c:pt>
                <c:pt idx="73">
                  <c:v>15.359766400000002</c:v>
                </c:pt>
                <c:pt idx="74">
                  <c:v>15.453205400000002</c:v>
                </c:pt>
                <c:pt idx="75">
                  <c:v>15.545735400000002</c:v>
                </c:pt>
                <c:pt idx="76">
                  <c:v>15.637294400000002</c:v>
                </c:pt>
                <c:pt idx="77">
                  <c:v>15.727817399999999</c:v>
                </c:pt>
                <c:pt idx="78">
                  <c:v>15.817242400000001</c:v>
                </c:pt>
                <c:pt idx="79">
                  <c:v>15.905505399999999</c:v>
                </c:pt>
                <c:pt idx="80">
                  <c:v>15.992546400000002</c:v>
                </c:pt>
                <c:pt idx="81">
                  <c:v>16.0783044</c:v>
                </c:pt>
                <c:pt idx="82">
                  <c:v>16.162720400000001</c:v>
                </c:pt>
                <c:pt idx="83">
                  <c:v>16.245733399999999</c:v>
                </c:pt>
                <c:pt idx="84">
                  <c:v>16.327287399999999</c:v>
                </c:pt>
                <c:pt idx="85">
                  <c:v>16.4073244</c:v>
                </c:pt>
                <c:pt idx="86">
                  <c:v>16.485788400000001</c:v>
                </c:pt>
                <c:pt idx="87">
                  <c:v>16.562624400000001</c:v>
                </c:pt>
                <c:pt idx="88">
                  <c:v>16.637779399999999</c:v>
                </c:pt>
                <c:pt idx="89">
                  <c:v>16.711199400000002</c:v>
                </c:pt>
                <c:pt idx="90">
                  <c:v>16.782834399999999</c:v>
                </c:pt>
                <c:pt idx="91">
                  <c:v>16.852632400000001</c:v>
                </c:pt>
                <c:pt idx="92">
                  <c:v>16.920545400000002</c:v>
                </c:pt>
                <c:pt idx="93">
                  <c:v>16.986526399999999</c:v>
                </c:pt>
                <c:pt idx="94">
                  <c:v>17.0505274</c:v>
                </c:pt>
                <c:pt idx="95">
                  <c:v>17.112503400000001</c:v>
                </c:pt>
                <c:pt idx="96">
                  <c:v>17.172412399999999</c:v>
                </c:pt>
                <c:pt idx="97">
                  <c:v>17.230210400000001</c:v>
                </c:pt>
                <c:pt idx="98">
                  <c:v>17.285857400000001</c:v>
                </c:pt>
                <c:pt idx="99">
                  <c:v>17.339314399999999</c:v>
                </c:pt>
                <c:pt idx="100">
                  <c:v>17.3905444</c:v>
                </c:pt>
                <c:pt idx="101">
                  <c:v>17.439509399999999</c:v>
                </c:pt>
                <c:pt idx="102">
                  <c:v>17.4861754</c:v>
                </c:pt>
                <c:pt idx="103">
                  <c:v>17.530510400000001</c:v>
                </c:pt>
                <c:pt idx="104">
                  <c:v>17.572481400000001</c:v>
                </c:pt>
                <c:pt idx="105">
                  <c:v>17.612060400000001</c:v>
                </c:pt>
                <c:pt idx="106">
                  <c:v>17.649218399999999</c:v>
                </c:pt>
                <c:pt idx="107">
                  <c:v>17.6839294</c:v>
                </c:pt>
                <c:pt idx="108">
                  <c:v>17.716169400000002</c:v>
                </c:pt>
                <c:pt idx="109">
                  <c:v>17.7459144</c:v>
                </c:pt>
                <c:pt idx="110">
                  <c:v>17.7731444</c:v>
                </c:pt>
                <c:pt idx="111">
                  <c:v>17.797839400000001</c:v>
                </c:pt>
                <c:pt idx="112">
                  <c:v>17.819982400000001</c:v>
                </c:pt>
                <c:pt idx="113">
                  <c:v>17.8395574</c:v>
                </c:pt>
                <c:pt idx="114">
                  <c:v>17.8565504</c:v>
                </c:pt>
                <c:pt idx="115">
                  <c:v>17.870949400000001</c:v>
                </c:pt>
                <c:pt idx="116">
                  <c:v>17.8827444</c:v>
                </c:pt>
                <c:pt idx="117">
                  <c:v>17.8919274</c:v>
                </c:pt>
                <c:pt idx="118">
                  <c:v>17.8984904</c:v>
                </c:pt>
                <c:pt idx="119">
                  <c:v>17.9024304</c:v>
                </c:pt>
                <c:pt idx="120">
                  <c:v>17.903744400000001</c:v>
                </c:pt>
                <c:pt idx="121">
                  <c:v>17.9030874</c:v>
                </c:pt>
                <c:pt idx="122">
                  <c:v>17.9011174</c:v>
                </c:pt>
                <c:pt idx="123">
                  <c:v>17.897835400000002</c:v>
                </c:pt>
                <c:pt idx="124">
                  <c:v>17.8932444</c:v>
                </c:pt>
                <c:pt idx="125">
                  <c:v>17.887346400000002</c:v>
                </c:pt>
                <c:pt idx="126">
                  <c:v>17.880146400000001</c:v>
                </c:pt>
                <c:pt idx="127">
                  <c:v>17.871649399999999</c:v>
                </c:pt>
                <c:pt idx="128">
                  <c:v>17.861860400000001</c:v>
                </c:pt>
                <c:pt idx="129">
                  <c:v>17.850787400000002</c:v>
                </c:pt>
                <c:pt idx="130">
                  <c:v>17.838438400000001</c:v>
                </c:pt>
                <c:pt idx="131">
                  <c:v>17.8248204</c:v>
                </c:pt>
                <c:pt idx="132">
                  <c:v>17.809943400000002</c:v>
                </c:pt>
                <c:pt idx="133">
                  <c:v>17.793818399999999</c:v>
                </c:pt>
                <c:pt idx="134">
                  <c:v>17.776456400000001</c:v>
                </c:pt>
                <c:pt idx="135">
                  <c:v>17.757870400000002</c:v>
                </c:pt>
                <c:pt idx="136">
                  <c:v>17.738071399999999</c:v>
                </c:pt>
                <c:pt idx="137">
                  <c:v>17.717074400000001</c:v>
                </c:pt>
                <c:pt idx="138">
                  <c:v>17.694893400000002</c:v>
                </c:pt>
                <c:pt idx="139">
                  <c:v>17.671544400000002</c:v>
                </c:pt>
                <c:pt idx="140">
                  <c:v>17.647043400000001</c:v>
                </c:pt>
                <c:pt idx="141">
                  <c:v>17.6214084</c:v>
                </c:pt>
                <c:pt idx="142">
                  <c:v>17.594655400000001</c:v>
                </c:pt>
                <c:pt idx="143">
                  <c:v>17.566804399999999</c:v>
                </c:pt>
                <c:pt idx="144">
                  <c:v>17.5378744</c:v>
                </c:pt>
                <c:pt idx="145">
                  <c:v>17.507885399999999</c:v>
                </c:pt>
                <c:pt idx="146">
                  <c:v>17.476858400000001</c:v>
                </c:pt>
                <c:pt idx="147">
                  <c:v>17.444814400000002</c:v>
                </c:pt>
                <c:pt idx="148">
                  <c:v>17.411776400000001</c:v>
                </c:pt>
                <c:pt idx="149">
                  <c:v>17.3777674</c:v>
                </c:pt>
                <c:pt idx="150">
                  <c:v>17.3428094</c:v>
                </c:pt>
                <c:pt idx="151">
                  <c:v>17.306929400000001</c:v>
                </c:pt>
                <c:pt idx="152">
                  <c:v>17.270150399999999</c:v>
                </c:pt>
                <c:pt idx="153">
                  <c:v>17.2324974</c:v>
                </c:pt>
                <c:pt idx="154">
                  <c:v>17.193998400000002</c:v>
                </c:pt>
                <c:pt idx="155">
                  <c:v>17.154678400000002</c:v>
                </c:pt>
                <c:pt idx="156">
                  <c:v>17.114566400000001</c:v>
                </c:pt>
                <c:pt idx="157">
                  <c:v>17.073688400000002</c:v>
                </c:pt>
                <c:pt idx="158">
                  <c:v>17.032073400000002</c:v>
                </c:pt>
                <c:pt idx="159">
                  <c:v>16.989750400000002</c:v>
                </c:pt>
                <c:pt idx="160">
                  <c:v>16.946748400000001</c:v>
                </c:pt>
                <c:pt idx="161">
                  <c:v>16.903096399999999</c:v>
                </c:pt>
                <c:pt idx="162">
                  <c:v>16.858826400000002</c:v>
                </c:pt>
                <c:pt idx="163">
                  <c:v>16.8139684</c:v>
                </c:pt>
                <c:pt idx="164">
                  <c:v>16.768552400000001</c:v>
                </c:pt>
                <c:pt idx="165">
                  <c:v>16.7226094</c:v>
                </c:pt>
                <c:pt idx="166">
                  <c:v>16.6761734</c:v>
                </c:pt>
                <c:pt idx="167">
                  <c:v>16.6292744</c:v>
                </c:pt>
                <c:pt idx="168">
                  <c:v>16.581945399999999</c:v>
                </c:pt>
                <c:pt idx="169">
                  <c:v>16.534219400000001</c:v>
                </c:pt>
                <c:pt idx="170">
                  <c:v>16.486128400000002</c:v>
                </c:pt>
                <c:pt idx="171">
                  <c:v>16.4377064</c:v>
                </c:pt>
                <c:pt idx="172">
                  <c:v>16.3889864</c:v>
                </c:pt>
                <c:pt idx="173">
                  <c:v>16.340001400000002</c:v>
                </c:pt>
                <c:pt idx="174">
                  <c:v>16.290786400000002</c:v>
                </c:pt>
                <c:pt idx="175">
                  <c:v>16.241373400000001</c:v>
                </c:pt>
                <c:pt idx="176">
                  <c:v>16.1917984</c:v>
                </c:pt>
                <c:pt idx="177">
                  <c:v>16.1420934</c:v>
                </c:pt>
                <c:pt idx="178">
                  <c:v>16.092293399999999</c:v>
                </c:pt>
                <c:pt idx="179">
                  <c:v>16.0424334</c:v>
                </c:pt>
                <c:pt idx="180">
                  <c:v>15.992546400000002</c:v>
                </c:pt>
                <c:pt idx="181">
                  <c:v>15.942667400000001</c:v>
                </c:pt>
                <c:pt idx="182">
                  <c:v>15.892830400000001</c:v>
                </c:pt>
                <c:pt idx="183">
                  <c:v>15.8430684</c:v>
                </c:pt>
                <c:pt idx="184">
                  <c:v>15.793417399999999</c:v>
                </c:pt>
                <c:pt idx="185">
                  <c:v>15.743910400000001</c:v>
                </c:pt>
                <c:pt idx="186">
                  <c:v>15.6945804</c:v>
                </c:pt>
                <c:pt idx="187">
                  <c:v>15.645463400000001</c:v>
                </c:pt>
                <c:pt idx="188">
                  <c:v>15.5965904</c:v>
                </c:pt>
                <c:pt idx="189">
                  <c:v>15.547996399999999</c:v>
                </c:pt>
                <c:pt idx="190">
                  <c:v>15.499713400000001</c:v>
                </c:pt>
                <c:pt idx="191">
                  <c:v>15.451775399999999</c:v>
                </c:pt>
                <c:pt idx="192">
                  <c:v>15.404215400000002</c:v>
                </c:pt>
                <c:pt idx="193">
                  <c:v>15.357064399999999</c:v>
                </c:pt>
                <c:pt idx="194">
                  <c:v>15.3103564</c:v>
                </c:pt>
                <c:pt idx="195">
                  <c:v>15.264121400000001</c:v>
                </c:pt>
                <c:pt idx="196">
                  <c:v>15.218391400000002</c:v>
                </c:pt>
                <c:pt idx="197">
                  <c:v>15.173197399999999</c:v>
                </c:pt>
                <c:pt idx="198">
                  <c:v>15.128571400000002</c:v>
                </c:pt>
                <c:pt idx="199">
                  <c:v>15.0845424</c:v>
                </c:pt>
                <c:pt idx="200">
                  <c:v>15.0411404</c:v>
                </c:pt>
                <c:pt idx="201">
                  <c:v>14.9983954</c:v>
                </c:pt>
                <c:pt idx="202">
                  <c:v>14.956336400000001</c:v>
                </c:pt>
                <c:pt idx="203">
                  <c:v>14.914992399999999</c:v>
                </c:pt>
                <c:pt idx="204">
                  <c:v>14.874390399999999</c:v>
                </c:pt>
                <c:pt idx="205">
                  <c:v>14.834558399999999</c:v>
                </c:pt>
                <c:pt idx="206">
                  <c:v>14.7955234</c:v>
                </c:pt>
                <c:pt idx="207">
                  <c:v>14.757311399999999</c:v>
                </c:pt>
                <c:pt idx="208">
                  <c:v>14.719949400000001</c:v>
                </c:pt>
                <c:pt idx="209">
                  <c:v>14.683461399999999</c:v>
                </c:pt>
                <c:pt idx="210">
                  <c:v>14.647873400000002</c:v>
                </c:pt>
                <c:pt idx="211">
                  <c:v>14.613209399999999</c:v>
                </c:pt>
                <c:pt idx="212">
                  <c:v>14.579491400000002</c:v>
                </c:pt>
                <c:pt idx="213">
                  <c:v>14.5467434</c:v>
                </c:pt>
                <c:pt idx="214">
                  <c:v>14.514987399999999</c:v>
                </c:pt>
                <c:pt idx="215">
                  <c:v>14.484245399999999</c:v>
                </c:pt>
                <c:pt idx="216">
                  <c:v>14.454536399999999</c:v>
                </c:pt>
                <c:pt idx="217">
                  <c:v>14.425882399999999</c:v>
                </c:pt>
                <c:pt idx="218">
                  <c:v>14.398301400000001</c:v>
                </c:pt>
                <c:pt idx="219">
                  <c:v>14.371813400000001</c:v>
                </c:pt>
                <c:pt idx="220">
                  <c:v>14.3464344</c:v>
                </c:pt>
                <c:pt idx="221">
                  <c:v>14.3221834</c:v>
                </c:pt>
                <c:pt idx="222">
                  <c:v>14.299076400000001</c:v>
                </c:pt>
                <c:pt idx="223">
                  <c:v>14.277127400000001</c:v>
                </c:pt>
                <c:pt idx="224">
                  <c:v>14.256353400000002</c:v>
                </c:pt>
                <c:pt idx="225">
                  <c:v>14.2367664</c:v>
                </c:pt>
                <c:pt idx="226">
                  <c:v>14.218381400000002</c:v>
                </c:pt>
                <c:pt idx="227">
                  <c:v>14.2012094</c:v>
                </c:pt>
                <c:pt idx="228">
                  <c:v>14.185262600000001</c:v>
                </c:pt>
                <c:pt idx="229">
                  <c:v>14.170551800000002</c:v>
                </c:pt>
                <c:pt idx="230">
                  <c:v>14.157086899999999</c:v>
                </c:pt>
                <c:pt idx="231">
                  <c:v>14.144876799999999</c:v>
                </c:pt>
                <c:pt idx="232">
                  <c:v>14.133929800000001</c:v>
                </c:pt>
                <c:pt idx="233">
                  <c:v>14.124253299999999</c:v>
                </c:pt>
                <c:pt idx="234">
                  <c:v>14.115853699999999</c:v>
                </c:pt>
                <c:pt idx="235">
                  <c:v>14.108736799999999</c:v>
                </c:pt>
                <c:pt idx="236">
                  <c:v>14.102907399999999</c:v>
                </c:pt>
                <c:pt idx="237">
                  <c:v>14.098369300000002</c:v>
                </c:pt>
                <c:pt idx="238">
                  <c:v>14.095125599999999</c:v>
                </c:pt>
                <c:pt idx="239">
                  <c:v>14.0931785</c:v>
                </c:pt>
                <c:pt idx="240">
                  <c:v>14.092529299999999</c:v>
                </c:pt>
                <c:pt idx="241">
                  <c:v>14.091880199999999</c:v>
                </c:pt>
                <c:pt idx="242">
                  <c:v>14.0899331</c:v>
                </c:pt>
                <c:pt idx="243">
                  <c:v>14.086689499999999</c:v>
                </c:pt>
                <c:pt idx="244">
                  <c:v>14.0821516</c:v>
                </c:pt>
                <c:pt idx="245">
                  <c:v>14.076322699999999</c:v>
                </c:pt>
                <c:pt idx="246">
                  <c:v>14.069206600000001</c:v>
                </c:pt>
                <c:pt idx="247">
                  <c:v>14.0608085</c:v>
                </c:pt>
                <c:pt idx="248">
                  <c:v>14.0511342</c:v>
                </c:pt>
                <c:pt idx="249">
                  <c:v>14.0401904</c:v>
                </c:pt>
                <c:pt idx="250">
                  <c:v>14.027984799999999</c:v>
                </c:pt>
                <c:pt idx="251">
                  <c:v>14.014525800000001</c:v>
                </c:pt>
                <c:pt idx="252">
                  <c:v>13.999822900000002</c:v>
                </c:pt>
                <c:pt idx="253">
                  <c:v>13.983886200000001</c:v>
                </c:pt>
                <c:pt idx="254">
                  <c:v>13.966726999999999</c:v>
                </c:pt>
                <c:pt idx="255">
                  <c:v>13.948357000000001</c:v>
                </c:pt>
                <c:pt idx="256">
                  <c:v>13.928789300000002</c:v>
                </c:pt>
                <c:pt idx="257">
                  <c:v>13.9080373</c:v>
                </c:pt>
                <c:pt idx="258">
                  <c:v>13.886115499999999</c:v>
                </c:pt>
                <c:pt idx="259">
                  <c:v>13.863039300000001</c:v>
                </c:pt>
                <c:pt idx="260">
                  <c:v>13.838824599999999</c:v>
                </c:pt>
                <c:pt idx="261">
                  <c:v>13.813488200000002</c:v>
                </c:pt>
                <c:pt idx="262">
                  <c:v>13.787047999999999</c:v>
                </c:pt>
                <c:pt idx="263">
                  <c:v>13.759522100000002</c:v>
                </c:pt>
                <c:pt idx="264">
                  <c:v>13.730929800000002</c:v>
                </c:pt>
                <c:pt idx="265">
                  <c:v>13.701291000000001</c:v>
                </c:pt>
                <c:pt idx="266">
                  <c:v>13.670626200000001</c:v>
                </c:pt>
                <c:pt idx="267">
                  <c:v>13.638956799999999</c:v>
                </c:pt>
                <c:pt idx="268">
                  <c:v>13.606304699999999</c:v>
                </c:pt>
                <c:pt idx="269">
                  <c:v>13.572692700000001</c:v>
                </c:pt>
                <c:pt idx="270">
                  <c:v>13.538143999999999</c:v>
                </c:pt>
                <c:pt idx="271">
                  <c:v>13.502682700000001</c:v>
                </c:pt>
                <c:pt idx="272">
                  <c:v>13.466333299999999</c:v>
                </c:pt>
                <c:pt idx="273">
                  <c:v>13.4291211</c:v>
                </c:pt>
                <c:pt idx="274">
                  <c:v>13.3910719</c:v>
                </c:pt>
                <c:pt idx="275">
                  <c:v>13.352212000000002</c:v>
                </c:pt>
                <c:pt idx="276">
                  <c:v>13.3125684</c:v>
                </c:pt>
                <c:pt idx="277">
                  <c:v>13.272168499999999</c:v>
                </c:pt>
                <c:pt idx="278">
                  <c:v>13.2310403</c:v>
                </c:pt>
                <c:pt idx="279">
                  <c:v>13.1892122</c:v>
                </c:pt>
                <c:pt idx="280">
                  <c:v>13.146713300000002</c:v>
                </c:pt>
                <c:pt idx="281">
                  <c:v>13.103572800000002</c:v>
                </c:pt>
                <c:pt idx="282">
                  <c:v>13.0598207</c:v>
                </c:pt>
                <c:pt idx="283">
                  <c:v>13.015487100000001</c:v>
                </c:pt>
                <c:pt idx="284">
                  <c:v>12.970602599999999</c:v>
                </c:pt>
                <c:pt idx="285">
                  <c:v>12.925198300000002</c:v>
                </c:pt>
                <c:pt idx="286">
                  <c:v>12.879305599999999</c:v>
                </c:pt>
                <c:pt idx="287">
                  <c:v>12.832955900000002</c:v>
                </c:pt>
                <c:pt idx="288">
                  <c:v>12.7861814</c:v>
                </c:pt>
                <c:pt idx="289">
                  <c:v>12.7390142</c:v>
                </c:pt>
                <c:pt idx="290">
                  <c:v>12.691486900000001</c:v>
                </c:pt>
                <c:pt idx="291">
                  <c:v>12.643632199999999</c:v>
                </c:pt>
                <c:pt idx="292">
                  <c:v>12.595483000000002</c:v>
                </c:pt>
                <c:pt idx="293">
                  <c:v>12.547072400000001</c:v>
                </c:pt>
                <c:pt idx="294">
                  <c:v>12.498433800000001</c:v>
                </c:pt>
                <c:pt idx="295">
                  <c:v>12.4496006</c:v>
                </c:pt>
                <c:pt idx="296">
                  <c:v>12.4006063</c:v>
                </c:pt>
                <c:pt idx="297">
                  <c:v>12.351484599999999</c:v>
                </c:pt>
                <c:pt idx="298">
                  <c:v>12.302269200000001</c:v>
                </c:pt>
                <c:pt idx="299">
                  <c:v>12.252993799999999</c:v>
                </c:pt>
                <c:pt idx="300">
                  <c:v>12.2036923</c:v>
                </c:pt>
                <c:pt idx="301">
                  <c:v>12.154398499999999</c:v>
                </c:pt>
                <c:pt idx="302">
                  <c:v>12.105146100000001</c:v>
                </c:pt>
                <c:pt idx="303">
                  <c:v>12.0559689</c:v>
                </c:pt>
                <c:pt idx="304">
                  <c:v>12.0069005</c:v>
                </c:pt>
                <c:pt idx="305">
                  <c:v>11.957974500000001</c:v>
                </c:pt>
                <c:pt idx="306">
                  <c:v>11.909224399999999</c:v>
                </c:pt>
                <c:pt idx="307">
                  <c:v>11.8606835</c:v>
                </c:pt>
                <c:pt idx="308">
                  <c:v>11.812384900000001</c:v>
                </c:pt>
                <c:pt idx="309">
                  <c:v>11.7643617</c:v>
                </c:pt>
                <c:pt idx="310">
                  <c:v>11.716646600000001</c:v>
                </c:pt>
                <c:pt idx="311">
                  <c:v>11.6692722</c:v>
                </c:pt>
                <c:pt idx="312">
                  <c:v>11.622270799999999</c:v>
                </c:pt>
                <c:pt idx="313">
                  <c:v>11.5756745</c:v>
                </c:pt>
                <c:pt idx="314">
                  <c:v>11.529514900000001</c:v>
                </c:pt>
                <c:pt idx="315">
                  <c:v>11.483823600000001</c:v>
                </c:pt>
                <c:pt idx="316">
                  <c:v>11.438631600000001</c:v>
                </c:pt>
                <c:pt idx="317">
                  <c:v>11.3939697</c:v>
                </c:pt>
                <c:pt idx="318">
                  <c:v>11.349868300000001</c:v>
                </c:pt>
                <c:pt idx="319">
                  <c:v>11.3063574</c:v>
                </c:pt>
                <c:pt idx="320">
                  <c:v>11.2634664</c:v>
                </c:pt>
                <c:pt idx="321">
                  <c:v>11.2212247</c:v>
                </c:pt>
                <c:pt idx="322">
                  <c:v>11.179660800000001</c:v>
                </c:pt>
                <c:pt idx="323">
                  <c:v>11.138802999999999</c:v>
                </c:pt>
                <c:pt idx="324">
                  <c:v>11.098678899999999</c:v>
                </c:pt>
                <c:pt idx="325">
                  <c:v>11.059315900000001</c:v>
                </c:pt>
                <c:pt idx="326">
                  <c:v>11.0207406</c:v>
                </c:pt>
                <c:pt idx="327">
                  <c:v>10.982979199999999</c:v>
                </c:pt>
                <c:pt idx="328">
                  <c:v>10.946057100000001</c:v>
                </c:pt>
                <c:pt idx="329">
                  <c:v>10.909999500000001</c:v>
                </c:pt>
                <c:pt idx="330">
                  <c:v>10.874830800000002</c:v>
                </c:pt>
                <c:pt idx="331">
                  <c:v>10.840574700000001</c:v>
                </c:pt>
                <c:pt idx="332">
                  <c:v>10.807254400000001</c:v>
                </c:pt>
                <c:pt idx="333">
                  <c:v>10.7748925</c:v>
                </c:pt>
                <c:pt idx="334">
                  <c:v>10.743510799999999</c:v>
                </c:pt>
                <c:pt idx="335">
                  <c:v>10.7131306</c:v>
                </c:pt>
                <c:pt idx="336">
                  <c:v>10.683772400000001</c:v>
                </c:pt>
                <c:pt idx="337">
                  <c:v>10.655456000000001</c:v>
                </c:pt>
                <c:pt idx="338">
                  <c:v>10.6282006</c:v>
                </c:pt>
                <c:pt idx="339">
                  <c:v>10.602024400000001</c:v>
                </c:pt>
                <c:pt idx="340">
                  <c:v>10.5769453</c:v>
                </c:pt>
                <c:pt idx="341">
                  <c:v>10.5529802</c:v>
                </c:pt>
                <c:pt idx="342">
                  <c:v>10.5301451</c:v>
                </c:pt>
                <c:pt idx="343">
                  <c:v>10.5084555</c:v>
                </c:pt>
                <c:pt idx="344">
                  <c:v>10.487926099999999</c:v>
                </c:pt>
                <c:pt idx="345">
                  <c:v>10.4685706</c:v>
                </c:pt>
                <c:pt idx="346">
                  <c:v>10.450402199999999</c:v>
                </c:pt>
                <c:pt idx="347">
                  <c:v>10.433433000000001</c:v>
                </c:pt>
                <c:pt idx="348">
                  <c:v>10.4176745</c:v>
                </c:pt>
                <c:pt idx="349">
                  <c:v>10.403137300000001</c:v>
                </c:pt>
                <c:pt idx="350">
                  <c:v>10.3898312</c:v>
                </c:pt>
                <c:pt idx="351">
                  <c:v>10.3777653</c:v>
                </c:pt>
                <c:pt idx="352">
                  <c:v>10.3669475</c:v>
                </c:pt>
                <c:pt idx="353">
                  <c:v>10.3573851</c:v>
                </c:pt>
                <c:pt idx="354">
                  <c:v>10.349084700000001</c:v>
                </c:pt>
                <c:pt idx="355">
                  <c:v>10.3420518</c:v>
                </c:pt>
                <c:pt idx="356">
                  <c:v>10.336291200000002</c:v>
                </c:pt>
                <c:pt idx="357">
                  <c:v>10.3318066</c:v>
                </c:pt>
                <c:pt idx="358">
                  <c:v>10.328601200000001</c:v>
                </c:pt>
                <c:pt idx="359">
                  <c:v>10.326677100000001</c:v>
                </c:pt>
                <c:pt idx="360">
                  <c:v>10.326035600000001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95-7244-82AF-9BB202599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'2D_eDk0'!$C$1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'2D_eDk0'!$A$2:$A$362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'2D_eDk0'!$C$2:$C$362</c:f>
              <c:numCache>
                <c:formatCode>General</c:formatCode>
                <c:ptCount val="361"/>
                <c:pt idx="0">
                  <c:v>-19.797468799999997</c:v>
                </c:pt>
                <c:pt idx="1">
                  <c:v>-19.796185699999999</c:v>
                </c:pt>
                <c:pt idx="2">
                  <c:v>-19.792337499999999</c:v>
                </c:pt>
                <c:pt idx="3">
                  <c:v>-19.7859266</c:v>
                </c:pt>
                <c:pt idx="4">
                  <c:v>-19.776957299999999</c:v>
                </c:pt>
                <c:pt idx="5">
                  <c:v>-19.7654356</c:v>
                </c:pt>
                <c:pt idx="6">
                  <c:v>-19.751368899999999</c:v>
                </c:pt>
                <c:pt idx="7">
                  <c:v>-19.7347666</c:v>
                </c:pt>
                <c:pt idx="8">
                  <c:v>-19.715639799999998</c:v>
                </c:pt>
                <c:pt idx="9">
                  <c:v>-19.694001</c:v>
                </c:pt>
                <c:pt idx="10">
                  <c:v>-19.669864599999997</c:v>
                </c:pt>
                <c:pt idx="11">
                  <c:v>-19.643246499999997</c:v>
                </c:pt>
                <c:pt idx="12">
                  <c:v>-19.614164299999999</c:v>
                </c:pt>
                <c:pt idx="13">
                  <c:v>-19.582637299999998</c:v>
                </c:pt>
                <c:pt idx="14">
                  <c:v>-19.548686399999998</c:v>
                </c:pt>
                <c:pt idx="15">
                  <c:v>-19.512333999999999</c:v>
                </c:pt>
                <c:pt idx="16">
                  <c:v>-19.473604299999998</c:v>
                </c:pt>
                <c:pt idx="17">
                  <c:v>-19.432522899999999</c:v>
                </c:pt>
                <c:pt idx="18">
                  <c:v>-19.3891171</c:v>
                </c:pt>
                <c:pt idx="19">
                  <c:v>-19.343415499999999</c:v>
                </c:pt>
                <c:pt idx="20">
                  <c:v>-19.295448699999998</c:v>
                </c:pt>
                <c:pt idx="21">
                  <c:v>-19.245248399999998</c:v>
                </c:pt>
                <c:pt idx="22">
                  <c:v>-19.192847899999997</c:v>
                </c:pt>
                <c:pt idx="23">
                  <c:v>-19.138282199999999</c:v>
                </c:pt>
                <c:pt idx="24">
                  <c:v>-19.081587399999997</c:v>
                </c:pt>
                <c:pt idx="25">
                  <c:v>-19.022801299999998</c:v>
                </c:pt>
                <c:pt idx="26">
                  <c:v>-18.961963099999998</c:v>
                </c:pt>
                <c:pt idx="27">
                  <c:v>-18.899113199999999</c:v>
                </c:pt>
                <c:pt idx="28">
                  <c:v>-18.834293599999999</c:v>
                </c:pt>
                <c:pt idx="29">
                  <c:v>-18.767547499999999</c:v>
                </c:pt>
                <c:pt idx="30">
                  <c:v>-18.6989193</c:v>
                </c:pt>
                <c:pt idx="31">
                  <c:v>-18.628455099999996</c:v>
                </c:pt>
                <c:pt idx="32">
                  <c:v>-18.556201799999997</c:v>
                </c:pt>
                <c:pt idx="33">
                  <c:v>-18.482207799999998</c:v>
                </c:pt>
                <c:pt idx="34">
                  <c:v>-18.406522599999999</c:v>
                </c:pt>
                <c:pt idx="35">
                  <c:v>-18.329196799999998</c:v>
                </c:pt>
                <c:pt idx="36">
                  <c:v>-18.2502824</c:v>
                </c:pt>
                <c:pt idx="37">
                  <c:v>-18.169832199999998</c:v>
                </c:pt>
                <c:pt idx="38">
                  <c:v>-18.0879002</c:v>
                </c:pt>
                <c:pt idx="39">
                  <c:v>-18.004541499999998</c:v>
                </c:pt>
                <c:pt idx="40">
                  <c:v>-17.919812099999998</c:v>
                </c:pt>
                <c:pt idx="41">
                  <c:v>-17.833768999999997</c:v>
                </c:pt>
                <c:pt idx="42">
                  <c:v>-17.746470299999999</c:v>
                </c:pt>
                <c:pt idx="43">
                  <c:v>-17.657974599999999</c:v>
                </c:pt>
                <c:pt idx="44">
                  <c:v>-17.568341699999998</c:v>
                </c:pt>
                <c:pt idx="45">
                  <c:v>-17.477632199999999</c:v>
                </c:pt>
                <c:pt idx="46">
                  <c:v>-17.3859073</c:v>
                </c:pt>
                <c:pt idx="47">
                  <c:v>-17.293229099999998</c:v>
                </c:pt>
                <c:pt idx="48">
                  <c:v>-17.199660199999997</c:v>
                </c:pt>
                <c:pt idx="49">
                  <c:v>-17.105264099999999</c:v>
                </c:pt>
                <c:pt idx="50">
                  <c:v>-17.010104899999998</c:v>
                </c:pt>
                <c:pt idx="51">
                  <c:v>-16.914246999999996</c:v>
                </c:pt>
                <c:pt idx="52">
                  <c:v>-16.817755599999998</c:v>
                </c:pt>
                <c:pt idx="53">
                  <c:v>-16.7206963</c:v>
                </c:pt>
                <c:pt idx="54">
                  <c:v>-16.623135300000001</c:v>
                </c:pt>
                <c:pt idx="55">
                  <c:v>-16.525138800000001</c:v>
                </c:pt>
                <c:pt idx="56">
                  <c:v>-16.426773900000001</c:v>
                </c:pt>
                <c:pt idx="57">
                  <c:v>-16.328107499999998</c:v>
                </c:pt>
                <c:pt idx="58">
                  <c:v>-16.229207099999996</c:v>
                </c:pt>
                <c:pt idx="59">
                  <c:v>-16.130140399999998</c:v>
                </c:pt>
                <c:pt idx="60">
                  <c:v>-16.030975099999999</c:v>
                </c:pt>
                <c:pt idx="61">
                  <c:v>-15.931778999999999</c:v>
                </c:pt>
                <c:pt idx="62">
                  <c:v>-15.832619999999999</c:v>
                </c:pt>
                <c:pt idx="63">
                  <c:v>-15.733566999999999</c:v>
                </c:pt>
                <c:pt idx="64">
                  <c:v>-15.634687999999999</c:v>
                </c:pt>
                <c:pt idx="65">
                  <c:v>-15.536048999999998</c:v>
                </c:pt>
                <c:pt idx="66">
                  <c:v>-15.437719999999999</c:v>
                </c:pt>
                <c:pt idx="67">
                  <c:v>-15.339768999999999</c:v>
                </c:pt>
                <c:pt idx="68">
                  <c:v>-15.242260999999999</c:v>
                </c:pt>
                <c:pt idx="69">
                  <c:v>-15.145265999999999</c:v>
                </c:pt>
                <c:pt idx="70">
                  <c:v>-15.048849999999998</c:v>
                </c:pt>
                <c:pt idx="71">
                  <c:v>-14.953078999999999</c:v>
                </c:pt>
                <c:pt idx="72">
                  <c:v>-14.858018999999999</c:v>
                </c:pt>
                <c:pt idx="73">
                  <c:v>-14.763737999999998</c:v>
                </c:pt>
                <c:pt idx="74">
                  <c:v>-14.670298999999998</c:v>
                </c:pt>
                <c:pt idx="75">
                  <c:v>-14.577768999999998</c:v>
                </c:pt>
                <c:pt idx="76">
                  <c:v>-14.486209999999998</c:v>
                </c:pt>
                <c:pt idx="77">
                  <c:v>-14.395686999999999</c:v>
                </c:pt>
                <c:pt idx="78">
                  <c:v>-14.306261999999998</c:v>
                </c:pt>
                <c:pt idx="79">
                  <c:v>-14.217998999999999</c:v>
                </c:pt>
                <c:pt idx="80">
                  <c:v>-14.130957999999998</c:v>
                </c:pt>
                <c:pt idx="81">
                  <c:v>-14.045199999999999</c:v>
                </c:pt>
                <c:pt idx="82">
                  <c:v>-13.960783999999999</c:v>
                </c:pt>
                <c:pt idx="83">
                  <c:v>-13.877770999999999</c:v>
                </c:pt>
                <c:pt idx="84">
                  <c:v>-13.796216999999999</c:v>
                </c:pt>
                <c:pt idx="85">
                  <c:v>-13.716179999999998</c:v>
                </c:pt>
                <c:pt idx="86">
                  <c:v>-13.637715999999999</c:v>
                </c:pt>
                <c:pt idx="87">
                  <c:v>-13.560879999999999</c:v>
                </c:pt>
                <c:pt idx="88">
                  <c:v>-13.485724999999999</c:v>
                </c:pt>
                <c:pt idx="89">
                  <c:v>-13.412304999999998</c:v>
                </c:pt>
                <c:pt idx="90">
                  <c:v>-13.340669999999999</c:v>
                </c:pt>
                <c:pt idx="91">
                  <c:v>-13.270871999999999</c:v>
                </c:pt>
                <c:pt idx="92">
                  <c:v>-13.202958999999998</c:v>
                </c:pt>
                <c:pt idx="93">
                  <c:v>-13.136977999999999</c:v>
                </c:pt>
                <c:pt idx="94">
                  <c:v>-13.072976999999998</c:v>
                </c:pt>
                <c:pt idx="95">
                  <c:v>-13.011000999999998</c:v>
                </c:pt>
                <c:pt idx="96">
                  <c:v>-12.951091999999999</c:v>
                </c:pt>
                <c:pt idx="97">
                  <c:v>-12.893293999999999</c:v>
                </c:pt>
                <c:pt idx="98">
                  <c:v>-12.837646999999999</c:v>
                </c:pt>
                <c:pt idx="99">
                  <c:v>-12.784189999999999</c:v>
                </c:pt>
                <c:pt idx="100">
                  <c:v>-12.732959999999999</c:v>
                </c:pt>
                <c:pt idx="101">
                  <c:v>-12.683994999999999</c:v>
                </c:pt>
                <c:pt idx="102">
                  <c:v>-12.637328999999999</c:v>
                </c:pt>
                <c:pt idx="103">
                  <c:v>-12.592993999999999</c:v>
                </c:pt>
                <c:pt idx="104">
                  <c:v>-12.551022999999999</c:v>
                </c:pt>
                <c:pt idx="105">
                  <c:v>-12.511443999999999</c:v>
                </c:pt>
                <c:pt idx="106">
                  <c:v>-12.474285999999999</c:v>
                </c:pt>
                <c:pt idx="107">
                  <c:v>-12.439574999999998</c:v>
                </c:pt>
                <c:pt idx="108">
                  <c:v>-12.407334999999998</c:v>
                </c:pt>
                <c:pt idx="109">
                  <c:v>-12.377589999999998</c:v>
                </c:pt>
                <c:pt idx="110">
                  <c:v>-12.350359999999998</c:v>
                </c:pt>
                <c:pt idx="111">
                  <c:v>-12.325664999999999</c:v>
                </c:pt>
                <c:pt idx="112">
                  <c:v>-12.303521999999999</c:v>
                </c:pt>
                <c:pt idx="113">
                  <c:v>-12.283947</c:v>
                </c:pt>
                <c:pt idx="114">
                  <c:v>-12.266953999999998</c:v>
                </c:pt>
                <c:pt idx="115">
                  <c:v>-12.252554999999999</c:v>
                </c:pt>
                <c:pt idx="116">
                  <c:v>-12.240759999999998</c:v>
                </c:pt>
                <c:pt idx="117">
                  <c:v>-12.231576999999998</c:v>
                </c:pt>
                <c:pt idx="118">
                  <c:v>-12.225013999999998</c:v>
                </c:pt>
                <c:pt idx="119">
                  <c:v>-12.221073999999998</c:v>
                </c:pt>
                <c:pt idx="120">
                  <c:v>-12.219759999999999</c:v>
                </c:pt>
                <c:pt idx="121">
                  <c:v>-12.220416999999999</c:v>
                </c:pt>
                <c:pt idx="122">
                  <c:v>-12.222386999999999</c:v>
                </c:pt>
                <c:pt idx="123">
                  <c:v>-12.225668999999998</c:v>
                </c:pt>
                <c:pt idx="124">
                  <c:v>-12.230259999999999</c:v>
                </c:pt>
                <c:pt idx="125">
                  <c:v>-12.236157999999998</c:v>
                </c:pt>
                <c:pt idx="126">
                  <c:v>-12.243357999999999</c:v>
                </c:pt>
                <c:pt idx="127">
                  <c:v>-12.251854999999999</c:v>
                </c:pt>
                <c:pt idx="128">
                  <c:v>-12.261643999999999</c:v>
                </c:pt>
                <c:pt idx="129">
                  <c:v>-12.272716999999998</c:v>
                </c:pt>
                <c:pt idx="130">
                  <c:v>-12.285065999999999</c:v>
                </c:pt>
                <c:pt idx="131">
                  <c:v>-12.298683999999998</c:v>
                </c:pt>
                <c:pt idx="132">
                  <c:v>-12.313560999999998</c:v>
                </c:pt>
                <c:pt idx="133">
                  <c:v>-12.329685999999999</c:v>
                </c:pt>
                <c:pt idx="134">
                  <c:v>-12.347047999999999</c:v>
                </c:pt>
                <c:pt idx="135">
                  <c:v>-12.365633999999998</c:v>
                </c:pt>
                <c:pt idx="136">
                  <c:v>-12.385432999999999</c:v>
                </c:pt>
                <c:pt idx="137">
                  <c:v>-12.406429999999999</c:v>
                </c:pt>
                <c:pt idx="138">
                  <c:v>-12.428610999999998</c:v>
                </c:pt>
                <c:pt idx="139">
                  <c:v>-12.451959999999998</c:v>
                </c:pt>
                <c:pt idx="140">
                  <c:v>-12.476460999999999</c:v>
                </c:pt>
                <c:pt idx="141">
                  <c:v>-12.502095999999998</c:v>
                </c:pt>
                <c:pt idx="142">
                  <c:v>-12.528848999999999</c:v>
                </c:pt>
                <c:pt idx="143">
                  <c:v>-12.556699999999999</c:v>
                </c:pt>
                <c:pt idx="144">
                  <c:v>-12.585629999999998</c:v>
                </c:pt>
                <c:pt idx="145">
                  <c:v>-12.615618999999999</c:v>
                </c:pt>
                <c:pt idx="146">
                  <c:v>-12.646645999999999</c:v>
                </c:pt>
                <c:pt idx="147">
                  <c:v>-12.678689999999998</c:v>
                </c:pt>
                <c:pt idx="148">
                  <c:v>-12.711727999999999</c:v>
                </c:pt>
                <c:pt idx="149">
                  <c:v>-12.745736999999998</c:v>
                </c:pt>
                <c:pt idx="150">
                  <c:v>-12.780694999999998</c:v>
                </c:pt>
                <c:pt idx="151">
                  <c:v>-12.816574999999998</c:v>
                </c:pt>
                <c:pt idx="152">
                  <c:v>-12.853354</c:v>
                </c:pt>
                <c:pt idx="153">
                  <c:v>-12.891006999999998</c:v>
                </c:pt>
                <c:pt idx="154">
                  <c:v>-12.929505999999998</c:v>
                </c:pt>
                <c:pt idx="155">
                  <c:v>-12.968825999999998</c:v>
                </c:pt>
                <c:pt idx="156">
                  <c:v>-13.008937999999999</c:v>
                </c:pt>
                <c:pt idx="157">
                  <c:v>-13.049815999999998</c:v>
                </c:pt>
                <c:pt idx="158">
                  <c:v>-13.091430999999998</c:v>
                </c:pt>
                <c:pt idx="159">
                  <c:v>-13.133753999999998</c:v>
                </c:pt>
                <c:pt idx="160">
                  <c:v>-13.176755999999999</c:v>
                </c:pt>
                <c:pt idx="161">
                  <c:v>-13.220407999999999</c:v>
                </c:pt>
                <c:pt idx="162">
                  <c:v>-13.264677999999998</c:v>
                </c:pt>
                <c:pt idx="163">
                  <c:v>-13.309535999999998</c:v>
                </c:pt>
                <c:pt idx="164">
                  <c:v>-13.354951999999999</c:v>
                </c:pt>
                <c:pt idx="165">
                  <c:v>-13.400894999999998</c:v>
                </c:pt>
                <c:pt idx="166">
                  <c:v>-13.447330999999998</c:v>
                </c:pt>
                <c:pt idx="167">
                  <c:v>-13.494229999999998</c:v>
                </c:pt>
                <c:pt idx="168">
                  <c:v>-13.541558999999999</c:v>
                </c:pt>
                <c:pt idx="169">
                  <c:v>-13.589284999999999</c:v>
                </c:pt>
                <c:pt idx="170">
                  <c:v>-13.637375999999998</c:v>
                </c:pt>
                <c:pt idx="171">
                  <c:v>-13.685797999999998</c:v>
                </c:pt>
                <c:pt idx="172">
                  <c:v>-13.734518</c:v>
                </c:pt>
                <c:pt idx="173">
                  <c:v>-13.783502999999998</c:v>
                </c:pt>
                <c:pt idx="174">
                  <c:v>-13.832717999999998</c:v>
                </c:pt>
                <c:pt idx="175">
                  <c:v>-13.882130999999999</c:v>
                </c:pt>
                <c:pt idx="176">
                  <c:v>-13.931705999999998</c:v>
                </c:pt>
                <c:pt idx="177">
                  <c:v>-13.981410999999998</c:v>
                </c:pt>
                <c:pt idx="178">
                  <c:v>-14.031210999999999</c:v>
                </c:pt>
                <c:pt idx="179">
                  <c:v>-14.081070999999998</c:v>
                </c:pt>
                <c:pt idx="180">
                  <c:v>-14.130957999999998</c:v>
                </c:pt>
                <c:pt idx="181">
                  <c:v>-14.180836999999999</c:v>
                </c:pt>
                <c:pt idx="182">
                  <c:v>-14.230673999999999</c:v>
                </c:pt>
                <c:pt idx="183">
                  <c:v>-14.280435999999998</c:v>
                </c:pt>
                <c:pt idx="184">
                  <c:v>-14.330086999999999</c:v>
                </c:pt>
                <c:pt idx="185">
                  <c:v>-14.379593999999999</c:v>
                </c:pt>
                <c:pt idx="186">
                  <c:v>-14.428923999999999</c:v>
                </c:pt>
                <c:pt idx="187">
                  <c:v>-14.478040999999999</c:v>
                </c:pt>
                <c:pt idx="188">
                  <c:v>-14.526913999999998</c:v>
                </c:pt>
                <c:pt idx="189">
                  <c:v>-14.575507999999999</c:v>
                </c:pt>
                <c:pt idx="190">
                  <c:v>-14.623790999999999</c:v>
                </c:pt>
                <c:pt idx="191">
                  <c:v>-14.671728999999999</c:v>
                </c:pt>
                <c:pt idx="192">
                  <c:v>-14.719288999999998</c:v>
                </c:pt>
                <c:pt idx="193">
                  <c:v>-14.766439999999999</c:v>
                </c:pt>
                <c:pt idx="194">
                  <c:v>-14.813147999999998</c:v>
                </c:pt>
                <c:pt idx="195">
                  <c:v>-14.859382999999999</c:v>
                </c:pt>
                <c:pt idx="196">
                  <c:v>-14.905112999999998</c:v>
                </c:pt>
                <c:pt idx="197">
                  <c:v>-14.950306999999999</c:v>
                </c:pt>
                <c:pt idx="198">
                  <c:v>-14.994932999999998</c:v>
                </c:pt>
                <c:pt idx="199">
                  <c:v>-15.038961999999998</c:v>
                </c:pt>
                <c:pt idx="200">
                  <c:v>-15.082363999999998</c:v>
                </c:pt>
                <c:pt idx="201">
                  <c:v>-15.125108999999998</c:v>
                </c:pt>
                <c:pt idx="202">
                  <c:v>-15.167167999999998</c:v>
                </c:pt>
                <c:pt idx="203">
                  <c:v>-15.208511999999999</c:v>
                </c:pt>
                <c:pt idx="204">
                  <c:v>-15.249113999999999</c:v>
                </c:pt>
                <c:pt idx="205">
                  <c:v>-15.288945999999999</c:v>
                </c:pt>
                <c:pt idx="206">
                  <c:v>-15.327980999999999</c:v>
                </c:pt>
                <c:pt idx="207">
                  <c:v>-15.366192999999999</c:v>
                </c:pt>
                <c:pt idx="208">
                  <c:v>-15.403554999999999</c:v>
                </c:pt>
                <c:pt idx="209">
                  <c:v>-15.440042999999999</c:v>
                </c:pt>
                <c:pt idx="210">
                  <c:v>-15.475630999999998</c:v>
                </c:pt>
                <c:pt idx="211">
                  <c:v>-15.510294999999999</c:v>
                </c:pt>
                <c:pt idx="212">
                  <c:v>-15.544012999999998</c:v>
                </c:pt>
                <c:pt idx="213">
                  <c:v>-15.576760999999999</c:v>
                </c:pt>
                <c:pt idx="214">
                  <c:v>-15.608516999999999</c:v>
                </c:pt>
                <c:pt idx="215">
                  <c:v>-15.639258999999999</c:v>
                </c:pt>
                <c:pt idx="216">
                  <c:v>-15.668968</c:v>
                </c:pt>
                <c:pt idx="217">
                  <c:v>-15.697621999999999</c:v>
                </c:pt>
                <c:pt idx="218">
                  <c:v>-15.725202999999999</c:v>
                </c:pt>
                <c:pt idx="219">
                  <c:v>-15.751690999999999</c:v>
                </c:pt>
                <c:pt idx="220">
                  <c:v>-15.777069999999998</c:v>
                </c:pt>
                <c:pt idx="221">
                  <c:v>-15.801320999999998</c:v>
                </c:pt>
                <c:pt idx="222">
                  <c:v>-15.824427999999999</c:v>
                </c:pt>
                <c:pt idx="223">
                  <c:v>-15.846376999999999</c:v>
                </c:pt>
                <c:pt idx="224">
                  <c:v>-15.867150999999998</c:v>
                </c:pt>
                <c:pt idx="225">
                  <c:v>-15.886737999999999</c:v>
                </c:pt>
                <c:pt idx="226">
                  <c:v>-15.905122999999998</c:v>
                </c:pt>
                <c:pt idx="227">
                  <c:v>-15.922294999999998</c:v>
                </c:pt>
                <c:pt idx="228">
                  <c:v>-15.938241799999998</c:v>
                </c:pt>
                <c:pt idx="229">
                  <c:v>-15.952952599999998</c:v>
                </c:pt>
                <c:pt idx="230">
                  <c:v>-15.966417499999999</c:v>
                </c:pt>
                <c:pt idx="231">
                  <c:v>-15.978627599999999</c:v>
                </c:pt>
                <c:pt idx="232">
                  <c:v>-15.989574599999999</c:v>
                </c:pt>
                <c:pt idx="233">
                  <c:v>-15.999251099999999</c:v>
                </c:pt>
                <c:pt idx="234">
                  <c:v>-16.007650699999999</c:v>
                </c:pt>
                <c:pt idx="235">
                  <c:v>-16.014767599999999</c:v>
                </c:pt>
                <c:pt idx="236">
                  <c:v>-16.020596999999999</c:v>
                </c:pt>
                <c:pt idx="237">
                  <c:v>-16.0251351</c:v>
                </c:pt>
                <c:pt idx="238">
                  <c:v>-16.028378799999999</c:v>
                </c:pt>
                <c:pt idx="239">
                  <c:v>-16.030325900000001</c:v>
                </c:pt>
                <c:pt idx="240">
                  <c:v>-16.030975099999999</c:v>
                </c:pt>
                <c:pt idx="241">
                  <c:v>-16.0316242</c:v>
                </c:pt>
                <c:pt idx="242">
                  <c:v>-16.033571299999998</c:v>
                </c:pt>
                <c:pt idx="243">
                  <c:v>-16.0368149</c:v>
                </c:pt>
                <c:pt idx="244">
                  <c:v>-16.041352799999999</c:v>
                </c:pt>
                <c:pt idx="245">
                  <c:v>-16.047181699999999</c:v>
                </c:pt>
                <c:pt idx="246">
                  <c:v>-16.054297800000001</c:v>
                </c:pt>
                <c:pt idx="247">
                  <c:v>-16.062695899999998</c:v>
                </c:pt>
                <c:pt idx="248">
                  <c:v>-16.072370199999998</c:v>
                </c:pt>
                <c:pt idx="249">
                  <c:v>-16.083313999999998</c:v>
                </c:pt>
                <c:pt idx="250">
                  <c:v>-16.095519599999999</c:v>
                </c:pt>
                <c:pt idx="251">
                  <c:v>-16.1089786</c:v>
                </c:pt>
                <c:pt idx="252">
                  <c:v>-16.123681499999996</c:v>
                </c:pt>
                <c:pt idx="253">
                  <c:v>-16.139618200000001</c:v>
                </c:pt>
                <c:pt idx="254">
                  <c:v>-16.156777399999999</c:v>
                </c:pt>
                <c:pt idx="255">
                  <c:v>-16.1751474</c:v>
                </c:pt>
                <c:pt idx="256">
                  <c:v>-16.194715099999996</c:v>
                </c:pt>
                <c:pt idx="257">
                  <c:v>-16.215467099999998</c:v>
                </c:pt>
                <c:pt idx="258">
                  <c:v>-16.237388899999999</c:v>
                </c:pt>
                <c:pt idx="259">
                  <c:v>-16.260465099999998</c:v>
                </c:pt>
                <c:pt idx="260">
                  <c:v>-16.284679799999999</c:v>
                </c:pt>
                <c:pt idx="261">
                  <c:v>-16.3100162</c:v>
                </c:pt>
                <c:pt idx="262">
                  <c:v>-16.336456399999999</c:v>
                </c:pt>
                <c:pt idx="263">
                  <c:v>-16.363982299999996</c:v>
                </c:pt>
                <c:pt idx="264">
                  <c:v>-16.392574599999996</c:v>
                </c:pt>
                <c:pt idx="265">
                  <c:v>-16.422213399999997</c:v>
                </c:pt>
                <c:pt idx="266">
                  <c:v>-16.452878200000001</c:v>
                </c:pt>
                <c:pt idx="267">
                  <c:v>-16.484547599999999</c:v>
                </c:pt>
                <c:pt idx="268">
                  <c:v>-16.517199699999999</c:v>
                </c:pt>
                <c:pt idx="269">
                  <c:v>-16.550811699999997</c:v>
                </c:pt>
                <c:pt idx="270">
                  <c:v>-16.585360399999999</c:v>
                </c:pt>
                <c:pt idx="271">
                  <c:v>-16.6208217</c:v>
                </c:pt>
                <c:pt idx="272">
                  <c:v>-16.657171099999999</c:v>
                </c:pt>
                <c:pt idx="273">
                  <c:v>-16.694383299999998</c:v>
                </c:pt>
                <c:pt idx="274">
                  <c:v>-16.732432499999998</c:v>
                </c:pt>
                <c:pt idx="275">
                  <c:v>-16.7712924</c:v>
                </c:pt>
                <c:pt idx="276">
                  <c:v>-16.810935999999998</c:v>
                </c:pt>
                <c:pt idx="277">
                  <c:v>-16.851335899999999</c:v>
                </c:pt>
                <c:pt idx="278">
                  <c:v>-16.892464099999998</c:v>
                </c:pt>
                <c:pt idx="279">
                  <c:v>-16.934292199999998</c:v>
                </c:pt>
                <c:pt idx="280">
                  <c:v>-16.9767911</c:v>
                </c:pt>
                <c:pt idx="281">
                  <c:v>-17.0199316</c:v>
                </c:pt>
                <c:pt idx="282">
                  <c:v>-17.063683699999999</c:v>
                </c:pt>
                <c:pt idx="283">
                  <c:v>-17.1080173</c:v>
                </c:pt>
                <c:pt idx="284">
                  <c:v>-17.152901799999999</c:v>
                </c:pt>
                <c:pt idx="285">
                  <c:v>-17.198306099999996</c:v>
                </c:pt>
                <c:pt idx="286">
                  <c:v>-17.244198799999999</c:v>
                </c:pt>
                <c:pt idx="287">
                  <c:v>-17.2905485</c:v>
                </c:pt>
                <c:pt idx="288">
                  <c:v>-17.337322999999998</c:v>
                </c:pt>
                <c:pt idx="289">
                  <c:v>-17.384490199999998</c:v>
                </c:pt>
                <c:pt idx="290">
                  <c:v>-17.432017500000001</c:v>
                </c:pt>
                <c:pt idx="291">
                  <c:v>-17.479872199999999</c:v>
                </c:pt>
                <c:pt idx="292">
                  <c:v>-17.5280214</c:v>
                </c:pt>
                <c:pt idx="293">
                  <c:v>-17.576431999999997</c:v>
                </c:pt>
                <c:pt idx="294">
                  <c:v>-17.625070600000001</c:v>
                </c:pt>
                <c:pt idx="295">
                  <c:v>-17.673903799999998</c:v>
                </c:pt>
                <c:pt idx="296">
                  <c:v>-17.722898099999998</c:v>
                </c:pt>
                <c:pt idx="297">
                  <c:v>-17.772019799999999</c:v>
                </c:pt>
                <c:pt idx="298">
                  <c:v>-17.821235199999997</c:v>
                </c:pt>
                <c:pt idx="299">
                  <c:v>-17.870510599999999</c:v>
                </c:pt>
                <c:pt idx="300">
                  <c:v>-17.919812099999998</c:v>
                </c:pt>
                <c:pt idx="301">
                  <c:v>-17.969105899999999</c:v>
                </c:pt>
                <c:pt idx="302">
                  <c:v>-18.018358299999999</c:v>
                </c:pt>
                <c:pt idx="303">
                  <c:v>-18.067535499999998</c:v>
                </c:pt>
                <c:pt idx="304">
                  <c:v>-18.116603899999998</c:v>
                </c:pt>
                <c:pt idx="305">
                  <c:v>-18.165529899999999</c:v>
                </c:pt>
                <c:pt idx="306">
                  <c:v>-18.214279999999999</c:v>
                </c:pt>
                <c:pt idx="307">
                  <c:v>-18.262820899999998</c:v>
                </c:pt>
                <c:pt idx="308">
                  <c:v>-18.311119499999997</c:v>
                </c:pt>
                <c:pt idx="309">
                  <c:v>-18.3591427</c:v>
                </c:pt>
                <c:pt idx="310">
                  <c:v>-18.406857799999997</c:v>
                </c:pt>
                <c:pt idx="311">
                  <c:v>-18.4542322</c:v>
                </c:pt>
                <c:pt idx="312">
                  <c:v>-18.501233599999999</c:v>
                </c:pt>
                <c:pt idx="313">
                  <c:v>-18.5478299</c:v>
                </c:pt>
                <c:pt idx="314">
                  <c:v>-18.593989499999999</c:v>
                </c:pt>
                <c:pt idx="315">
                  <c:v>-18.639680800000001</c:v>
                </c:pt>
                <c:pt idx="316">
                  <c:v>-18.684872800000001</c:v>
                </c:pt>
                <c:pt idx="317">
                  <c:v>-18.729534699999999</c:v>
                </c:pt>
                <c:pt idx="318">
                  <c:v>-18.773636099999997</c:v>
                </c:pt>
                <c:pt idx="319">
                  <c:v>-18.817146999999999</c:v>
                </c:pt>
                <c:pt idx="320">
                  <c:v>-18.860037999999999</c:v>
                </c:pt>
                <c:pt idx="321">
                  <c:v>-18.902279699999998</c:v>
                </c:pt>
                <c:pt idx="322">
                  <c:v>-18.943843599999997</c:v>
                </c:pt>
                <c:pt idx="323">
                  <c:v>-18.984701399999999</c:v>
                </c:pt>
                <c:pt idx="324">
                  <c:v>-19.024825499999999</c:v>
                </c:pt>
                <c:pt idx="325">
                  <c:v>-19.0641885</c:v>
                </c:pt>
                <c:pt idx="326">
                  <c:v>-19.102763799999998</c:v>
                </c:pt>
                <c:pt idx="327">
                  <c:v>-19.140525199999999</c:v>
                </c:pt>
                <c:pt idx="328">
                  <c:v>-19.177447299999997</c:v>
                </c:pt>
                <c:pt idx="329">
                  <c:v>-19.213504899999997</c:v>
                </c:pt>
                <c:pt idx="330">
                  <c:v>-19.248673599999996</c:v>
                </c:pt>
                <c:pt idx="331">
                  <c:v>-19.282929699999997</c:v>
                </c:pt>
                <c:pt idx="332">
                  <c:v>-19.316249999999997</c:v>
                </c:pt>
                <c:pt idx="333">
                  <c:v>-19.348611899999998</c:v>
                </c:pt>
                <c:pt idx="334">
                  <c:v>-19.379993599999999</c:v>
                </c:pt>
                <c:pt idx="335">
                  <c:v>-19.410373799999999</c:v>
                </c:pt>
                <c:pt idx="336">
                  <c:v>-19.439731999999999</c:v>
                </c:pt>
                <c:pt idx="337">
                  <c:v>-19.468048400000001</c:v>
                </c:pt>
                <c:pt idx="338">
                  <c:v>-19.495303799999999</c:v>
                </c:pt>
                <c:pt idx="339">
                  <c:v>-19.521479999999997</c:v>
                </c:pt>
                <c:pt idx="340">
                  <c:v>-19.5465591</c:v>
                </c:pt>
                <c:pt idx="341">
                  <c:v>-19.570524199999998</c:v>
                </c:pt>
                <c:pt idx="342">
                  <c:v>-19.593359299999999</c:v>
                </c:pt>
                <c:pt idx="343">
                  <c:v>-19.615048899999998</c:v>
                </c:pt>
                <c:pt idx="344">
                  <c:v>-19.635578299999999</c:v>
                </c:pt>
                <c:pt idx="345">
                  <c:v>-19.654933799999998</c:v>
                </c:pt>
                <c:pt idx="346">
                  <c:v>-19.673102199999999</c:v>
                </c:pt>
                <c:pt idx="347">
                  <c:v>-19.690071400000001</c:v>
                </c:pt>
                <c:pt idx="348">
                  <c:v>-19.705829899999998</c:v>
                </c:pt>
                <c:pt idx="349">
                  <c:v>-19.720367099999997</c:v>
                </c:pt>
                <c:pt idx="350">
                  <c:v>-19.733673199999998</c:v>
                </c:pt>
                <c:pt idx="351">
                  <c:v>-19.745739099999998</c:v>
                </c:pt>
                <c:pt idx="352">
                  <c:v>-19.7565569</c:v>
                </c:pt>
                <c:pt idx="353">
                  <c:v>-19.7661193</c:v>
                </c:pt>
                <c:pt idx="354">
                  <c:v>-19.774419699999999</c:v>
                </c:pt>
                <c:pt idx="355">
                  <c:v>-19.781452599999998</c:v>
                </c:pt>
                <c:pt idx="356">
                  <c:v>-19.787213199999997</c:v>
                </c:pt>
                <c:pt idx="357">
                  <c:v>-19.791697799999998</c:v>
                </c:pt>
                <c:pt idx="358">
                  <c:v>-19.7949032</c:v>
                </c:pt>
                <c:pt idx="359">
                  <c:v>-19.796827299999997</c:v>
                </c:pt>
                <c:pt idx="360">
                  <c:v>-19.797468799999997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0B-9B4A-A0A6-070216973603}"/>
            </c:ext>
          </c:extLst>
        </c:ser>
        <c:ser>
          <c:idx val="1"/>
          <c:order val="1"/>
          <c:tx>
            <c:strRef>
              <c:f>'2D_eDk0'!$B$1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'2D_eDk0'!$A$2:$A$362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'2D_eDk0'!$B$2:$B$362</c:f>
              <c:numCache>
                <c:formatCode>General</c:formatCode>
                <c:ptCount val="361"/>
                <c:pt idx="0">
                  <c:v>12.219759999999999</c:v>
                </c:pt>
                <c:pt idx="1">
                  <c:v>12.221073999999998</c:v>
                </c:pt>
                <c:pt idx="2">
                  <c:v>12.225013999999998</c:v>
                </c:pt>
                <c:pt idx="3">
                  <c:v>12.231576999999998</c:v>
                </c:pt>
                <c:pt idx="4">
                  <c:v>12.240759999999998</c:v>
                </c:pt>
                <c:pt idx="5">
                  <c:v>12.252554999999999</c:v>
                </c:pt>
                <c:pt idx="6">
                  <c:v>12.266953999999998</c:v>
                </c:pt>
                <c:pt idx="7">
                  <c:v>12.283947</c:v>
                </c:pt>
                <c:pt idx="8">
                  <c:v>12.303521999999999</c:v>
                </c:pt>
                <c:pt idx="9">
                  <c:v>12.325664999999999</c:v>
                </c:pt>
                <c:pt idx="10">
                  <c:v>12.350359999999998</c:v>
                </c:pt>
                <c:pt idx="11">
                  <c:v>12.377589999999998</c:v>
                </c:pt>
                <c:pt idx="12">
                  <c:v>12.407334999999998</c:v>
                </c:pt>
                <c:pt idx="13">
                  <c:v>12.439574999999998</c:v>
                </c:pt>
                <c:pt idx="14">
                  <c:v>12.474285999999999</c:v>
                </c:pt>
                <c:pt idx="15">
                  <c:v>12.511443999999999</c:v>
                </c:pt>
                <c:pt idx="16">
                  <c:v>12.551022999999999</c:v>
                </c:pt>
                <c:pt idx="17">
                  <c:v>12.592993999999999</c:v>
                </c:pt>
                <c:pt idx="18">
                  <c:v>12.637328999999999</c:v>
                </c:pt>
                <c:pt idx="19">
                  <c:v>12.683994999999999</c:v>
                </c:pt>
                <c:pt idx="20">
                  <c:v>12.732959999999999</c:v>
                </c:pt>
                <c:pt idx="21">
                  <c:v>12.784189999999999</c:v>
                </c:pt>
                <c:pt idx="22">
                  <c:v>12.837646999999999</c:v>
                </c:pt>
                <c:pt idx="23">
                  <c:v>12.893293999999999</c:v>
                </c:pt>
                <c:pt idx="24">
                  <c:v>12.951091999999999</c:v>
                </c:pt>
                <c:pt idx="25">
                  <c:v>13.011000999999998</c:v>
                </c:pt>
                <c:pt idx="26">
                  <c:v>13.072976999999998</c:v>
                </c:pt>
                <c:pt idx="27">
                  <c:v>13.136977999999999</c:v>
                </c:pt>
                <c:pt idx="28">
                  <c:v>13.202958999999998</c:v>
                </c:pt>
                <c:pt idx="29">
                  <c:v>13.270871999999999</c:v>
                </c:pt>
                <c:pt idx="30">
                  <c:v>13.340669999999999</c:v>
                </c:pt>
                <c:pt idx="31">
                  <c:v>13.412304999999998</c:v>
                </c:pt>
                <c:pt idx="32">
                  <c:v>13.485724999999999</c:v>
                </c:pt>
                <c:pt idx="33">
                  <c:v>13.560879999999999</c:v>
                </c:pt>
                <c:pt idx="34">
                  <c:v>13.637715999999999</c:v>
                </c:pt>
                <c:pt idx="35">
                  <c:v>13.716179999999998</c:v>
                </c:pt>
                <c:pt idx="36">
                  <c:v>13.796216999999999</c:v>
                </c:pt>
                <c:pt idx="37">
                  <c:v>13.877770999999999</c:v>
                </c:pt>
                <c:pt idx="38">
                  <c:v>13.960783999999999</c:v>
                </c:pt>
                <c:pt idx="39">
                  <c:v>14.045199999999999</c:v>
                </c:pt>
                <c:pt idx="40">
                  <c:v>14.130957999999998</c:v>
                </c:pt>
                <c:pt idx="41">
                  <c:v>14.217998999999999</c:v>
                </c:pt>
                <c:pt idx="42">
                  <c:v>14.306261999999998</c:v>
                </c:pt>
                <c:pt idx="43">
                  <c:v>14.395686999999999</c:v>
                </c:pt>
                <c:pt idx="44">
                  <c:v>14.486209999999998</c:v>
                </c:pt>
                <c:pt idx="45">
                  <c:v>14.577768999999998</c:v>
                </c:pt>
                <c:pt idx="46">
                  <c:v>14.670298999999998</c:v>
                </c:pt>
                <c:pt idx="47">
                  <c:v>14.763737999999998</c:v>
                </c:pt>
                <c:pt idx="48">
                  <c:v>14.858018999999999</c:v>
                </c:pt>
                <c:pt idx="49">
                  <c:v>14.953078999999999</c:v>
                </c:pt>
                <c:pt idx="50">
                  <c:v>15.048849999999998</c:v>
                </c:pt>
                <c:pt idx="51">
                  <c:v>15.145265999999999</c:v>
                </c:pt>
                <c:pt idx="52">
                  <c:v>15.242260999999999</c:v>
                </c:pt>
                <c:pt idx="53">
                  <c:v>15.339768999999999</c:v>
                </c:pt>
                <c:pt idx="54">
                  <c:v>15.437719999999999</c:v>
                </c:pt>
                <c:pt idx="55">
                  <c:v>15.536048999999998</c:v>
                </c:pt>
                <c:pt idx="56">
                  <c:v>15.634687999999999</c:v>
                </c:pt>
                <c:pt idx="57">
                  <c:v>15.733566999999999</c:v>
                </c:pt>
                <c:pt idx="58">
                  <c:v>15.832619999999999</c:v>
                </c:pt>
                <c:pt idx="59">
                  <c:v>15.931778999999999</c:v>
                </c:pt>
                <c:pt idx="60">
                  <c:v>16.030975099999999</c:v>
                </c:pt>
                <c:pt idx="61">
                  <c:v>16.130140399999998</c:v>
                </c:pt>
                <c:pt idx="62">
                  <c:v>16.229207099999996</c:v>
                </c:pt>
                <c:pt idx="63">
                  <c:v>16.328107499999998</c:v>
                </c:pt>
                <c:pt idx="64">
                  <c:v>16.426773900000001</c:v>
                </c:pt>
                <c:pt idx="65">
                  <c:v>16.525138800000001</c:v>
                </c:pt>
                <c:pt idx="66">
                  <c:v>16.623135300000001</c:v>
                </c:pt>
                <c:pt idx="67">
                  <c:v>16.7206963</c:v>
                </c:pt>
                <c:pt idx="68">
                  <c:v>16.817755599999998</c:v>
                </c:pt>
                <c:pt idx="69">
                  <c:v>16.914246999999996</c:v>
                </c:pt>
                <c:pt idx="70">
                  <c:v>17.010104899999998</c:v>
                </c:pt>
                <c:pt idx="71">
                  <c:v>17.105264099999999</c:v>
                </c:pt>
                <c:pt idx="72">
                  <c:v>17.199660199999997</c:v>
                </c:pt>
                <c:pt idx="73">
                  <c:v>17.293229099999998</c:v>
                </c:pt>
                <c:pt idx="74">
                  <c:v>17.3859073</c:v>
                </c:pt>
                <c:pt idx="75">
                  <c:v>17.477632199999999</c:v>
                </c:pt>
                <c:pt idx="76">
                  <c:v>17.568341699999998</c:v>
                </c:pt>
                <c:pt idx="77">
                  <c:v>17.657974599999999</c:v>
                </c:pt>
                <c:pt idx="78">
                  <c:v>17.746470299999999</c:v>
                </c:pt>
                <c:pt idx="79">
                  <c:v>17.833768999999997</c:v>
                </c:pt>
                <c:pt idx="80">
                  <c:v>17.919812099999998</c:v>
                </c:pt>
                <c:pt idx="81">
                  <c:v>18.004541499999998</c:v>
                </c:pt>
                <c:pt idx="82">
                  <c:v>18.0879002</c:v>
                </c:pt>
                <c:pt idx="83">
                  <c:v>18.169832199999998</c:v>
                </c:pt>
                <c:pt idx="84">
                  <c:v>18.2502824</c:v>
                </c:pt>
                <c:pt idx="85">
                  <c:v>18.329196799999998</c:v>
                </c:pt>
                <c:pt idx="86">
                  <c:v>18.406522599999999</c:v>
                </c:pt>
                <c:pt idx="87">
                  <c:v>18.482207799999998</c:v>
                </c:pt>
                <c:pt idx="88">
                  <c:v>18.556201799999997</c:v>
                </c:pt>
                <c:pt idx="89">
                  <c:v>18.628455099999996</c:v>
                </c:pt>
                <c:pt idx="90">
                  <c:v>18.6989193</c:v>
                </c:pt>
                <c:pt idx="91">
                  <c:v>18.767547499999999</c:v>
                </c:pt>
                <c:pt idx="92">
                  <c:v>18.834293599999999</c:v>
                </c:pt>
                <c:pt idx="93">
                  <c:v>18.899113199999999</c:v>
                </c:pt>
                <c:pt idx="94">
                  <c:v>18.961963099999998</c:v>
                </c:pt>
                <c:pt idx="95">
                  <c:v>19.022801299999998</c:v>
                </c:pt>
                <c:pt idx="96">
                  <c:v>19.081587399999997</c:v>
                </c:pt>
                <c:pt idx="97">
                  <c:v>19.138282199999999</c:v>
                </c:pt>
                <c:pt idx="98">
                  <c:v>19.192847899999997</c:v>
                </c:pt>
                <c:pt idx="99">
                  <c:v>19.245248399999998</c:v>
                </c:pt>
                <c:pt idx="100">
                  <c:v>19.295448699999998</c:v>
                </c:pt>
                <c:pt idx="101">
                  <c:v>19.343415499999999</c:v>
                </c:pt>
                <c:pt idx="102">
                  <c:v>19.3891171</c:v>
                </c:pt>
                <c:pt idx="103">
                  <c:v>19.432522899999999</c:v>
                </c:pt>
                <c:pt idx="104">
                  <c:v>19.473604299999998</c:v>
                </c:pt>
                <c:pt idx="105">
                  <c:v>19.512333999999999</c:v>
                </c:pt>
                <c:pt idx="106">
                  <c:v>19.548686399999998</c:v>
                </c:pt>
                <c:pt idx="107">
                  <c:v>19.582637299999998</c:v>
                </c:pt>
                <c:pt idx="108">
                  <c:v>19.614164299999999</c:v>
                </c:pt>
                <c:pt idx="109">
                  <c:v>19.643246499999997</c:v>
                </c:pt>
                <c:pt idx="110">
                  <c:v>19.669864599999997</c:v>
                </c:pt>
                <c:pt idx="111">
                  <c:v>19.694001</c:v>
                </c:pt>
                <c:pt idx="112">
                  <c:v>19.715639799999998</c:v>
                </c:pt>
                <c:pt idx="113">
                  <c:v>19.7347666</c:v>
                </c:pt>
                <c:pt idx="114">
                  <c:v>19.751368899999999</c:v>
                </c:pt>
                <c:pt idx="115">
                  <c:v>19.7654356</c:v>
                </c:pt>
                <c:pt idx="116">
                  <c:v>19.776957299999999</c:v>
                </c:pt>
                <c:pt idx="117">
                  <c:v>19.7859266</c:v>
                </c:pt>
                <c:pt idx="118">
                  <c:v>19.792337499999999</c:v>
                </c:pt>
                <c:pt idx="119">
                  <c:v>19.796185699999999</c:v>
                </c:pt>
                <c:pt idx="120">
                  <c:v>19.797468799999997</c:v>
                </c:pt>
                <c:pt idx="121">
                  <c:v>19.796827299999997</c:v>
                </c:pt>
                <c:pt idx="122">
                  <c:v>19.7949032</c:v>
                </c:pt>
                <c:pt idx="123">
                  <c:v>19.791697799999998</c:v>
                </c:pt>
                <c:pt idx="124">
                  <c:v>19.787213199999997</c:v>
                </c:pt>
                <c:pt idx="125">
                  <c:v>19.781452599999998</c:v>
                </c:pt>
                <c:pt idx="126">
                  <c:v>19.774419699999999</c:v>
                </c:pt>
                <c:pt idx="127">
                  <c:v>19.7661193</c:v>
                </c:pt>
                <c:pt idx="128">
                  <c:v>19.7565569</c:v>
                </c:pt>
                <c:pt idx="129">
                  <c:v>19.745739099999998</c:v>
                </c:pt>
                <c:pt idx="130">
                  <c:v>19.733673199999998</c:v>
                </c:pt>
                <c:pt idx="131">
                  <c:v>19.720367099999997</c:v>
                </c:pt>
                <c:pt idx="132">
                  <c:v>19.705829899999998</c:v>
                </c:pt>
                <c:pt idx="133">
                  <c:v>19.690071400000001</c:v>
                </c:pt>
                <c:pt idx="134">
                  <c:v>19.673102199999999</c:v>
                </c:pt>
                <c:pt idx="135">
                  <c:v>19.654933799999998</c:v>
                </c:pt>
                <c:pt idx="136">
                  <c:v>19.635578299999999</c:v>
                </c:pt>
                <c:pt idx="137">
                  <c:v>19.615048899999998</c:v>
                </c:pt>
                <c:pt idx="138">
                  <c:v>19.593359299999999</c:v>
                </c:pt>
                <c:pt idx="139">
                  <c:v>19.570524199999998</c:v>
                </c:pt>
                <c:pt idx="140">
                  <c:v>19.5465591</c:v>
                </c:pt>
                <c:pt idx="141">
                  <c:v>19.521479999999997</c:v>
                </c:pt>
                <c:pt idx="142">
                  <c:v>19.495303799999999</c:v>
                </c:pt>
                <c:pt idx="143">
                  <c:v>19.468048400000001</c:v>
                </c:pt>
                <c:pt idx="144">
                  <c:v>19.439731999999999</c:v>
                </c:pt>
                <c:pt idx="145">
                  <c:v>19.410373799999999</c:v>
                </c:pt>
                <c:pt idx="146">
                  <c:v>19.379993599999999</c:v>
                </c:pt>
                <c:pt idx="147">
                  <c:v>19.348611899999998</c:v>
                </c:pt>
                <c:pt idx="148">
                  <c:v>19.316249999999997</c:v>
                </c:pt>
                <c:pt idx="149">
                  <c:v>19.282929699999997</c:v>
                </c:pt>
                <c:pt idx="150">
                  <c:v>19.248673599999996</c:v>
                </c:pt>
                <c:pt idx="151">
                  <c:v>19.213504899999997</c:v>
                </c:pt>
                <c:pt idx="152">
                  <c:v>19.177447299999997</c:v>
                </c:pt>
                <c:pt idx="153">
                  <c:v>19.140525199999999</c:v>
                </c:pt>
                <c:pt idx="154">
                  <c:v>19.102763799999998</c:v>
                </c:pt>
                <c:pt idx="155">
                  <c:v>19.0641885</c:v>
                </c:pt>
                <c:pt idx="156">
                  <c:v>19.024825499999999</c:v>
                </c:pt>
                <c:pt idx="157">
                  <c:v>18.984701399999999</c:v>
                </c:pt>
                <c:pt idx="158">
                  <c:v>18.943843599999997</c:v>
                </c:pt>
                <c:pt idx="159">
                  <c:v>18.902279699999998</c:v>
                </c:pt>
                <c:pt idx="160">
                  <c:v>18.860037999999999</c:v>
                </c:pt>
                <c:pt idx="161">
                  <c:v>18.817146999999999</c:v>
                </c:pt>
                <c:pt idx="162">
                  <c:v>18.773636099999997</c:v>
                </c:pt>
                <c:pt idx="163">
                  <c:v>18.729534699999999</c:v>
                </c:pt>
                <c:pt idx="164">
                  <c:v>18.684872800000001</c:v>
                </c:pt>
                <c:pt idx="165">
                  <c:v>18.639680800000001</c:v>
                </c:pt>
                <c:pt idx="166">
                  <c:v>18.593989499999999</c:v>
                </c:pt>
                <c:pt idx="167">
                  <c:v>18.5478299</c:v>
                </c:pt>
                <c:pt idx="168">
                  <c:v>18.501233599999999</c:v>
                </c:pt>
                <c:pt idx="169">
                  <c:v>18.4542322</c:v>
                </c:pt>
                <c:pt idx="170">
                  <c:v>18.406857799999997</c:v>
                </c:pt>
                <c:pt idx="171">
                  <c:v>18.3591427</c:v>
                </c:pt>
                <c:pt idx="172">
                  <c:v>18.311119499999997</c:v>
                </c:pt>
                <c:pt idx="173">
                  <c:v>18.262820899999998</c:v>
                </c:pt>
                <c:pt idx="174">
                  <c:v>18.214279999999999</c:v>
                </c:pt>
                <c:pt idx="175">
                  <c:v>18.165529899999999</c:v>
                </c:pt>
                <c:pt idx="176">
                  <c:v>18.116603899999998</c:v>
                </c:pt>
                <c:pt idx="177">
                  <c:v>18.067535499999998</c:v>
                </c:pt>
                <c:pt idx="178">
                  <c:v>18.018358299999999</c:v>
                </c:pt>
                <c:pt idx="179">
                  <c:v>17.969105899999999</c:v>
                </c:pt>
                <c:pt idx="180">
                  <c:v>17.919812099999998</c:v>
                </c:pt>
                <c:pt idx="181">
                  <c:v>17.870510599999999</c:v>
                </c:pt>
                <c:pt idx="182">
                  <c:v>17.821235199999997</c:v>
                </c:pt>
                <c:pt idx="183">
                  <c:v>17.772019799999999</c:v>
                </c:pt>
                <c:pt idx="184">
                  <c:v>17.722898099999998</c:v>
                </c:pt>
                <c:pt idx="185">
                  <c:v>17.673903799999998</c:v>
                </c:pt>
                <c:pt idx="186">
                  <c:v>17.625070600000001</c:v>
                </c:pt>
                <c:pt idx="187">
                  <c:v>17.576431999999997</c:v>
                </c:pt>
                <c:pt idx="188">
                  <c:v>17.5280214</c:v>
                </c:pt>
                <c:pt idx="189">
                  <c:v>17.479872199999999</c:v>
                </c:pt>
                <c:pt idx="190">
                  <c:v>17.432017500000001</c:v>
                </c:pt>
                <c:pt idx="191">
                  <c:v>17.384490199999998</c:v>
                </c:pt>
                <c:pt idx="192">
                  <c:v>17.337322999999998</c:v>
                </c:pt>
                <c:pt idx="193">
                  <c:v>17.2905485</c:v>
                </c:pt>
                <c:pt idx="194">
                  <c:v>17.244198799999999</c:v>
                </c:pt>
                <c:pt idx="195">
                  <c:v>17.198306099999996</c:v>
                </c:pt>
                <c:pt idx="196">
                  <c:v>17.152901799999999</c:v>
                </c:pt>
                <c:pt idx="197">
                  <c:v>17.1080173</c:v>
                </c:pt>
                <c:pt idx="198">
                  <c:v>17.063683699999999</c:v>
                </c:pt>
                <c:pt idx="199">
                  <c:v>17.0199316</c:v>
                </c:pt>
                <c:pt idx="200">
                  <c:v>16.9767911</c:v>
                </c:pt>
                <c:pt idx="201">
                  <c:v>16.934292199999998</c:v>
                </c:pt>
                <c:pt idx="202">
                  <c:v>16.892464099999998</c:v>
                </c:pt>
                <c:pt idx="203">
                  <c:v>16.851335899999999</c:v>
                </c:pt>
                <c:pt idx="204">
                  <c:v>16.810935999999998</c:v>
                </c:pt>
                <c:pt idx="205">
                  <c:v>16.7712924</c:v>
                </c:pt>
                <c:pt idx="206">
                  <c:v>16.732432499999998</c:v>
                </c:pt>
                <c:pt idx="207">
                  <c:v>16.694383299999998</c:v>
                </c:pt>
                <c:pt idx="208">
                  <c:v>16.657171099999999</c:v>
                </c:pt>
                <c:pt idx="209">
                  <c:v>16.6208217</c:v>
                </c:pt>
                <c:pt idx="210">
                  <c:v>16.585360399999999</c:v>
                </c:pt>
                <c:pt idx="211">
                  <c:v>16.550811699999997</c:v>
                </c:pt>
                <c:pt idx="212">
                  <c:v>16.517199699999999</c:v>
                </c:pt>
                <c:pt idx="213">
                  <c:v>16.484547599999999</c:v>
                </c:pt>
                <c:pt idx="214">
                  <c:v>16.452878200000001</c:v>
                </c:pt>
                <c:pt idx="215">
                  <c:v>16.422213399999997</c:v>
                </c:pt>
                <c:pt idx="216">
                  <c:v>16.392574599999996</c:v>
                </c:pt>
                <c:pt idx="217">
                  <c:v>16.363982299999996</c:v>
                </c:pt>
                <c:pt idx="218">
                  <c:v>16.336456399999999</c:v>
                </c:pt>
                <c:pt idx="219">
                  <c:v>16.3100162</c:v>
                </c:pt>
                <c:pt idx="220">
                  <c:v>16.284679799999999</c:v>
                </c:pt>
                <c:pt idx="221">
                  <c:v>16.260465099999998</c:v>
                </c:pt>
                <c:pt idx="222">
                  <c:v>16.237388899999999</c:v>
                </c:pt>
                <c:pt idx="223">
                  <c:v>16.215467099999998</c:v>
                </c:pt>
                <c:pt idx="224">
                  <c:v>16.194715099999996</c:v>
                </c:pt>
                <c:pt idx="225">
                  <c:v>16.1751474</c:v>
                </c:pt>
                <c:pt idx="226">
                  <c:v>16.156777399999999</c:v>
                </c:pt>
                <c:pt idx="227">
                  <c:v>16.139618200000001</c:v>
                </c:pt>
                <c:pt idx="228">
                  <c:v>16.123681499999996</c:v>
                </c:pt>
                <c:pt idx="229">
                  <c:v>16.1089786</c:v>
                </c:pt>
                <c:pt idx="230">
                  <c:v>16.095519599999999</c:v>
                </c:pt>
                <c:pt idx="231">
                  <c:v>16.083313999999998</c:v>
                </c:pt>
                <c:pt idx="232">
                  <c:v>16.072370199999998</c:v>
                </c:pt>
                <c:pt idx="233">
                  <c:v>16.062695899999998</c:v>
                </c:pt>
                <c:pt idx="234">
                  <c:v>16.054297800000001</c:v>
                </c:pt>
                <c:pt idx="235">
                  <c:v>16.047181699999999</c:v>
                </c:pt>
                <c:pt idx="236">
                  <c:v>16.041352799999999</c:v>
                </c:pt>
                <c:pt idx="237">
                  <c:v>16.0368149</c:v>
                </c:pt>
                <c:pt idx="238">
                  <c:v>16.033571299999998</c:v>
                </c:pt>
                <c:pt idx="239">
                  <c:v>16.0316242</c:v>
                </c:pt>
                <c:pt idx="240">
                  <c:v>16.030975099999999</c:v>
                </c:pt>
                <c:pt idx="241">
                  <c:v>16.030325900000001</c:v>
                </c:pt>
                <c:pt idx="242">
                  <c:v>16.028378799999999</c:v>
                </c:pt>
                <c:pt idx="243">
                  <c:v>16.0251351</c:v>
                </c:pt>
                <c:pt idx="244">
                  <c:v>16.020596999999999</c:v>
                </c:pt>
                <c:pt idx="245">
                  <c:v>16.014767599999999</c:v>
                </c:pt>
                <c:pt idx="246">
                  <c:v>16.007650699999999</c:v>
                </c:pt>
                <c:pt idx="247">
                  <c:v>15.999251099999999</c:v>
                </c:pt>
                <c:pt idx="248">
                  <c:v>15.989574599999999</c:v>
                </c:pt>
                <c:pt idx="249">
                  <c:v>15.978627599999999</c:v>
                </c:pt>
                <c:pt idx="250">
                  <c:v>15.966417499999999</c:v>
                </c:pt>
                <c:pt idx="251">
                  <c:v>15.952952599999998</c:v>
                </c:pt>
                <c:pt idx="252">
                  <c:v>15.938241799999998</c:v>
                </c:pt>
                <c:pt idx="253">
                  <c:v>15.922294999999998</c:v>
                </c:pt>
                <c:pt idx="254">
                  <c:v>15.905122999999998</c:v>
                </c:pt>
                <c:pt idx="255">
                  <c:v>15.886737999999999</c:v>
                </c:pt>
                <c:pt idx="256">
                  <c:v>15.867150999999998</c:v>
                </c:pt>
                <c:pt idx="257">
                  <c:v>15.846376999999999</c:v>
                </c:pt>
                <c:pt idx="258">
                  <c:v>15.824427999999999</c:v>
                </c:pt>
                <c:pt idx="259">
                  <c:v>15.801320999999998</c:v>
                </c:pt>
                <c:pt idx="260">
                  <c:v>15.777069999999998</c:v>
                </c:pt>
                <c:pt idx="261">
                  <c:v>15.751690999999999</c:v>
                </c:pt>
                <c:pt idx="262">
                  <c:v>15.725202999999999</c:v>
                </c:pt>
                <c:pt idx="263">
                  <c:v>15.697621999999999</c:v>
                </c:pt>
                <c:pt idx="264">
                  <c:v>15.668968</c:v>
                </c:pt>
                <c:pt idx="265">
                  <c:v>15.639258999999999</c:v>
                </c:pt>
                <c:pt idx="266">
                  <c:v>15.608516999999999</c:v>
                </c:pt>
                <c:pt idx="267">
                  <c:v>15.576760999999999</c:v>
                </c:pt>
                <c:pt idx="268">
                  <c:v>15.544012999999998</c:v>
                </c:pt>
                <c:pt idx="269">
                  <c:v>15.510294999999999</c:v>
                </c:pt>
                <c:pt idx="270">
                  <c:v>15.475630999999998</c:v>
                </c:pt>
                <c:pt idx="271">
                  <c:v>15.440042999999999</c:v>
                </c:pt>
                <c:pt idx="272">
                  <c:v>15.403554999999999</c:v>
                </c:pt>
                <c:pt idx="273">
                  <c:v>15.366192999999999</c:v>
                </c:pt>
                <c:pt idx="274">
                  <c:v>15.327980999999999</c:v>
                </c:pt>
                <c:pt idx="275">
                  <c:v>15.288945999999999</c:v>
                </c:pt>
                <c:pt idx="276">
                  <c:v>15.249113999999999</c:v>
                </c:pt>
                <c:pt idx="277">
                  <c:v>15.208511999999999</c:v>
                </c:pt>
                <c:pt idx="278">
                  <c:v>15.167167999999998</c:v>
                </c:pt>
                <c:pt idx="279">
                  <c:v>15.125108999999998</c:v>
                </c:pt>
                <c:pt idx="280">
                  <c:v>15.082363999999998</c:v>
                </c:pt>
                <c:pt idx="281">
                  <c:v>15.038961999999998</c:v>
                </c:pt>
                <c:pt idx="282">
                  <c:v>14.994932999999998</c:v>
                </c:pt>
                <c:pt idx="283">
                  <c:v>14.950306999999999</c:v>
                </c:pt>
                <c:pt idx="284">
                  <c:v>14.905112999999998</c:v>
                </c:pt>
                <c:pt idx="285">
                  <c:v>14.859382999999999</c:v>
                </c:pt>
                <c:pt idx="286">
                  <c:v>14.813147999999998</c:v>
                </c:pt>
                <c:pt idx="287">
                  <c:v>14.766439999999999</c:v>
                </c:pt>
                <c:pt idx="288">
                  <c:v>14.719288999999998</c:v>
                </c:pt>
                <c:pt idx="289">
                  <c:v>14.671728999999999</c:v>
                </c:pt>
                <c:pt idx="290">
                  <c:v>14.623790999999999</c:v>
                </c:pt>
                <c:pt idx="291">
                  <c:v>14.575507999999999</c:v>
                </c:pt>
                <c:pt idx="292">
                  <c:v>14.526913999999998</c:v>
                </c:pt>
                <c:pt idx="293">
                  <c:v>14.478040999999999</c:v>
                </c:pt>
                <c:pt idx="294">
                  <c:v>14.428923999999999</c:v>
                </c:pt>
                <c:pt idx="295">
                  <c:v>14.379593999999999</c:v>
                </c:pt>
                <c:pt idx="296">
                  <c:v>14.330086999999999</c:v>
                </c:pt>
                <c:pt idx="297">
                  <c:v>14.280435999999998</c:v>
                </c:pt>
                <c:pt idx="298">
                  <c:v>14.230673999999999</c:v>
                </c:pt>
                <c:pt idx="299">
                  <c:v>14.180836999999999</c:v>
                </c:pt>
                <c:pt idx="300">
                  <c:v>14.130957999999998</c:v>
                </c:pt>
                <c:pt idx="301">
                  <c:v>14.081070999999998</c:v>
                </c:pt>
                <c:pt idx="302">
                  <c:v>14.031210999999999</c:v>
                </c:pt>
                <c:pt idx="303">
                  <c:v>13.981410999999998</c:v>
                </c:pt>
                <c:pt idx="304">
                  <c:v>13.931705999999998</c:v>
                </c:pt>
                <c:pt idx="305">
                  <c:v>13.882130999999999</c:v>
                </c:pt>
                <c:pt idx="306">
                  <c:v>13.832717999999998</c:v>
                </c:pt>
                <c:pt idx="307">
                  <c:v>13.783502999999998</c:v>
                </c:pt>
                <c:pt idx="308">
                  <c:v>13.734518</c:v>
                </c:pt>
                <c:pt idx="309">
                  <c:v>13.685797999999998</c:v>
                </c:pt>
                <c:pt idx="310">
                  <c:v>13.637375999999998</c:v>
                </c:pt>
                <c:pt idx="311">
                  <c:v>13.589284999999999</c:v>
                </c:pt>
                <c:pt idx="312">
                  <c:v>13.541558999999999</c:v>
                </c:pt>
                <c:pt idx="313">
                  <c:v>13.494229999999998</c:v>
                </c:pt>
                <c:pt idx="314">
                  <c:v>13.447330999999998</c:v>
                </c:pt>
                <c:pt idx="315">
                  <c:v>13.400894999999998</c:v>
                </c:pt>
                <c:pt idx="316">
                  <c:v>13.354951999999999</c:v>
                </c:pt>
                <c:pt idx="317">
                  <c:v>13.309535999999998</c:v>
                </c:pt>
                <c:pt idx="318">
                  <c:v>13.264677999999998</c:v>
                </c:pt>
                <c:pt idx="319">
                  <c:v>13.220407999999999</c:v>
                </c:pt>
                <c:pt idx="320">
                  <c:v>13.176755999999999</c:v>
                </c:pt>
                <c:pt idx="321">
                  <c:v>13.133753999999998</c:v>
                </c:pt>
                <c:pt idx="322">
                  <c:v>13.091430999999998</c:v>
                </c:pt>
                <c:pt idx="323">
                  <c:v>13.049815999999998</c:v>
                </c:pt>
                <c:pt idx="324">
                  <c:v>13.008937999999999</c:v>
                </c:pt>
                <c:pt idx="325">
                  <c:v>12.968825999999998</c:v>
                </c:pt>
                <c:pt idx="326">
                  <c:v>12.929505999999998</c:v>
                </c:pt>
                <c:pt idx="327">
                  <c:v>12.891006999999998</c:v>
                </c:pt>
                <c:pt idx="328">
                  <c:v>12.853354</c:v>
                </c:pt>
                <c:pt idx="329">
                  <c:v>12.816574999999998</c:v>
                </c:pt>
                <c:pt idx="330">
                  <c:v>12.780694999999998</c:v>
                </c:pt>
                <c:pt idx="331">
                  <c:v>12.745736999999998</c:v>
                </c:pt>
                <c:pt idx="332">
                  <c:v>12.711727999999999</c:v>
                </c:pt>
                <c:pt idx="333">
                  <c:v>12.678689999999998</c:v>
                </c:pt>
                <c:pt idx="334">
                  <c:v>12.646645999999999</c:v>
                </c:pt>
                <c:pt idx="335">
                  <c:v>12.615618999999999</c:v>
                </c:pt>
                <c:pt idx="336">
                  <c:v>12.585629999999998</c:v>
                </c:pt>
                <c:pt idx="337">
                  <c:v>12.556699999999999</c:v>
                </c:pt>
                <c:pt idx="338">
                  <c:v>12.528848999999999</c:v>
                </c:pt>
                <c:pt idx="339">
                  <c:v>12.502095999999998</c:v>
                </c:pt>
                <c:pt idx="340">
                  <c:v>12.476460999999999</c:v>
                </c:pt>
                <c:pt idx="341">
                  <c:v>12.451959999999998</c:v>
                </c:pt>
                <c:pt idx="342">
                  <c:v>12.428610999999998</c:v>
                </c:pt>
                <c:pt idx="343">
                  <c:v>12.406429999999999</c:v>
                </c:pt>
                <c:pt idx="344">
                  <c:v>12.385432999999999</c:v>
                </c:pt>
                <c:pt idx="345">
                  <c:v>12.365633999999998</c:v>
                </c:pt>
                <c:pt idx="346">
                  <c:v>12.347047999999999</c:v>
                </c:pt>
                <c:pt idx="347">
                  <c:v>12.329685999999999</c:v>
                </c:pt>
                <c:pt idx="348">
                  <c:v>12.313560999999998</c:v>
                </c:pt>
                <c:pt idx="349">
                  <c:v>12.298683999999998</c:v>
                </c:pt>
                <c:pt idx="350">
                  <c:v>12.285065999999999</c:v>
                </c:pt>
                <c:pt idx="351">
                  <c:v>12.272716999999998</c:v>
                </c:pt>
                <c:pt idx="352">
                  <c:v>12.261643999999999</c:v>
                </c:pt>
                <c:pt idx="353">
                  <c:v>12.251854999999999</c:v>
                </c:pt>
                <c:pt idx="354">
                  <c:v>12.243357999999999</c:v>
                </c:pt>
                <c:pt idx="355">
                  <c:v>12.236157999999998</c:v>
                </c:pt>
                <c:pt idx="356">
                  <c:v>12.230259999999999</c:v>
                </c:pt>
                <c:pt idx="357">
                  <c:v>12.225668999999998</c:v>
                </c:pt>
                <c:pt idx="358">
                  <c:v>12.222386999999999</c:v>
                </c:pt>
                <c:pt idx="359">
                  <c:v>12.220416999999999</c:v>
                </c:pt>
                <c:pt idx="360">
                  <c:v>12.219759999999999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0B-9B4A-A0A6-070216973603}"/>
            </c:ext>
          </c:extLst>
        </c:ser>
        <c:ser>
          <c:idx val="2"/>
          <c:order val="2"/>
          <c:tx>
            <c:strRef>
              <c:f>'2D_eDk0'!$D$1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'2D_eDk0'!$A$2:$A$362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'2D_eDk0'!$D$2:$D$362</c:f>
              <c:numCache>
                <c:formatCode>General</c:formatCode>
                <c:ptCount val="361"/>
                <c:pt idx="0">
                  <c:v>-0.57753100000000046</c:v>
                </c:pt>
                <c:pt idx="1">
                  <c:v>-0.57744399999999985</c:v>
                </c:pt>
                <c:pt idx="2">
                  <c:v>-0.57718100000000305</c:v>
                </c:pt>
                <c:pt idx="3">
                  <c:v>-0.57674300000000045</c:v>
                </c:pt>
                <c:pt idx="4">
                  <c:v>-0.5761300000000027</c:v>
                </c:pt>
                <c:pt idx="5">
                  <c:v>-0.57534400000000119</c:v>
                </c:pt>
                <c:pt idx="6">
                  <c:v>-0.574384000000002</c:v>
                </c:pt>
                <c:pt idx="7">
                  <c:v>-0.57325300000000112</c:v>
                </c:pt>
                <c:pt idx="8">
                  <c:v>-0.5719510000000021</c:v>
                </c:pt>
                <c:pt idx="9">
                  <c:v>-0.5704790000000024</c:v>
                </c:pt>
                <c:pt idx="10">
                  <c:v>-0.56883900000000054</c:v>
                </c:pt>
                <c:pt idx="11">
                  <c:v>-0.56703200000000109</c:v>
                </c:pt>
                <c:pt idx="12">
                  <c:v>-0.56506200000000106</c:v>
                </c:pt>
                <c:pt idx="13">
                  <c:v>-0.56292900000000046</c:v>
                </c:pt>
                <c:pt idx="14">
                  <c:v>-0.56063500000000133</c:v>
                </c:pt>
                <c:pt idx="15">
                  <c:v>-0.55818400000000068</c:v>
                </c:pt>
                <c:pt idx="16">
                  <c:v>-0.55557800000000057</c:v>
                </c:pt>
                <c:pt idx="17">
                  <c:v>-0.55281800000000203</c:v>
                </c:pt>
                <c:pt idx="18">
                  <c:v>-0.54990900000000309</c:v>
                </c:pt>
                <c:pt idx="19">
                  <c:v>-0.54685300000000225</c:v>
                </c:pt>
                <c:pt idx="20">
                  <c:v>-0.54365300000000261</c:v>
                </c:pt>
                <c:pt idx="21">
                  <c:v>-0.54031200000000013</c:v>
                </c:pt>
                <c:pt idx="22">
                  <c:v>-0.53683400000000248</c:v>
                </c:pt>
                <c:pt idx="23">
                  <c:v>-0.53322299999999956</c:v>
                </c:pt>
                <c:pt idx="24">
                  <c:v>-0.52948100000000053</c:v>
                </c:pt>
                <c:pt idx="25">
                  <c:v>-0.52561200000000241</c:v>
                </c:pt>
                <c:pt idx="26">
                  <c:v>-0.52162099999999967</c:v>
                </c:pt>
                <c:pt idx="27">
                  <c:v>-0.5175110000000025</c:v>
                </c:pt>
                <c:pt idx="28">
                  <c:v>-0.5132860000000008</c:v>
                </c:pt>
                <c:pt idx="29">
                  <c:v>-0.50895000000000223</c:v>
                </c:pt>
                <c:pt idx="30">
                  <c:v>-0.50450800000000129</c:v>
                </c:pt>
                <c:pt idx="31">
                  <c:v>-0.49996300000000105</c:v>
                </c:pt>
                <c:pt idx="32">
                  <c:v>-0.49532100000000057</c:v>
                </c:pt>
                <c:pt idx="33">
                  <c:v>-0.49058400000000191</c:v>
                </c:pt>
                <c:pt idx="34">
                  <c:v>-0.48575900000000161</c:v>
                </c:pt>
                <c:pt idx="35">
                  <c:v>-0.48084900000000275</c:v>
                </c:pt>
                <c:pt idx="36">
                  <c:v>-0.47585899999999981</c:v>
                </c:pt>
                <c:pt idx="37">
                  <c:v>-0.47079300000000046</c:v>
                </c:pt>
                <c:pt idx="38">
                  <c:v>-0.46565600000000273</c:v>
                </c:pt>
                <c:pt idx="39">
                  <c:v>-0.46045300000000111</c:v>
                </c:pt>
                <c:pt idx="40">
                  <c:v>-0.4551879999999997</c:v>
                </c:pt>
                <c:pt idx="41">
                  <c:v>-0.4498660000000001</c:v>
                </c:pt>
                <c:pt idx="42">
                  <c:v>-0.44449200000000033</c:v>
                </c:pt>
                <c:pt idx="43">
                  <c:v>-0.43907000000000096</c:v>
                </c:pt>
                <c:pt idx="44">
                  <c:v>-0.43360500000000002</c:v>
                </c:pt>
                <c:pt idx="45">
                  <c:v>-0.42810200000000265</c:v>
                </c:pt>
                <c:pt idx="46">
                  <c:v>-0.42256400000000127</c:v>
                </c:pt>
                <c:pt idx="47">
                  <c:v>-0.41699800000000309</c:v>
                </c:pt>
                <c:pt idx="48">
                  <c:v>-0.41140800000000155</c:v>
                </c:pt>
                <c:pt idx="49">
                  <c:v>-0.40579699999999974</c:v>
                </c:pt>
                <c:pt idx="50">
                  <c:v>-0.40017100000000028</c:v>
                </c:pt>
                <c:pt idx="51">
                  <c:v>-0.39453400000000016</c:v>
                </c:pt>
                <c:pt idx="52">
                  <c:v>-0.38889100000000099</c:v>
                </c:pt>
                <c:pt idx="53">
                  <c:v>-0.38324599999999975</c:v>
                </c:pt>
                <c:pt idx="54">
                  <c:v>-0.37760300000000058</c:v>
                </c:pt>
                <c:pt idx="55">
                  <c:v>-0.37196600000000046</c:v>
                </c:pt>
                <c:pt idx="56">
                  <c:v>-0.366340000000001</c:v>
                </c:pt>
                <c:pt idx="57">
                  <c:v>-0.36072900000000274</c:v>
                </c:pt>
                <c:pt idx="58">
                  <c:v>-0.3551370000000027</c:v>
                </c:pt>
                <c:pt idx="59">
                  <c:v>-0.34956700000000041</c:v>
                </c:pt>
                <c:pt idx="60">
                  <c:v>-0.34402500000000202</c:v>
                </c:pt>
                <c:pt idx="61">
                  <c:v>-0.33851300000000251</c:v>
                </c:pt>
                <c:pt idx="62">
                  <c:v>-0.33303599999999989</c:v>
                </c:pt>
                <c:pt idx="63">
                  <c:v>-0.32759599999999978</c:v>
                </c:pt>
                <c:pt idx="64">
                  <c:v>-0.32219900000000123</c:v>
                </c:pt>
                <c:pt idx="65">
                  <c:v>-0.31684600000000174</c:v>
                </c:pt>
                <c:pt idx="66">
                  <c:v>-0.31154200000000287</c:v>
                </c:pt>
                <c:pt idx="67">
                  <c:v>-0.30628899999999959</c:v>
                </c:pt>
                <c:pt idx="68">
                  <c:v>-0.30109200000000058</c:v>
                </c:pt>
                <c:pt idx="69">
                  <c:v>-0.2959530000000008</c:v>
                </c:pt>
                <c:pt idx="70">
                  <c:v>-0.2908740000000023</c:v>
                </c:pt>
                <c:pt idx="71">
                  <c:v>-0.28585999999999956</c:v>
                </c:pt>
                <c:pt idx="72">
                  <c:v>-0.28091300000000174</c:v>
                </c:pt>
                <c:pt idx="73">
                  <c:v>-0.27603500000000025</c:v>
                </c:pt>
                <c:pt idx="74">
                  <c:v>-0.27122900000000172</c:v>
                </c:pt>
                <c:pt idx="75">
                  <c:v>-0.26649800000000212</c:v>
                </c:pt>
                <c:pt idx="76">
                  <c:v>-0.26184399999999997</c:v>
                </c:pt>
                <c:pt idx="77">
                  <c:v>-0.25726900000000086</c:v>
                </c:pt>
                <c:pt idx="78">
                  <c:v>-0.25277600000000078</c:v>
                </c:pt>
                <c:pt idx="79">
                  <c:v>-0.24836600000000075</c:v>
                </c:pt>
                <c:pt idx="80">
                  <c:v>-0.24404200000000031</c:v>
                </c:pt>
                <c:pt idx="81">
                  <c:v>-0.23980600000000152</c:v>
                </c:pt>
                <c:pt idx="82">
                  <c:v>-0.23566000000000287</c:v>
                </c:pt>
                <c:pt idx="83">
                  <c:v>-0.23160400000000081</c:v>
                </c:pt>
                <c:pt idx="84">
                  <c:v>-0.22764200000000301</c:v>
                </c:pt>
                <c:pt idx="85">
                  <c:v>-0.22377400000000236</c:v>
                </c:pt>
                <c:pt idx="86">
                  <c:v>-0.22000300000000195</c:v>
                </c:pt>
                <c:pt idx="87">
                  <c:v>-0.21632800000000074</c:v>
                </c:pt>
                <c:pt idx="88">
                  <c:v>-0.21275300000000286</c:v>
                </c:pt>
                <c:pt idx="89">
                  <c:v>-0.20927700000000016</c:v>
                </c:pt>
                <c:pt idx="90">
                  <c:v>-0.20590300000000283</c:v>
                </c:pt>
                <c:pt idx="91">
                  <c:v>-0.20263100000000023</c:v>
                </c:pt>
                <c:pt idx="92">
                  <c:v>-0.19946200000000047</c:v>
                </c:pt>
                <c:pt idx="93">
                  <c:v>-0.19639800000000207</c:v>
                </c:pt>
                <c:pt idx="94">
                  <c:v>-0.19343900000000147</c:v>
                </c:pt>
                <c:pt idx="95">
                  <c:v>-0.1905859999999997</c:v>
                </c:pt>
                <c:pt idx="96">
                  <c:v>-0.18784000000000134</c:v>
                </c:pt>
                <c:pt idx="97">
                  <c:v>-0.18520100000000284</c:v>
                </c:pt>
                <c:pt idx="98">
                  <c:v>-0.18267100000000269</c:v>
                </c:pt>
                <c:pt idx="99">
                  <c:v>-0.18025000000000091</c:v>
                </c:pt>
                <c:pt idx="100">
                  <c:v>-0.17793800000000104</c:v>
                </c:pt>
                <c:pt idx="101">
                  <c:v>-0.17573600000000056</c:v>
                </c:pt>
                <c:pt idx="102">
                  <c:v>-0.17364500000000049</c:v>
                </c:pt>
                <c:pt idx="103">
                  <c:v>-0.17166399999999982</c:v>
                </c:pt>
                <c:pt idx="104">
                  <c:v>-0.16979500000000058</c:v>
                </c:pt>
                <c:pt idx="105">
                  <c:v>-0.1680380000000028</c:v>
                </c:pt>
                <c:pt idx="106">
                  <c:v>-0.16639200000000187</c:v>
                </c:pt>
                <c:pt idx="107">
                  <c:v>-0.16485899999999987</c:v>
                </c:pt>
                <c:pt idx="108">
                  <c:v>-0.16343900000000033</c:v>
                </c:pt>
                <c:pt idx="109">
                  <c:v>-0.16213100000000225</c:v>
                </c:pt>
                <c:pt idx="110">
                  <c:v>-0.16093700000000055</c:v>
                </c:pt>
                <c:pt idx="111">
                  <c:v>-0.1598550000000003</c:v>
                </c:pt>
                <c:pt idx="112">
                  <c:v>-0.158887</c:v>
                </c:pt>
                <c:pt idx="113">
                  <c:v>-0.15803299999999965</c:v>
                </c:pt>
                <c:pt idx="114">
                  <c:v>-0.15729200000000176</c:v>
                </c:pt>
                <c:pt idx="115">
                  <c:v>-0.15666500000000028</c:v>
                </c:pt>
                <c:pt idx="116">
                  <c:v>-0.15615200000000229</c:v>
                </c:pt>
                <c:pt idx="117">
                  <c:v>-0.1557530000000007</c:v>
                </c:pt>
                <c:pt idx="118">
                  <c:v>-0.1554680000000026</c:v>
                </c:pt>
                <c:pt idx="119">
                  <c:v>-0.15529700000000091</c:v>
                </c:pt>
                <c:pt idx="120">
                  <c:v>-0.15524000000000271</c:v>
                </c:pt>
                <c:pt idx="121">
                  <c:v>-0.15526900000000055</c:v>
                </c:pt>
                <c:pt idx="122">
                  <c:v>-0.15535400000000266</c:v>
                </c:pt>
                <c:pt idx="123">
                  <c:v>-0.15549700000000044</c:v>
                </c:pt>
                <c:pt idx="124">
                  <c:v>-0.1556960000000025</c:v>
                </c:pt>
                <c:pt idx="125">
                  <c:v>-0.15595200000000276</c:v>
                </c:pt>
                <c:pt idx="126">
                  <c:v>-0.15626500000000121</c:v>
                </c:pt>
                <c:pt idx="127">
                  <c:v>-0.15663500000000141</c:v>
                </c:pt>
                <c:pt idx="128">
                  <c:v>-0.15706100000000234</c:v>
                </c:pt>
                <c:pt idx="129">
                  <c:v>-0.15754300000000043</c:v>
                </c:pt>
                <c:pt idx="130">
                  <c:v>-0.15808200000000028</c:v>
                </c:pt>
                <c:pt idx="131">
                  <c:v>-0.15867599999999982</c:v>
                </c:pt>
                <c:pt idx="132">
                  <c:v>-0.15932600000000008</c:v>
                </c:pt>
                <c:pt idx="133">
                  <c:v>-0.16003100000000003</c:v>
                </c:pt>
                <c:pt idx="134">
                  <c:v>-0.16079200000000071</c:v>
                </c:pt>
                <c:pt idx="135">
                  <c:v>-0.16160700000000006</c:v>
                </c:pt>
                <c:pt idx="136">
                  <c:v>-0.16247600000000162</c:v>
                </c:pt>
                <c:pt idx="137">
                  <c:v>-0.16339900000000185</c:v>
                </c:pt>
                <c:pt idx="138">
                  <c:v>-0.16437600000000074</c:v>
                </c:pt>
                <c:pt idx="139">
                  <c:v>-0.16540600000000083</c:v>
                </c:pt>
                <c:pt idx="140">
                  <c:v>-0.16648900000000211</c:v>
                </c:pt>
                <c:pt idx="141">
                  <c:v>-0.167624</c:v>
                </c:pt>
                <c:pt idx="142">
                  <c:v>-0.16881000000000057</c:v>
                </c:pt>
                <c:pt idx="143">
                  <c:v>-0.17004800000000131</c:v>
                </c:pt>
                <c:pt idx="144">
                  <c:v>-0.17133600000000015</c:v>
                </c:pt>
                <c:pt idx="145">
                  <c:v>-0.17267400000000066</c:v>
                </c:pt>
                <c:pt idx="146">
                  <c:v>-0.17406200000000283</c:v>
                </c:pt>
                <c:pt idx="147">
                  <c:v>-0.17549800000000104</c:v>
                </c:pt>
                <c:pt idx="148">
                  <c:v>-0.17698200000000242</c:v>
                </c:pt>
                <c:pt idx="149">
                  <c:v>-0.17851399999999984</c:v>
                </c:pt>
                <c:pt idx="150">
                  <c:v>-0.18009200000000192</c:v>
                </c:pt>
                <c:pt idx="151">
                  <c:v>-0.18171600000000154</c:v>
                </c:pt>
                <c:pt idx="152">
                  <c:v>-0.18338400000000021</c:v>
                </c:pt>
                <c:pt idx="153">
                  <c:v>-0.18509700000000251</c:v>
                </c:pt>
                <c:pt idx="154">
                  <c:v>-0.18685300000000282</c:v>
                </c:pt>
                <c:pt idx="155">
                  <c:v>-0.18865100000000012</c:v>
                </c:pt>
                <c:pt idx="156">
                  <c:v>-0.19049100000000152</c:v>
                </c:pt>
                <c:pt idx="157">
                  <c:v>-0.1923710000000014</c:v>
                </c:pt>
                <c:pt idx="158">
                  <c:v>-0.19429099999999977</c:v>
                </c:pt>
                <c:pt idx="159">
                  <c:v>-0.19624900000000167</c:v>
                </c:pt>
                <c:pt idx="160">
                  <c:v>-0.19824400000000253</c:v>
                </c:pt>
                <c:pt idx="161">
                  <c:v>-0.20027500000000131</c:v>
                </c:pt>
                <c:pt idx="162">
                  <c:v>-0.20234100000000055</c:v>
                </c:pt>
                <c:pt idx="163">
                  <c:v>-0.20444100000000276</c:v>
                </c:pt>
                <c:pt idx="164">
                  <c:v>-0.20657399999999981</c:v>
                </c:pt>
                <c:pt idx="165">
                  <c:v>-0.20873900000000134</c:v>
                </c:pt>
                <c:pt idx="166">
                  <c:v>-0.2109330000000007</c:v>
                </c:pt>
                <c:pt idx="167">
                  <c:v>-0.21315600000000146</c:v>
                </c:pt>
                <c:pt idx="168">
                  <c:v>-0.21540700000000257</c:v>
                </c:pt>
                <c:pt idx="169">
                  <c:v>-0.21768400000000199</c:v>
                </c:pt>
                <c:pt idx="170">
                  <c:v>-0.21998600000000224</c:v>
                </c:pt>
                <c:pt idx="171">
                  <c:v>-0.22231100000000126</c:v>
                </c:pt>
                <c:pt idx="172">
                  <c:v>-0.22465900000000261</c:v>
                </c:pt>
                <c:pt idx="173">
                  <c:v>-0.22702600000000217</c:v>
                </c:pt>
                <c:pt idx="174">
                  <c:v>-0.22941300000000098</c:v>
                </c:pt>
                <c:pt idx="175">
                  <c:v>-0.23181700000000305</c:v>
                </c:pt>
                <c:pt idx="176">
                  <c:v>-0.23423700000000025</c:v>
                </c:pt>
                <c:pt idx="177">
                  <c:v>-0.23667100000000119</c:v>
                </c:pt>
                <c:pt idx="178">
                  <c:v>-0.23911700000000025</c:v>
                </c:pt>
                <c:pt idx="179">
                  <c:v>-0.24157500000000098</c:v>
                </c:pt>
                <c:pt idx="180">
                  <c:v>-0.24404200000000031</c:v>
                </c:pt>
                <c:pt idx="181">
                  <c:v>-0.24651700000000076</c:v>
                </c:pt>
                <c:pt idx="182">
                  <c:v>-0.24899800000000027</c:v>
                </c:pt>
                <c:pt idx="183">
                  <c:v>-0.25148300000000035</c:v>
                </c:pt>
                <c:pt idx="184">
                  <c:v>-0.25397000000000247</c:v>
                </c:pt>
                <c:pt idx="185">
                  <c:v>-0.25645800000000207</c:v>
                </c:pt>
                <c:pt idx="186">
                  <c:v>-0.25894500000000065</c:v>
                </c:pt>
                <c:pt idx="187">
                  <c:v>-0.26143000000000072</c:v>
                </c:pt>
                <c:pt idx="188">
                  <c:v>-0.26390900000000173</c:v>
                </c:pt>
                <c:pt idx="189">
                  <c:v>-0.26638200000000012</c:v>
                </c:pt>
                <c:pt idx="190">
                  <c:v>-0.26884700000000095</c:v>
                </c:pt>
                <c:pt idx="191">
                  <c:v>-0.27130200000000215</c:v>
                </c:pt>
                <c:pt idx="192">
                  <c:v>-0.27374500000000168</c:v>
                </c:pt>
                <c:pt idx="193">
                  <c:v>-0.27617400000000103</c:v>
                </c:pt>
                <c:pt idx="194">
                  <c:v>-0.27858700000000169</c:v>
                </c:pt>
                <c:pt idx="195">
                  <c:v>-0.28098300000000265</c:v>
                </c:pt>
                <c:pt idx="196">
                  <c:v>-0.28336000000000183</c:v>
                </c:pt>
                <c:pt idx="197">
                  <c:v>-0.28571499999999972</c:v>
                </c:pt>
                <c:pt idx="198">
                  <c:v>-0.28804799999999986</c:v>
                </c:pt>
                <c:pt idx="199">
                  <c:v>-0.2903550000000017</c:v>
                </c:pt>
                <c:pt idx="200">
                  <c:v>-0.29263600000000167</c:v>
                </c:pt>
                <c:pt idx="201">
                  <c:v>-0.29488800000000026</c:v>
                </c:pt>
                <c:pt idx="202">
                  <c:v>-0.29710999999999999</c:v>
                </c:pt>
                <c:pt idx="203">
                  <c:v>-0.29930000000000234</c:v>
                </c:pt>
                <c:pt idx="204">
                  <c:v>-0.30145600000000172</c:v>
                </c:pt>
                <c:pt idx="205">
                  <c:v>-0.30357599999999962</c:v>
                </c:pt>
                <c:pt idx="206">
                  <c:v>-0.30565900000000212</c:v>
                </c:pt>
                <c:pt idx="207">
                  <c:v>-0.30770300000000006</c:v>
                </c:pt>
                <c:pt idx="208">
                  <c:v>-0.30970600000000204</c:v>
                </c:pt>
                <c:pt idx="209">
                  <c:v>-0.31166699999999992</c:v>
                </c:pt>
                <c:pt idx="210">
                  <c:v>-0.31358300000000128</c:v>
                </c:pt>
                <c:pt idx="211">
                  <c:v>-0.31545400000000257</c:v>
                </c:pt>
                <c:pt idx="212">
                  <c:v>-0.3172770000000007</c:v>
                </c:pt>
                <c:pt idx="213">
                  <c:v>-0.31905100000000175</c:v>
                </c:pt>
                <c:pt idx="214">
                  <c:v>-0.32077500000000114</c:v>
                </c:pt>
                <c:pt idx="215">
                  <c:v>-0.32244700000000037</c:v>
                </c:pt>
                <c:pt idx="216">
                  <c:v>-0.32406600000000196</c:v>
                </c:pt>
                <c:pt idx="217">
                  <c:v>-0.32563000000000031</c:v>
                </c:pt>
                <c:pt idx="218">
                  <c:v>-0.32713800000000148</c:v>
                </c:pt>
                <c:pt idx="219">
                  <c:v>-0.32858900000000091</c:v>
                </c:pt>
                <c:pt idx="220">
                  <c:v>-0.32998100000000008</c:v>
                </c:pt>
                <c:pt idx="221">
                  <c:v>-0.33131300000000152</c:v>
                </c:pt>
                <c:pt idx="222">
                  <c:v>-0.33258500000000168</c:v>
                </c:pt>
                <c:pt idx="223">
                  <c:v>-0.33379400000000103</c:v>
                </c:pt>
                <c:pt idx="224">
                  <c:v>-0.3349390000000021</c:v>
                </c:pt>
                <c:pt idx="225">
                  <c:v>-0.33602100000000235</c:v>
                </c:pt>
                <c:pt idx="226">
                  <c:v>-0.33703700000000225</c:v>
                </c:pt>
                <c:pt idx="227">
                  <c:v>-0.33798800000000284</c:v>
                </c:pt>
                <c:pt idx="228">
                  <c:v>-0.33887100000000103</c:v>
                </c:pt>
                <c:pt idx="229">
                  <c:v>-0.3396870000000014</c:v>
                </c:pt>
                <c:pt idx="230">
                  <c:v>-0.3404340000000019</c:v>
                </c:pt>
                <c:pt idx="231">
                  <c:v>-0.34111200000000252</c:v>
                </c:pt>
                <c:pt idx="232">
                  <c:v>-0.34172099999999972</c:v>
                </c:pt>
                <c:pt idx="233">
                  <c:v>-0.34225900000000209</c:v>
                </c:pt>
                <c:pt idx="234">
                  <c:v>-0.34272600000000253</c:v>
                </c:pt>
                <c:pt idx="235">
                  <c:v>-0.34312200000000104</c:v>
                </c:pt>
                <c:pt idx="236">
                  <c:v>-0.34344700000000117</c:v>
                </c:pt>
                <c:pt idx="237">
                  <c:v>-0.34370000000000189</c:v>
                </c:pt>
                <c:pt idx="238">
                  <c:v>-0.34388000000000218</c:v>
                </c:pt>
                <c:pt idx="239">
                  <c:v>-0.34398900000000054</c:v>
                </c:pt>
                <c:pt idx="240">
                  <c:v>-0.34402500000000202</c:v>
                </c:pt>
                <c:pt idx="241">
                  <c:v>-0.34406099999999995</c:v>
                </c:pt>
                <c:pt idx="242">
                  <c:v>-0.34417000000000186</c:v>
                </c:pt>
                <c:pt idx="243">
                  <c:v>-0.34435000000000215</c:v>
                </c:pt>
                <c:pt idx="244">
                  <c:v>-0.34460300000000288</c:v>
                </c:pt>
                <c:pt idx="245">
                  <c:v>-0.34492900000000049</c:v>
                </c:pt>
                <c:pt idx="246">
                  <c:v>-0.34532600000000002</c:v>
                </c:pt>
                <c:pt idx="247">
                  <c:v>-0.34579400000000149</c:v>
                </c:pt>
                <c:pt idx="248">
                  <c:v>-0.34633499999999984</c:v>
                </c:pt>
                <c:pt idx="249">
                  <c:v>-0.34694600000000264</c:v>
                </c:pt>
                <c:pt idx="250">
                  <c:v>-0.3476290000000013</c:v>
                </c:pt>
                <c:pt idx="251">
                  <c:v>-0.34838200000000086</c:v>
                </c:pt>
                <c:pt idx="252">
                  <c:v>-0.34920500000000132</c:v>
                </c:pt>
                <c:pt idx="253">
                  <c:v>-0.35009900000000016</c:v>
                </c:pt>
                <c:pt idx="254">
                  <c:v>-0.35106200000000243</c:v>
                </c:pt>
                <c:pt idx="255">
                  <c:v>-0.35209400000000102</c:v>
                </c:pt>
                <c:pt idx="256">
                  <c:v>-0.35319400000000201</c:v>
                </c:pt>
                <c:pt idx="257">
                  <c:v>-0.35436200000000184</c:v>
                </c:pt>
                <c:pt idx="258">
                  <c:v>-0.35559800000000052</c:v>
                </c:pt>
                <c:pt idx="259">
                  <c:v>-0.35690100000000058</c:v>
                </c:pt>
                <c:pt idx="260">
                  <c:v>-0.35826899999999995</c:v>
                </c:pt>
                <c:pt idx="261">
                  <c:v>-0.35970400000000069</c:v>
                </c:pt>
                <c:pt idx="262">
                  <c:v>-0.36120200000000224</c:v>
                </c:pt>
                <c:pt idx="263">
                  <c:v>-0.36276499999999956</c:v>
                </c:pt>
                <c:pt idx="264">
                  <c:v>-0.36439100000000124</c:v>
                </c:pt>
                <c:pt idx="265">
                  <c:v>-0.36608000000000018</c:v>
                </c:pt>
                <c:pt idx="266">
                  <c:v>-0.36783000000000143</c:v>
                </c:pt>
                <c:pt idx="267">
                  <c:v>-0.36964000000000041</c:v>
                </c:pt>
                <c:pt idx="268">
                  <c:v>-0.3715110000000017</c:v>
                </c:pt>
                <c:pt idx="269">
                  <c:v>-0.37344000000000221</c:v>
                </c:pt>
                <c:pt idx="270">
                  <c:v>-0.37542600000000093</c:v>
                </c:pt>
                <c:pt idx="271">
                  <c:v>-0.37746900000000139</c:v>
                </c:pt>
                <c:pt idx="272">
                  <c:v>-0.37956800000000257</c:v>
                </c:pt>
                <c:pt idx="273">
                  <c:v>-0.38172100000000242</c:v>
                </c:pt>
                <c:pt idx="274">
                  <c:v>-0.38392699999999991</c:v>
                </c:pt>
                <c:pt idx="275">
                  <c:v>-0.38618500000000111</c:v>
                </c:pt>
                <c:pt idx="276">
                  <c:v>-0.38849300000000042</c:v>
                </c:pt>
                <c:pt idx="277">
                  <c:v>-0.39085200000000242</c:v>
                </c:pt>
                <c:pt idx="278">
                  <c:v>-0.39325800000000299</c:v>
                </c:pt>
                <c:pt idx="279">
                  <c:v>-0.39571100000000214</c:v>
                </c:pt>
                <c:pt idx="280">
                  <c:v>-0.39820900000000137</c:v>
                </c:pt>
                <c:pt idx="281">
                  <c:v>-0.40075099999999964</c:v>
                </c:pt>
                <c:pt idx="282">
                  <c:v>-0.403335000000002</c:v>
                </c:pt>
                <c:pt idx="283">
                  <c:v>-0.40596000000000032</c:v>
                </c:pt>
                <c:pt idx="284">
                  <c:v>-0.40862500000000068</c:v>
                </c:pt>
                <c:pt idx="285">
                  <c:v>-0.411327</c:v>
                </c:pt>
                <c:pt idx="286">
                  <c:v>-0.41406500000000079</c:v>
                </c:pt>
                <c:pt idx="287">
                  <c:v>-0.41683800000000204</c:v>
                </c:pt>
                <c:pt idx="288">
                  <c:v>-0.41964300000000065</c:v>
                </c:pt>
                <c:pt idx="289">
                  <c:v>-0.42247900000000271</c:v>
                </c:pt>
                <c:pt idx="290">
                  <c:v>-0.42534400000000261</c:v>
                </c:pt>
                <c:pt idx="291">
                  <c:v>-0.42823700000000287</c:v>
                </c:pt>
                <c:pt idx="292">
                  <c:v>-0.4311550000000004</c:v>
                </c:pt>
                <c:pt idx="293">
                  <c:v>-0.43409700000000129</c:v>
                </c:pt>
                <c:pt idx="294">
                  <c:v>-0.43706099999999992</c:v>
                </c:pt>
                <c:pt idx="295">
                  <c:v>-0.44004400000000032</c:v>
                </c:pt>
                <c:pt idx="296">
                  <c:v>-0.44304500000000147</c:v>
                </c:pt>
                <c:pt idx="297">
                  <c:v>-0.44606200000000129</c:v>
                </c:pt>
                <c:pt idx="298">
                  <c:v>-0.4490930000000013</c:v>
                </c:pt>
                <c:pt idx="299">
                  <c:v>-0.45213600000000298</c:v>
                </c:pt>
                <c:pt idx="300">
                  <c:v>-0.4551879999999997</c:v>
                </c:pt>
                <c:pt idx="301">
                  <c:v>-0.4582480000000011</c:v>
                </c:pt>
                <c:pt idx="302">
                  <c:v>-0.46131400000000156</c:v>
                </c:pt>
                <c:pt idx="303">
                  <c:v>-0.46438300000000154</c:v>
                </c:pt>
                <c:pt idx="304">
                  <c:v>-0.46745300000000256</c:v>
                </c:pt>
                <c:pt idx="305">
                  <c:v>-0.47052300000000002</c:v>
                </c:pt>
                <c:pt idx="306">
                  <c:v>-0.47358900000000048</c:v>
                </c:pt>
                <c:pt idx="307">
                  <c:v>-0.4766500000000029</c:v>
                </c:pt>
                <c:pt idx="308">
                  <c:v>-0.47970400000000168</c:v>
                </c:pt>
                <c:pt idx="309">
                  <c:v>-0.48274800000000084</c:v>
                </c:pt>
                <c:pt idx="310">
                  <c:v>-0.48578000000000188</c:v>
                </c:pt>
                <c:pt idx="311">
                  <c:v>-0.48879900000000021</c:v>
                </c:pt>
                <c:pt idx="312">
                  <c:v>-0.49180000000000135</c:v>
                </c:pt>
                <c:pt idx="313">
                  <c:v>-0.49478400000000278</c:v>
                </c:pt>
                <c:pt idx="314">
                  <c:v>-0.49774600000000291</c:v>
                </c:pt>
                <c:pt idx="315">
                  <c:v>-0.50068600000000174</c:v>
                </c:pt>
                <c:pt idx="316">
                  <c:v>-0.50360099999999974</c:v>
                </c:pt>
                <c:pt idx="317">
                  <c:v>-0.50648800000000094</c:v>
                </c:pt>
                <c:pt idx="318">
                  <c:v>-0.50934499999999971</c:v>
                </c:pt>
                <c:pt idx="319">
                  <c:v>-0.51217000000000112</c:v>
                </c:pt>
                <c:pt idx="320">
                  <c:v>-0.51496200000000059</c:v>
                </c:pt>
                <c:pt idx="321">
                  <c:v>-0.51771700000000109</c:v>
                </c:pt>
                <c:pt idx="322">
                  <c:v>-0.52043400000000162</c:v>
                </c:pt>
                <c:pt idx="323">
                  <c:v>-0.5231110000000001</c:v>
                </c:pt>
                <c:pt idx="324">
                  <c:v>-0.52574500000000057</c:v>
                </c:pt>
                <c:pt idx="325">
                  <c:v>-0.52833400000000097</c:v>
                </c:pt>
                <c:pt idx="326">
                  <c:v>-0.53087700000000027</c:v>
                </c:pt>
                <c:pt idx="327">
                  <c:v>-0.53337100000000248</c:v>
                </c:pt>
                <c:pt idx="328">
                  <c:v>-0.53581400000000201</c:v>
                </c:pt>
                <c:pt idx="329">
                  <c:v>-0.53820400000000035</c:v>
                </c:pt>
                <c:pt idx="330">
                  <c:v>-0.54054000000000002</c:v>
                </c:pt>
                <c:pt idx="331">
                  <c:v>-0.54281900000000149</c:v>
                </c:pt>
                <c:pt idx="332">
                  <c:v>-0.54504000000000019</c:v>
                </c:pt>
                <c:pt idx="333">
                  <c:v>-0.54720000000000013</c:v>
                </c:pt>
                <c:pt idx="334">
                  <c:v>-0.54929800000000029</c:v>
                </c:pt>
                <c:pt idx="335">
                  <c:v>-0.55133299999999963</c:v>
                </c:pt>
                <c:pt idx="336">
                  <c:v>-0.55330200000000218</c:v>
                </c:pt>
                <c:pt idx="337">
                  <c:v>-0.55520399999999981</c:v>
                </c:pt>
                <c:pt idx="338">
                  <c:v>-0.55703700000000111</c:v>
                </c:pt>
                <c:pt idx="339">
                  <c:v>-0.55880000000000152</c:v>
                </c:pt>
                <c:pt idx="340">
                  <c:v>-0.56049199999999999</c:v>
                </c:pt>
                <c:pt idx="341">
                  <c:v>-0.56211000000000055</c:v>
                </c:pt>
                <c:pt idx="342">
                  <c:v>-0.56365399999999966</c:v>
                </c:pt>
                <c:pt idx="343">
                  <c:v>-0.56512200000000234</c:v>
                </c:pt>
                <c:pt idx="344">
                  <c:v>-0.56651300000000049</c:v>
                </c:pt>
                <c:pt idx="345">
                  <c:v>-0.56782500000000269</c:v>
                </c:pt>
                <c:pt idx="346">
                  <c:v>-0.56905900000000287</c:v>
                </c:pt>
                <c:pt idx="347">
                  <c:v>-0.5702120000000015</c:v>
                </c:pt>
                <c:pt idx="348">
                  <c:v>-0.5712830000000011</c:v>
                </c:pt>
                <c:pt idx="349">
                  <c:v>-0.57227200000000167</c:v>
                </c:pt>
                <c:pt idx="350">
                  <c:v>-0.57317800000000219</c:v>
                </c:pt>
                <c:pt idx="351">
                  <c:v>-0.57400100000000265</c:v>
                </c:pt>
                <c:pt idx="352">
                  <c:v>-0.57473799999999997</c:v>
                </c:pt>
                <c:pt idx="353">
                  <c:v>-0.57539099999999976</c:v>
                </c:pt>
                <c:pt idx="354">
                  <c:v>-0.57595700000000249</c:v>
                </c:pt>
                <c:pt idx="355">
                  <c:v>-0.57643700000000209</c:v>
                </c:pt>
                <c:pt idx="356">
                  <c:v>-0.57683100000000209</c:v>
                </c:pt>
                <c:pt idx="357">
                  <c:v>-0.57713700000000046</c:v>
                </c:pt>
                <c:pt idx="358">
                  <c:v>-0.57735600000000176</c:v>
                </c:pt>
                <c:pt idx="359">
                  <c:v>-0.57748700000000142</c:v>
                </c:pt>
                <c:pt idx="360">
                  <c:v>-0.57753100000000046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0B-9B4A-A0A6-070216973603}"/>
            </c:ext>
          </c:extLst>
        </c:ser>
        <c:ser>
          <c:idx val="3"/>
          <c:order val="3"/>
          <c:tx>
            <c:strRef>
              <c:f>'2D_eDk0'!$E$1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'2D_eDk0'!$A$2:$A$362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'2D_eDk0'!$E$2:$E$362</c:f>
              <c:numCache>
                <c:formatCode>General</c:formatCode>
                <c:ptCount val="361"/>
                <c:pt idx="0">
                  <c:v>0.15524000000000271</c:v>
                </c:pt>
                <c:pt idx="1">
                  <c:v>0.15529700000000091</c:v>
                </c:pt>
                <c:pt idx="2">
                  <c:v>0.1554680000000026</c:v>
                </c:pt>
                <c:pt idx="3">
                  <c:v>0.1557530000000007</c:v>
                </c:pt>
                <c:pt idx="4">
                  <c:v>0.15615200000000229</c:v>
                </c:pt>
                <c:pt idx="5">
                  <c:v>0.15666500000000028</c:v>
                </c:pt>
                <c:pt idx="6">
                  <c:v>0.15729200000000176</c:v>
                </c:pt>
                <c:pt idx="7">
                  <c:v>0.15803299999999965</c:v>
                </c:pt>
                <c:pt idx="8">
                  <c:v>0.158887</c:v>
                </c:pt>
                <c:pt idx="9">
                  <c:v>0.1598550000000003</c:v>
                </c:pt>
                <c:pt idx="10">
                  <c:v>0.16093700000000055</c:v>
                </c:pt>
                <c:pt idx="11">
                  <c:v>0.16213100000000225</c:v>
                </c:pt>
                <c:pt idx="12">
                  <c:v>0.16343900000000033</c:v>
                </c:pt>
                <c:pt idx="13">
                  <c:v>0.16485899999999987</c:v>
                </c:pt>
                <c:pt idx="14">
                  <c:v>0.16639200000000187</c:v>
                </c:pt>
                <c:pt idx="15">
                  <c:v>0.1680380000000028</c:v>
                </c:pt>
                <c:pt idx="16">
                  <c:v>0.16979500000000058</c:v>
                </c:pt>
                <c:pt idx="17">
                  <c:v>0.17166399999999982</c:v>
                </c:pt>
                <c:pt idx="18">
                  <c:v>0.17364500000000049</c:v>
                </c:pt>
                <c:pt idx="19">
                  <c:v>0.17573600000000056</c:v>
                </c:pt>
                <c:pt idx="20">
                  <c:v>0.17793800000000104</c:v>
                </c:pt>
                <c:pt idx="21">
                  <c:v>0.18025000000000091</c:v>
                </c:pt>
                <c:pt idx="22">
                  <c:v>0.18267100000000269</c:v>
                </c:pt>
                <c:pt idx="23">
                  <c:v>0.18520100000000284</c:v>
                </c:pt>
                <c:pt idx="24">
                  <c:v>0.18784000000000134</c:v>
                </c:pt>
                <c:pt idx="25">
                  <c:v>0.1905859999999997</c:v>
                </c:pt>
                <c:pt idx="26">
                  <c:v>0.19343900000000147</c:v>
                </c:pt>
                <c:pt idx="27">
                  <c:v>0.19639800000000207</c:v>
                </c:pt>
                <c:pt idx="28">
                  <c:v>0.19946200000000047</c:v>
                </c:pt>
                <c:pt idx="29">
                  <c:v>0.20263100000000023</c:v>
                </c:pt>
                <c:pt idx="30">
                  <c:v>0.20590300000000283</c:v>
                </c:pt>
                <c:pt idx="31">
                  <c:v>0.20927700000000016</c:v>
                </c:pt>
                <c:pt idx="32">
                  <c:v>0.21275300000000286</c:v>
                </c:pt>
                <c:pt idx="33">
                  <c:v>0.21632800000000074</c:v>
                </c:pt>
                <c:pt idx="34">
                  <c:v>0.22000300000000195</c:v>
                </c:pt>
                <c:pt idx="35">
                  <c:v>0.22377400000000236</c:v>
                </c:pt>
                <c:pt idx="36">
                  <c:v>0.22764200000000301</c:v>
                </c:pt>
                <c:pt idx="37">
                  <c:v>0.23160400000000081</c:v>
                </c:pt>
                <c:pt idx="38">
                  <c:v>0.23566000000000287</c:v>
                </c:pt>
                <c:pt idx="39">
                  <c:v>0.23980600000000152</c:v>
                </c:pt>
                <c:pt idx="40">
                  <c:v>0.24404200000000031</c:v>
                </c:pt>
                <c:pt idx="41">
                  <c:v>0.24836600000000075</c:v>
                </c:pt>
                <c:pt idx="42">
                  <c:v>0.25277600000000078</c:v>
                </c:pt>
                <c:pt idx="43">
                  <c:v>0.25726900000000086</c:v>
                </c:pt>
                <c:pt idx="44">
                  <c:v>0.26184399999999997</c:v>
                </c:pt>
                <c:pt idx="45">
                  <c:v>0.26649800000000212</c:v>
                </c:pt>
                <c:pt idx="46">
                  <c:v>0.27122900000000172</c:v>
                </c:pt>
                <c:pt idx="47">
                  <c:v>0.27603500000000025</c:v>
                </c:pt>
                <c:pt idx="48">
                  <c:v>0.28091300000000174</c:v>
                </c:pt>
                <c:pt idx="49">
                  <c:v>0.28585999999999956</c:v>
                </c:pt>
                <c:pt idx="50">
                  <c:v>0.2908740000000023</c:v>
                </c:pt>
                <c:pt idx="51">
                  <c:v>0.2959530000000008</c:v>
                </c:pt>
                <c:pt idx="52">
                  <c:v>0.30109200000000058</c:v>
                </c:pt>
                <c:pt idx="53">
                  <c:v>0.30628899999999959</c:v>
                </c:pt>
                <c:pt idx="54">
                  <c:v>0.31154200000000287</c:v>
                </c:pt>
                <c:pt idx="55">
                  <c:v>0.31684600000000174</c:v>
                </c:pt>
                <c:pt idx="56">
                  <c:v>0.32219900000000123</c:v>
                </c:pt>
                <c:pt idx="57">
                  <c:v>0.32759599999999978</c:v>
                </c:pt>
                <c:pt idx="58">
                  <c:v>0.33303599999999989</c:v>
                </c:pt>
                <c:pt idx="59">
                  <c:v>0.33851300000000251</c:v>
                </c:pt>
                <c:pt idx="60">
                  <c:v>0.34402500000000202</c:v>
                </c:pt>
                <c:pt idx="61">
                  <c:v>0.34956700000000041</c:v>
                </c:pt>
                <c:pt idx="62">
                  <c:v>0.3551370000000027</c:v>
                </c:pt>
                <c:pt idx="63">
                  <c:v>0.36072900000000274</c:v>
                </c:pt>
                <c:pt idx="64">
                  <c:v>0.366340000000001</c:v>
                </c:pt>
                <c:pt idx="65">
                  <c:v>0.37196600000000046</c:v>
                </c:pt>
                <c:pt idx="66">
                  <c:v>0.37760300000000058</c:v>
                </c:pt>
                <c:pt idx="67">
                  <c:v>0.38324599999999975</c:v>
                </c:pt>
                <c:pt idx="68">
                  <c:v>0.38889100000000099</c:v>
                </c:pt>
                <c:pt idx="69">
                  <c:v>0.39453400000000016</c:v>
                </c:pt>
                <c:pt idx="70">
                  <c:v>0.40017100000000028</c:v>
                </c:pt>
                <c:pt idx="71">
                  <c:v>0.40579699999999974</c:v>
                </c:pt>
                <c:pt idx="72">
                  <c:v>0.41140800000000155</c:v>
                </c:pt>
                <c:pt idx="73">
                  <c:v>0.41699800000000309</c:v>
                </c:pt>
                <c:pt idx="74">
                  <c:v>0.42256400000000127</c:v>
                </c:pt>
                <c:pt idx="75">
                  <c:v>0.42810200000000265</c:v>
                </c:pt>
                <c:pt idx="76">
                  <c:v>0.43360500000000002</c:v>
                </c:pt>
                <c:pt idx="77">
                  <c:v>0.43907000000000096</c:v>
                </c:pt>
                <c:pt idx="78">
                  <c:v>0.44449200000000033</c:v>
                </c:pt>
                <c:pt idx="79">
                  <c:v>0.4498660000000001</c:v>
                </c:pt>
                <c:pt idx="80">
                  <c:v>0.4551879999999997</c:v>
                </c:pt>
                <c:pt idx="81">
                  <c:v>0.46045300000000111</c:v>
                </c:pt>
                <c:pt idx="82">
                  <c:v>0.46565600000000273</c:v>
                </c:pt>
                <c:pt idx="83">
                  <c:v>0.47079300000000046</c:v>
                </c:pt>
                <c:pt idx="84">
                  <c:v>0.47585899999999981</c:v>
                </c:pt>
                <c:pt idx="85">
                  <c:v>0.48084900000000275</c:v>
                </c:pt>
                <c:pt idx="86">
                  <c:v>0.48575900000000161</c:v>
                </c:pt>
                <c:pt idx="87">
                  <c:v>0.49058400000000191</c:v>
                </c:pt>
                <c:pt idx="88">
                  <c:v>0.49532100000000057</c:v>
                </c:pt>
                <c:pt idx="89">
                  <c:v>0.49996300000000105</c:v>
                </c:pt>
                <c:pt idx="90">
                  <c:v>0.50450800000000129</c:v>
                </c:pt>
                <c:pt idx="91">
                  <c:v>0.50895000000000223</c:v>
                </c:pt>
                <c:pt idx="92">
                  <c:v>0.5132860000000008</c:v>
                </c:pt>
                <c:pt idx="93">
                  <c:v>0.5175110000000025</c:v>
                </c:pt>
                <c:pt idx="94">
                  <c:v>0.52162099999999967</c:v>
                </c:pt>
                <c:pt idx="95">
                  <c:v>0.52561200000000241</c:v>
                </c:pt>
                <c:pt idx="96">
                  <c:v>0.52948100000000053</c:v>
                </c:pt>
                <c:pt idx="97">
                  <c:v>0.53322299999999956</c:v>
                </c:pt>
                <c:pt idx="98">
                  <c:v>0.53683400000000248</c:v>
                </c:pt>
                <c:pt idx="99">
                  <c:v>0.54031200000000013</c:v>
                </c:pt>
                <c:pt idx="100">
                  <c:v>0.54365300000000261</c:v>
                </c:pt>
                <c:pt idx="101">
                  <c:v>0.54685300000000225</c:v>
                </c:pt>
                <c:pt idx="102">
                  <c:v>0.54990900000000309</c:v>
                </c:pt>
                <c:pt idx="103">
                  <c:v>0.55281800000000203</c:v>
                </c:pt>
                <c:pt idx="104">
                  <c:v>0.55557800000000057</c:v>
                </c:pt>
                <c:pt idx="105">
                  <c:v>0.55818400000000068</c:v>
                </c:pt>
                <c:pt idx="106">
                  <c:v>0.56063500000000133</c:v>
                </c:pt>
                <c:pt idx="107">
                  <c:v>0.56292900000000046</c:v>
                </c:pt>
                <c:pt idx="108">
                  <c:v>0.56506200000000106</c:v>
                </c:pt>
                <c:pt idx="109">
                  <c:v>0.56703200000000109</c:v>
                </c:pt>
                <c:pt idx="110">
                  <c:v>0.56883900000000054</c:v>
                </c:pt>
                <c:pt idx="111">
                  <c:v>0.5704790000000024</c:v>
                </c:pt>
                <c:pt idx="112">
                  <c:v>0.5719510000000021</c:v>
                </c:pt>
                <c:pt idx="113">
                  <c:v>0.57325300000000112</c:v>
                </c:pt>
                <c:pt idx="114">
                  <c:v>0.574384000000002</c:v>
                </c:pt>
                <c:pt idx="115">
                  <c:v>0.57534400000000119</c:v>
                </c:pt>
                <c:pt idx="116">
                  <c:v>0.5761300000000027</c:v>
                </c:pt>
                <c:pt idx="117">
                  <c:v>0.57674300000000045</c:v>
                </c:pt>
                <c:pt idx="118">
                  <c:v>0.57718100000000305</c:v>
                </c:pt>
                <c:pt idx="119">
                  <c:v>0.57744399999999985</c:v>
                </c:pt>
                <c:pt idx="120">
                  <c:v>0.57753100000000046</c:v>
                </c:pt>
                <c:pt idx="121">
                  <c:v>0.57748700000000142</c:v>
                </c:pt>
                <c:pt idx="122">
                  <c:v>0.57735600000000176</c:v>
                </c:pt>
                <c:pt idx="123">
                  <c:v>0.57713700000000046</c:v>
                </c:pt>
                <c:pt idx="124">
                  <c:v>0.57683100000000209</c:v>
                </c:pt>
                <c:pt idx="125">
                  <c:v>0.57643700000000209</c:v>
                </c:pt>
                <c:pt idx="126">
                  <c:v>0.57595700000000249</c:v>
                </c:pt>
                <c:pt idx="127">
                  <c:v>0.57539099999999976</c:v>
                </c:pt>
                <c:pt idx="128">
                  <c:v>0.57473799999999997</c:v>
                </c:pt>
                <c:pt idx="129">
                  <c:v>0.57400100000000265</c:v>
                </c:pt>
                <c:pt idx="130">
                  <c:v>0.57317800000000219</c:v>
                </c:pt>
                <c:pt idx="131">
                  <c:v>0.57227200000000167</c:v>
                </c:pt>
                <c:pt idx="132">
                  <c:v>0.5712830000000011</c:v>
                </c:pt>
                <c:pt idx="133">
                  <c:v>0.5702120000000015</c:v>
                </c:pt>
                <c:pt idx="134">
                  <c:v>0.56905900000000287</c:v>
                </c:pt>
                <c:pt idx="135">
                  <c:v>0.56782500000000269</c:v>
                </c:pt>
                <c:pt idx="136">
                  <c:v>0.56651300000000049</c:v>
                </c:pt>
                <c:pt idx="137">
                  <c:v>0.56512200000000234</c:v>
                </c:pt>
                <c:pt idx="138">
                  <c:v>0.56365399999999966</c:v>
                </c:pt>
                <c:pt idx="139">
                  <c:v>0.56211000000000055</c:v>
                </c:pt>
                <c:pt idx="140">
                  <c:v>0.56049199999999999</c:v>
                </c:pt>
                <c:pt idx="141">
                  <c:v>0.55880000000000152</c:v>
                </c:pt>
                <c:pt idx="142">
                  <c:v>0.55703700000000111</c:v>
                </c:pt>
                <c:pt idx="143">
                  <c:v>0.55520399999999981</c:v>
                </c:pt>
                <c:pt idx="144">
                  <c:v>0.55330200000000218</c:v>
                </c:pt>
                <c:pt idx="145">
                  <c:v>0.55133299999999963</c:v>
                </c:pt>
                <c:pt idx="146">
                  <c:v>0.54929800000000029</c:v>
                </c:pt>
                <c:pt idx="147">
                  <c:v>0.54720000000000013</c:v>
                </c:pt>
                <c:pt idx="148">
                  <c:v>0.54504000000000019</c:v>
                </c:pt>
                <c:pt idx="149">
                  <c:v>0.54281900000000149</c:v>
                </c:pt>
                <c:pt idx="150">
                  <c:v>0.54054000000000002</c:v>
                </c:pt>
                <c:pt idx="151">
                  <c:v>0.53820400000000035</c:v>
                </c:pt>
                <c:pt idx="152">
                  <c:v>0.53581400000000201</c:v>
                </c:pt>
                <c:pt idx="153">
                  <c:v>0.53337100000000248</c:v>
                </c:pt>
                <c:pt idx="154">
                  <c:v>0.53087700000000027</c:v>
                </c:pt>
                <c:pt idx="155">
                  <c:v>0.52833400000000097</c:v>
                </c:pt>
                <c:pt idx="156">
                  <c:v>0.52574500000000057</c:v>
                </c:pt>
                <c:pt idx="157">
                  <c:v>0.5231110000000001</c:v>
                </c:pt>
                <c:pt idx="158">
                  <c:v>0.52043400000000162</c:v>
                </c:pt>
                <c:pt idx="159">
                  <c:v>0.51771700000000109</c:v>
                </c:pt>
                <c:pt idx="160">
                  <c:v>0.51496200000000059</c:v>
                </c:pt>
                <c:pt idx="161">
                  <c:v>0.51217000000000112</c:v>
                </c:pt>
                <c:pt idx="162">
                  <c:v>0.50934499999999971</c:v>
                </c:pt>
                <c:pt idx="163">
                  <c:v>0.50648800000000094</c:v>
                </c:pt>
                <c:pt idx="164">
                  <c:v>0.50360099999999974</c:v>
                </c:pt>
                <c:pt idx="165">
                  <c:v>0.50068600000000174</c:v>
                </c:pt>
                <c:pt idx="166">
                  <c:v>0.49774600000000291</c:v>
                </c:pt>
                <c:pt idx="167">
                  <c:v>0.49478400000000278</c:v>
                </c:pt>
                <c:pt idx="168">
                  <c:v>0.49180000000000135</c:v>
                </c:pt>
                <c:pt idx="169">
                  <c:v>0.48879900000000021</c:v>
                </c:pt>
                <c:pt idx="170">
                  <c:v>0.48578000000000188</c:v>
                </c:pt>
                <c:pt idx="171">
                  <c:v>0.48274800000000084</c:v>
                </c:pt>
                <c:pt idx="172">
                  <c:v>0.47970400000000168</c:v>
                </c:pt>
                <c:pt idx="173">
                  <c:v>0.4766500000000029</c:v>
                </c:pt>
                <c:pt idx="174">
                  <c:v>0.47358900000000048</c:v>
                </c:pt>
                <c:pt idx="175">
                  <c:v>0.47052300000000002</c:v>
                </c:pt>
                <c:pt idx="176">
                  <c:v>0.46745300000000256</c:v>
                </c:pt>
                <c:pt idx="177">
                  <c:v>0.46438300000000154</c:v>
                </c:pt>
                <c:pt idx="178">
                  <c:v>0.46131400000000156</c:v>
                </c:pt>
                <c:pt idx="179">
                  <c:v>0.4582480000000011</c:v>
                </c:pt>
                <c:pt idx="180">
                  <c:v>0.4551879999999997</c:v>
                </c:pt>
                <c:pt idx="181">
                  <c:v>0.45213600000000298</c:v>
                </c:pt>
                <c:pt idx="182">
                  <c:v>0.4490930000000013</c:v>
                </c:pt>
                <c:pt idx="183">
                  <c:v>0.44606200000000129</c:v>
                </c:pt>
                <c:pt idx="184">
                  <c:v>0.44304500000000147</c:v>
                </c:pt>
                <c:pt idx="185">
                  <c:v>0.44004400000000032</c:v>
                </c:pt>
                <c:pt idx="186">
                  <c:v>0.43706099999999992</c:v>
                </c:pt>
                <c:pt idx="187">
                  <c:v>0.43409700000000129</c:v>
                </c:pt>
                <c:pt idx="188">
                  <c:v>0.4311550000000004</c:v>
                </c:pt>
                <c:pt idx="189">
                  <c:v>0.42823700000000287</c:v>
                </c:pt>
                <c:pt idx="190">
                  <c:v>0.42534400000000261</c:v>
                </c:pt>
                <c:pt idx="191">
                  <c:v>0.42247900000000271</c:v>
                </c:pt>
                <c:pt idx="192">
                  <c:v>0.41964300000000065</c:v>
                </c:pt>
                <c:pt idx="193">
                  <c:v>0.41683800000000204</c:v>
                </c:pt>
                <c:pt idx="194">
                  <c:v>0.41406500000000079</c:v>
                </c:pt>
                <c:pt idx="195">
                  <c:v>0.411327</c:v>
                </c:pt>
                <c:pt idx="196">
                  <c:v>0.40862500000000068</c:v>
                </c:pt>
                <c:pt idx="197">
                  <c:v>0.40596000000000032</c:v>
                </c:pt>
                <c:pt idx="198">
                  <c:v>0.403335000000002</c:v>
                </c:pt>
                <c:pt idx="199">
                  <c:v>0.40075099999999964</c:v>
                </c:pt>
                <c:pt idx="200">
                  <c:v>0.39820900000000137</c:v>
                </c:pt>
                <c:pt idx="201">
                  <c:v>0.39571100000000214</c:v>
                </c:pt>
                <c:pt idx="202">
                  <c:v>0.39325800000000299</c:v>
                </c:pt>
                <c:pt idx="203">
                  <c:v>0.39085200000000242</c:v>
                </c:pt>
                <c:pt idx="204">
                  <c:v>0.38849300000000042</c:v>
                </c:pt>
                <c:pt idx="205">
                  <c:v>0.38618500000000111</c:v>
                </c:pt>
                <c:pt idx="206">
                  <c:v>0.38392699999999991</c:v>
                </c:pt>
                <c:pt idx="207">
                  <c:v>0.38172100000000242</c:v>
                </c:pt>
                <c:pt idx="208">
                  <c:v>0.37956800000000257</c:v>
                </c:pt>
                <c:pt idx="209">
                  <c:v>0.37746900000000139</c:v>
                </c:pt>
                <c:pt idx="210">
                  <c:v>0.37542600000000093</c:v>
                </c:pt>
                <c:pt idx="211">
                  <c:v>0.37344000000000221</c:v>
                </c:pt>
                <c:pt idx="212">
                  <c:v>0.3715110000000017</c:v>
                </c:pt>
                <c:pt idx="213">
                  <c:v>0.36964000000000041</c:v>
                </c:pt>
                <c:pt idx="214">
                  <c:v>0.36783000000000143</c:v>
                </c:pt>
                <c:pt idx="215">
                  <c:v>0.36608000000000018</c:v>
                </c:pt>
                <c:pt idx="216">
                  <c:v>0.36439100000000124</c:v>
                </c:pt>
                <c:pt idx="217">
                  <c:v>0.36276499999999956</c:v>
                </c:pt>
                <c:pt idx="218">
                  <c:v>0.36120200000000224</c:v>
                </c:pt>
                <c:pt idx="219">
                  <c:v>0.35970400000000069</c:v>
                </c:pt>
                <c:pt idx="220">
                  <c:v>0.35826899999999995</c:v>
                </c:pt>
                <c:pt idx="221">
                  <c:v>0.35690100000000058</c:v>
                </c:pt>
                <c:pt idx="222">
                  <c:v>0.35559800000000052</c:v>
                </c:pt>
                <c:pt idx="223">
                  <c:v>0.35436200000000184</c:v>
                </c:pt>
                <c:pt idx="224">
                  <c:v>0.35319400000000201</c:v>
                </c:pt>
                <c:pt idx="225">
                  <c:v>0.35209400000000102</c:v>
                </c:pt>
                <c:pt idx="226">
                  <c:v>0.35106200000000243</c:v>
                </c:pt>
                <c:pt idx="227">
                  <c:v>0.35009900000000016</c:v>
                </c:pt>
                <c:pt idx="228">
                  <c:v>0.34920500000000132</c:v>
                </c:pt>
                <c:pt idx="229">
                  <c:v>0.34838200000000086</c:v>
                </c:pt>
                <c:pt idx="230">
                  <c:v>0.3476290000000013</c:v>
                </c:pt>
                <c:pt idx="231">
                  <c:v>0.34694600000000264</c:v>
                </c:pt>
                <c:pt idx="232">
                  <c:v>0.34633499999999984</c:v>
                </c:pt>
                <c:pt idx="233">
                  <c:v>0.34579400000000149</c:v>
                </c:pt>
                <c:pt idx="234">
                  <c:v>0.34532600000000002</c:v>
                </c:pt>
                <c:pt idx="235">
                  <c:v>0.34492900000000049</c:v>
                </c:pt>
                <c:pt idx="236">
                  <c:v>0.34460300000000288</c:v>
                </c:pt>
                <c:pt idx="237">
                  <c:v>0.34435000000000215</c:v>
                </c:pt>
                <c:pt idx="238">
                  <c:v>0.34417000000000186</c:v>
                </c:pt>
                <c:pt idx="239">
                  <c:v>0.34406099999999995</c:v>
                </c:pt>
                <c:pt idx="240">
                  <c:v>0.34402500000000202</c:v>
                </c:pt>
                <c:pt idx="241">
                  <c:v>0.34398900000000054</c:v>
                </c:pt>
                <c:pt idx="242">
                  <c:v>0.34388000000000218</c:v>
                </c:pt>
                <c:pt idx="243">
                  <c:v>0.34370000000000189</c:v>
                </c:pt>
                <c:pt idx="244">
                  <c:v>0.34344700000000117</c:v>
                </c:pt>
                <c:pt idx="245">
                  <c:v>0.34312200000000104</c:v>
                </c:pt>
                <c:pt idx="246">
                  <c:v>0.34272600000000253</c:v>
                </c:pt>
                <c:pt idx="247">
                  <c:v>0.34225900000000209</c:v>
                </c:pt>
                <c:pt idx="248">
                  <c:v>0.34172099999999972</c:v>
                </c:pt>
                <c:pt idx="249">
                  <c:v>0.34111200000000252</c:v>
                </c:pt>
                <c:pt idx="250">
                  <c:v>0.3404340000000019</c:v>
                </c:pt>
                <c:pt idx="251">
                  <c:v>0.3396870000000014</c:v>
                </c:pt>
                <c:pt idx="252">
                  <c:v>0.33887100000000103</c:v>
                </c:pt>
                <c:pt idx="253">
                  <c:v>0.33798800000000284</c:v>
                </c:pt>
                <c:pt idx="254">
                  <c:v>0.33703700000000225</c:v>
                </c:pt>
                <c:pt idx="255">
                  <c:v>0.33602100000000235</c:v>
                </c:pt>
                <c:pt idx="256">
                  <c:v>0.3349390000000021</c:v>
                </c:pt>
                <c:pt idx="257">
                  <c:v>0.33379400000000103</c:v>
                </c:pt>
                <c:pt idx="258">
                  <c:v>0.33258500000000168</c:v>
                </c:pt>
                <c:pt idx="259">
                  <c:v>0.33131300000000152</c:v>
                </c:pt>
                <c:pt idx="260">
                  <c:v>0.32998100000000008</c:v>
                </c:pt>
                <c:pt idx="261">
                  <c:v>0.32858900000000091</c:v>
                </c:pt>
                <c:pt idx="262">
                  <c:v>0.32713800000000148</c:v>
                </c:pt>
                <c:pt idx="263">
                  <c:v>0.32563000000000031</c:v>
                </c:pt>
                <c:pt idx="264">
                  <c:v>0.32406600000000196</c:v>
                </c:pt>
                <c:pt idx="265">
                  <c:v>0.32244700000000037</c:v>
                </c:pt>
                <c:pt idx="266">
                  <c:v>0.32077500000000114</c:v>
                </c:pt>
                <c:pt idx="267">
                  <c:v>0.31905100000000175</c:v>
                </c:pt>
                <c:pt idx="268">
                  <c:v>0.3172770000000007</c:v>
                </c:pt>
                <c:pt idx="269">
                  <c:v>0.31545400000000257</c:v>
                </c:pt>
                <c:pt idx="270">
                  <c:v>0.31358300000000128</c:v>
                </c:pt>
                <c:pt idx="271">
                  <c:v>0.31166699999999992</c:v>
                </c:pt>
                <c:pt idx="272">
                  <c:v>0.30970600000000204</c:v>
                </c:pt>
                <c:pt idx="273">
                  <c:v>0.30770300000000006</c:v>
                </c:pt>
                <c:pt idx="274">
                  <c:v>0.30565900000000212</c:v>
                </c:pt>
                <c:pt idx="275">
                  <c:v>0.30357599999999962</c:v>
                </c:pt>
                <c:pt idx="276">
                  <c:v>0.30145600000000172</c:v>
                </c:pt>
                <c:pt idx="277">
                  <c:v>0.29930000000000234</c:v>
                </c:pt>
                <c:pt idx="278">
                  <c:v>0.29710999999999999</c:v>
                </c:pt>
                <c:pt idx="279">
                  <c:v>0.29488800000000026</c:v>
                </c:pt>
                <c:pt idx="280">
                  <c:v>0.29263600000000167</c:v>
                </c:pt>
                <c:pt idx="281">
                  <c:v>0.2903550000000017</c:v>
                </c:pt>
                <c:pt idx="282">
                  <c:v>0.28804799999999986</c:v>
                </c:pt>
                <c:pt idx="283">
                  <c:v>0.28571499999999972</c:v>
                </c:pt>
                <c:pt idx="284">
                  <c:v>0.28336000000000183</c:v>
                </c:pt>
                <c:pt idx="285">
                  <c:v>0.28098300000000265</c:v>
                </c:pt>
                <c:pt idx="286">
                  <c:v>0.27858700000000169</c:v>
                </c:pt>
                <c:pt idx="287">
                  <c:v>0.27617400000000103</c:v>
                </c:pt>
                <c:pt idx="288">
                  <c:v>0.27374500000000168</c:v>
                </c:pt>
                <c:pt idx="289">
                  <c:v>0.27130200000000215</c:v>
                </c:pt>
                <c:pt idx="290">
                  <c:v>0.26884700000000095</c:v>
                </c:pt>
                <c:pt idx="291">
                  <c:v>0.26638200000000012</c:v>
                </c:pt>
                <c:pt idx="292">
                  <c:v>0.26390900000000173</c:v>
                </c:pt>
                <c:pt idx="293">
                  <c:v>0.26143000000000072</c:v>
                </c:pt>
                <c:pt idx="294">
                  <c:v>0.25894500000000065</c:v>
                </c:pt>
                <c:pt idx="295">
                  <c:v>0.25645800000000207</c:v>
                </c:pt>
                <c:pt idx="296">
                  <c:v>0.25397000000000247</c:v>
                </c:pt>
                <c:pt idx="297">
                  <c:v>0.25148300000000035</c:v>
                </c:pt>
                <c:pt idx="298">
                  <c:v>0.24899800000000027</c:v>
                </c:pt>
                <c:pt idx="299">
                  <c:v>0.24651700000000076</c:v>
                </c:pt>
                <c:pt idx="300">
                  <c:v>0.24404200000000031</c:v>
                </c:pt>
                <c:pt idx="301">
                  <c:v>0.24157500000000098</c:v>
                </c:pt>
                <c:pt idx="302">
                  <c:v>0.23911700000000025</c:v>
                </c:pt>
                <c:pt idx="303">
                  <c:v>0.23667100000000119</c:v>
                </c:pt>
                <c:pt idx="304">
                  <c:v>0.23423700000000025</c:v>
                </c:pt>
                <c:pt idx="305">
                  <c:v>0.23181700000000305</c:v>
                </c:pt>
                <c:pt idx="306">
                  <c:v>0.22941300000000098</c:v>
                </c:pt>
                <c:pt idx="307">
                  <c:v>0.22702600000000217</c:v>
                </c:pt>
                <c:pt idx="308">
                  <c:v>0.22465900000000261</c:v>
                </c:pt>
                <c:pt idx="309">
                  <c:v>0.22231100000000126</c:v>
                </c:pt>
                <c:pt idx="310">
                  <c:v>0.21998600000000224</c:v>
                </c:pt>
                <c:pt idx="311">
                  <c:v>0.21768400000000199</c:v>
                </c:pt>
                <c:pt idx="312">
                  <c:v>0.21540700000000257</c:v>
                </c:pt>
                <c:pt idx="313">
                  <c:v>0.21315600000000146</c:v>
                </c:pt>
                <c:pt idx="314">
                  <c:v>0.2109330000000007</c:v>
                </c:pt>
                <c:pt idx="315">
                  <c:v>0.20873900000000134</c:v>
                </c:pt>
                <c:pt idx="316">
                  <c:v>0.20657399999999981</c:v>
                </c:pt>
                <c:pt idx="317">
                  <c:v>0.20444100000000276</c:v>
                </c:pt>
                <c:pt idx="318">
                  <c:v>0.20234100000000055</c:v>
                </c:pt>
                <c:pt idx="319">
                  <c:v>0.20027500000000131</c:v>
                </c:pt>
                <c:pt idx="320">
                  <c:v>0.19824400000000253</c:v>
                </c:pt>
                <c:pt idx="321">
                  <c:v>0.19624900000000167</c:v>
                </c:pt>
                <c:pt idx="322">
                  <c:v>0.19429099999999977</c:v>
                </c:pt>
                <c:pt idx="323">
                  <c:v>0.1923710000000014</c:v>
                </c:pt>
                <c:pt idx="324">
                  <c:v>0.19049100000000152</c:v>
                </c:pt>
                <c:pt idx="325">
                  <c:v>0.18865100000000012</c:v>
                </c:pt>
                <c:pt idx="326">
                  <c:v>0.18685300000000282</c:v>
                </c:pt>
                <c:pt idx="327">
                  <c:v>0.18509700000000251</c:v>
                </c:pt>
                <c:pt idx="328">
                  <c:v>0.18338400000000021</c:v>
                </c:pt>
                <c:pt idx="329">
                  <c:v>0.18171600000000154</c:v>
                </c:pt>
                <c:pt idx="330">
                  <c:v>0.18009200000000192</c:v>
                </c:pt>
                <c:pt idx="331">
                  <c:v>0.17851399999999984</c:v>
                </c:pt>
                <c:pt idx="332">
                  <c:v>0.17698200000000242</c:v>
                </c:pt>
                <c:pt idx="333">
                  <c:v>0.17549800000000104</c:v>
                </c:pt>
                <c:pt idx="334">
                  <c:v>0.17406200000000283</c:v>
                </c:pt>
                <c:pt idx="335">
                  <c:v>0.17267400000000066</c:v>
                </c:pt>
                <c:pt idx="336">
                  <c:v>0.17133600000000015</c:v>
                </c:pt>
                <c:pt idx="337">
                  <c:v>0.17004800000000131</c:v>
                </c:pt>
                <c:pt idx="338">
                  <c:v>0.16881000000000057</c:v>
                </c:pt>
                <c:pt idx="339">
                  <c:v>0.167624</c:v>
                </c:pt>
                <c:pt idx="340">
                  <c:v>0.16648900000000211</c:v>
                </c:pt>
                <c:pt idx="341">
                  <c:v>0.16540600000000083</c:v>
                </c:pt>
                <c:pt idx="342">
                  <c:v>0.16437600000000074</c:v>
                </c:pt>
                <c:pt idx="343">
                  <c:v>0.16339900000000185</c:v>
                </c:pt>
                <c:pt idx="344">
                  <c:v>0.16247600000000162</c:v>
                </c:pt>
                <c:pt idx="345">
                  <c:v>0.16160700000000006</c:v>
                </c:pt>
                <c:pt idx="346">
                  <c:v>0.16079200000000071</c:v>
                </c:pt>
                <c:pt idx="347">
                  <c:v>0.16003100000000003</c:v>
                </c:pt>
                <c:pt idx="348">
                  <c:v>0.15932600000000008</c:v>
                </c:pt>
                <c:pt idx="349">
                  <c:v>0.15867599999999982</c:v>
                </c:pt>
                <c:pt idx="350">
                  <c:v>0.15808200000000028</c:v>
                </c:pt>
                <c:pt idx="351">
                  <c:v>0.15754300000000043</c:v>
                </c:pt>
                <c:pt idx="352">
                  <c:v>0.15706100000000234</c:v>
                </c:pt>
                <c:pt idx="353">
                  <c:v>0.15663500000000141</c:v>
                </c:pt>
                <c:pt idx="354">
                  <c:v>0.15626500000000121</c:v>
                </c:pt>
                <c:pt idx="355">
                  <c:v>0.15595200000000276</c:v>
                </c:pt>
                <c:pt idx="356">
                  <c:v>0.1556960000000025</c:v>
                </c:pt>
                <c:pt idx="357">
                  <c:v>0.15549700000000044</c:v>
                </c:pt>
                <c:pt idx="358">
                  <c:v>0.15535400000000266</c:v>
                </c:pt>
                <c:pt idx="359">
                  <c:v>0.15526900000000055</c:v>
                </c:pt>
                <c:pt idx="360">
                  <c:v>0.15524000000000271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0B-9B4A-A0A6-070216973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'2D_eTk0'!$C$1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'2D_eTk0'!$A$2:$A$362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'2D_eTk0'!$C$2:$C$362</c:f>
              <c:numCache>
                <c:formatCode>General</c:formatCode>
                <c:ptCount val="361"/>
                <c:pt idx="0">
                  <c:v>-3.7974689999999995</c:v>
                </c:pt>
                <c:pt idx="1">
                  <c:v>-3.7961858999999993</c:v>
                </c:pt>
                <c:pt idx="2">
                  <c:v>-3.7923376999999991</c:v>
                </c:pt>
                <c:pt idx="3">
                  <c:v>-3.7859267999999995</c:v>
                </c:pt>
                <c:pt idx="4">
                  <c:v>-3.7769574999999991</c:v>
                </c:pt>
                <c:pt idx="5">
                  <c:v>-3.7654357999999997</c:v>
                </c:pt>
                <c:pt idx="6">
                  <c:v>-3.7513690999999989</c:v>
                </c:pt>
                <c:pt idx="7">
                  <c:v>-3.7347667999999992</c:v>
                </c:pt>
                <c:pt idx="8">
                  <c:v>-3.7156399999999996</c:v>
                </c:pt>
                <c:pt idx="9">
                  <c:v>-3.6940011999999989</c:v>
                </c:pt>
                <c:pt idx="10">
                  <c:v>-3.6698647999999991</c:v>
                </c:pt>
                <c:pt idx="11">
                  <c:v>-3.6432466999999988</c:v>
                </c:pt>
                <c:pt idx="12">
                  <c:v>-3.6141644999999993</c:v>
                </c:pt>
                <c:pt idx="13">
                  <c:v>-3.5826374999999988</c:v>
                </c:pt>
                <c:pt idx="14">
                  <c:v>-3.548686599999999</c:v>
                </c:pt>
                <c:pt idx="15">
                  <c:v>-3.5123341999999989</c:v>
                </c:pt>
                <c:pt idx="16">
                  <c:v>-3.4736044999999995</c:v>
                </c:pt>
                <c:pt idx="17">
                  <c:v>-3.4325230999999992</c:v>
                </c:pt>
                <c:pt idx="18">
                  <c:v>-3.3891172999999997</c:v>
                </c:pt>
                <c:pt idx="19">
                  <c:v>-3.3434156999999995</c:v>
                </c:pt>
                <c:pt idx="20">
                  <c:v>-3.2954488999999993</c:v>
                </c:pt>
                <c:pt idx="21">
                  <c:v>-3.2452485999999992</c:v>
                </c:pt>
                <c:pt idx="22">
                  <c:v>-3.1928480999999991</c:v>
                </c:pt>
                <c:pt idx="23">
                  <c:v>-3.1382823999999996</c:v>
                </c:pt>
                <c:pt idx="24">
                  <c:v>-3.0815875999999989</c:v>
                </c:pt>
                <c:pt idx="25">
                  <c:v>-3.022801499999999</c:v>
                </c:pt>
                <c:pt idx="26">
                  <c:v>-2.961963299999999</c:v>
                </c:pt>
                <c:pt idx="27">
                  <c:v>-2.8991133999999992</c:v>
                </c:pt>
                <c:pt idx="28">
                  <c:v>-2.8342937999999993</c:v>
                </c:pt>
                <c:pt idx="29">
                  <c:v>-2.7675476999999988</c:v>
                </c:pt>
                <c:pt idx="30">
                  <c:v>-2.6989194999999988</c:v>
                </c:pt>
                <c:pt idx="31">
                  <c:v>-2.6284552999999988</c:v>
                </c:pt>
                <c:pt idx="32">
                  <c:v>-2.556201999999999</c:v>
                </c:pt>
                <c:pt idx="33">
                  <c:v>-2.4822079999999991</c:v>
                </c:pt>
                <c:pt idx="34">
                  <c:v>-2.4065227999999994</c:v>
                </c:pt>
                <c:pt idx="35">
                  <c:v>-2.3291969999999989</c:v>
                </c:pt>
                <c:pt idx="36">
                  <c:v>-2.2502825999999994</c:v>
                </c:pt>
                <c:pt idx="37">
                  <c:v>-2.1698323999999989</c:v>
                </c:pt>
                <c:pt idx="38">
                  <c:v>-2.0879003999999997</c:v>
                </c:pt>
                <c:pt idx="39">
                  <c:v>-2.004541699999999</c:v>
                </c:pt>
                <c:pt idx="40">
                  <c:v>-1.9198122999999985</c:v>
                </c:pt>
                <c:pt idx="41">
                  <c:v>-1.833769199999999</c:v>
                </c:pt>
                <c:pt idx="42">
                  <c:v>-1.7464704999999991</c:v>
                </c:pt>
                <c:pt idx="43">
                  <c:v>-1.6579747999999999</c:v>
                </c:pt>
                <c:pt idx="44">
                  <c:v>-1.5683419000000001</c:v>
                </c:pt>
                <c:pt idx="45">
                  <c:v>-1.4776323999999992</c:v>
                </c:pt>
                <c:pt idx="46">
                  <c:v>-1.3859075000000001</c:v>
                </c:pt>
                <c:pt idx="47">
                  <c:v>-1.2932292999999984</c:v>
                </c:pt>
                <c:pt idx="48">
                  <c:v>-1.1996603999999991</c:v>
                </c:pt>
                <c:pt idx="49">
                  <c:v>-1.1052643</c:v>
                </c:pt>
                <c:pt idx="50">
                  <c:v>-1.0101050999999988</c:v>
                </c:pt>
                <c:pt idx="51">
                  <c:v>-0.91424719999999837</c:v>
                </c:pt>
                <c:pt idx="52">
                  <c:v>-0.8177557999999987</c:v>
                </c:pt>
                <c:pt idx="53">
                  <c:v>-0.72069649999999896</c:v>
                </c:pt>
                <c:pt idx="54">
                  <c:v>-0.62313550000000006</c:v>
                </c:pt>
                <c:pt idx="55">
                  <c:v>-0.52513899999999936</c:v>
                </c:pt>
                <c:pt idx="56">
                  <c:v>-0.42677409999999938</c:v>
                </c:pt>
                <c:pt idx="57">
                  <c:v>-0.32810769999999856</c:v>
                </c:pt>
                <c:pt idx="58">
                  <c:v>-0.22920729999999878</c:v>
                </c:pt>
                <c:pt idx="59">
                  <c:v>-0.13014059999999894</c:v>
                </c:pt>
                <c:pt idx="60">
                  <c:v>-3.0975299999999706E-2</c:v>
                </c:pt>
                <c:pt idx="61">
                  <c:v>6.8220800000000636E-2</c:v>
                </c:pt>
                <c:pt idx="62">
                  <c:v>0.16737980000000086</c:v>
                </c:pt>
                <c:pt idx="63">
                  <c:v>0.26643280000000047</c:v>
                </c:pt>
                <c:pt idx="64">
                  <c:v>0.36531180000000063</c:v>
                </c:pt>
                <c:pt idx="65">
                  <c:v>0.463950800000001</c:v>
                </c:pt>
                <c:pt idx="66">
                  <c:v>0.56227980000000066</c:v>
                </c:pt>
                <c:pt idx="67">
                  <c:v>0.66023080000000078</c:v>
                </c:pt>
                <c:pt idx="68">
                  <c:v>0.75773880000000027</c:v>
                </c:pt>
                <c:pt idx="69">
                  <c:v>0.85473379999999999</c:v>
                </c:pt>
                <c:pt idx="70">
                  <c:v>0.95114980000000138</c:v>
                </c:pt>
                <c:pt idx="71">
                  <c:v>1.0469208000000005</c:v>
                </c:pt>
                <c:pt idx="72">
                  <c:v>1.1419808000000007</c:v>
                </c:pt>
                <c:pt idx="73">
                  <c:v>1.2362618000000012</c:v>
                </c:pt>
                <c:pt idx="74">
                  <c:v>1.3297008000000012</c:v>
                </c:pt>
                <c:pt idx="75">
                  <c:v>1.4222308000000012</c:v>
                </c:pt>
                <c:pt idx="76">
                  <c:v>1.5137898000000014</c:v>
                </c:pt>
                <c:pt idx="77">
                  <c:v>1.6043128000000006</c:v>
                </c:pt>
                <c:pt idx="78">
                  <c:v>1.693737800000001</c:v>
                </c:pt>
                <c:pt idx="79">
                  <c:v>1.7820008000000005</c:v>
                </c:pt>
                <c:pt idx="80">
                  <c:v>1.8690418000000015</c:v>
                </c:pt>
                <c:pt idx="81">
                  <c:v>1.9547998</c:v>
                </c:pt>
                <c:pt idx="82">
                  <c:v>2.0392158000000009</c:v>
                </c:pt>
                <c:pt idx="83">
                  <c:v>2.1222288000000002</c:v>
                </c:pt>
                <c:pt idx="84">
                  <c:v>2.2037828000000008</c:v>
                </c:pt>
                <c:pt idx="85">
                  <c:v>2.2838198000000016</c:v>
                </c:pt>
                <c:pt idx="86">
                  <c:v>2.3622838000000002</c:v>
                </c:pt>
                <c:pt idx="87">
                  <c:v>2.4391198000000003</c:v>
                </c:pt>
                <c:pt idx="88">
                  <c:v>2.5142748000000008</c:v>
                </c:pt>
                <c:pt idx="89">
                  <c:v>2.5876948000000013</c:v>
                </c:pt>
                <c:pt idx="90">
                  <c:v>2.6593298000000001</c:v>
                </c:pt>
                <c:pt idx="91">
                  <c:v>2.7291278000000005</c:v>
                </c:pt>
                <c:pt idx="92">
                  <c:v>2.7970408000000013</c:v>
                </c:pt>
                <c:pt idx="93">
                  <c:v>2.8630218000000003</c:v>
                </c:pt>
                <c:pt idx="94">
                  <c:v>2.9270228000000014</c:v>
                </c:pt>
                <c:pt idx="95">
                  <c:v>2.988998800000001</c:v>
                </c:pt>
                <c:pt idx="96">
                  <c:v>3.0489078000000003</c:v>
                </c:pt>
                <c:pt idx="97">
                  <c:v>3.1067058000000003</c:v>
                </c:pt>
                <c:pt idx="98">
                  <c:v>3.1623528000000007</c:v>
                </c:pt>
                <c:pt idx="99">
                  <c:v>3.2158098000000006</c:v>
                </c:pt>
                <c:pt idx="100">
                  <c:v>3.2670398000000009</c:v>
                </c:pt>
                <c:pt idx="101">
                  <c:v>3.3160048</c:v>
                </c:pt>
                <c:pt idx="102">
                  <c:v>3.3626708000000001</c:v>
                </c:pt>
                <c:pt idx="103">
                  <c:v>3.4070058000000003</c:v>
                </c:pt>
                <c:pt idx="104">
                  <c:v>3.4489768000000005</c:v>
                </c:pt>
                <c:pt idx="105">
                  <c:v>3.4885558000000003</c:v>
                </c:pt>
                <c:pt idx="106">
                  <c:v>3.5257138000000001</c:v>
                </c:pt>
                <c:pt idx="107">
                  <c:v>3.5604248000000016</c:v>
                </c:pt>
                <c:pt idx="108">
                  <c:v>3.5926648000000014</c:v>
                </c:pt>
                <c:pt idx="109">
                  <c:v>3.6224098000000016</c:v>
                </c:pt>
                <c:pt idx="110">
                  <c:v>3.649639800000001</c:v>
                </c:pt>
                <c:pt idx="111">
                  <c:v>3.6743348000000005</c:v>
                </c:pt>
                <c:pt idx="112">
                  <c:v>3.6964778000000003</c:v>
                </c:pt>
                <c:pt idx="113">
                  <c:v>3.7160527999999999</c:v>
                </c:pt>
                <c:pt idx="114">
                  <c:v>3.7330458000000011</c:v>
                </c:pt>
                <c:pt idx="115">
                  <c:v>3.7474448000000002</c:v>
                </c:pt>
                <c:pt idx="116">
                  <c:v>3.7592398000000014</c:v>
                </c:pt>
                <c:pt idx="117">
                  <c:v>3.7684228000000015</c:v>
                </c:pt>
                <c:pt idx="118">
                  <c:v>3.7749858000000014</c:v>
                </c:pt>
                <c:pt idx="119">
                  <c:v>3.7789258000000014</c:v>
                </c:pt>
                <c:pt idx="120">
                  <c:v>3.7802398000000004</c:v>
                </c:pt>
                <c:pt idx="121">
                  <c:v>3.7795828</c:v>
                </c:pt>
                <c:pt idx="122">
                  <c:v>3.7776128</c:v>
                </c:pt>
                <c:pt idx="123">
                  <c:v>3.7743308000000013</c:v>
                </c:pt>
                <c:pt idx="124">
                  <c:v>3.7697398</c:v>
                </c:pt>
                <c:pt idx="125">
                  <c:v>3.7638418000000016</c:v>
                </c:pt>
                <c:pt idx="126">
                  <c:v>3.7566418000000006</c:v>
                </c:pt>
                <c:pt idx="127">
                  <c:v>3.7481448000000004</c:v>
                </c:pt>
                <c:pt idx="128">
                  <c:v>3.7383558000000008</c:v>
                </c:pt>
                <c:pt idx="129">
                  <c:v>3.7272828000000011</c:v>
                </c:pt>
                <c:pt idx="130">
                  <c:v>3.7149338000000007</c:v>
                </c:pt>
                <c:pt idx="131">
                  <c:v>3.7013158000000015</c:v>
                </c:pt>
                <c:pt idx="132">
                  <c:v>3.6864388000000012</c:v>
                </c:pt>
                <c:pt idx="133">
                  <c:v>3.6703138000000006</c:v>
                </c:pt>
                <c:pt idx="134">
                  <c:v>3.6529518000000003</c:v>
                </c:pt>
                <c:pt idx="135">
                  <c:v>3.6343658000000012</c:v>
                </c:pt>
                <c:pt idx="136">
                  <c:v>3.6145668000000004</c:v>
                </c:pt>
                <c:pt idx="137">
                  <c:v>3.5935698000000009</c:v>
                </c:pt>
                <c:pt idx="138">
                  <c:v>3.5713888000000011</c:v>
                </c:pt>
                <c:pt idx="139">
                  <c:v>3.5480398000000015</c:v>
                </c:pt>
                <c:pt idx="140">
                  <c:v>3.5235388000000007</c:v>
                </c:pt>
                <c:pt idx="141">
                  <c:v>3.4979038000000013</c:v>
                </c:pt>
                <c:pt idx="142">
                  <c:v>3.4711508000000002</c:v>
                </c:pt>
                <c:pt idx="143">
                  <c:v>3.4432998000000001</c:v>
                </c:pt>
                <c:pt idx="144">
                  <c:v>3.4143698000000011</c:v>
                </c:pt>
                <c:pt idx="145">
                  <c:v>3.3843808000000006</c:v>
                </c:pt>
                <c:pt idx="146">
                  <c:v>3.3533538000000007</c:v>
                </c:pt>
                <c:pt idx="147">
                  <c:v>3.3213098000000016</c:v>
                </c:pt>
                <c:pt idx="148">
                  <c:v>3.2882718000000004</c:v>
                </c:pt>
                <c:pt idx="149">
                  <c:v>3.2542628000000011</c:v>
                </c:pt>
                <c:pt idx="150">
                  <c:v>3.2193048000000015</c:v>
                </c:pt>
                <c:pt idx="151">
                  <c:v>3.1834248000000009</c:v>
                </c:pt>
                <c:pt idx="152">
                  <c:v>3.1466457999999999</c:v>
                </c:pt>
                <c:pt idx="153">
                  <c:v>3.1089928000000011</c:v>
                </c:pt>
                <c:pt idx="154">
                  <c:v>3.0704938000000013</c:v>
                </c:pt>
                <c:pt idx="155">
                  <c:v>3.0311738000000013</c:v>
                </c:pt>
                <c:pt idx="156">
                  <c:v>2.9910618000000007</c:v>
                </c:pt>
                <c:pt idx="157">
                  <c:v>2.9501838000000014</c:v>
                </c:pt>
                <c:pt idx="158">
                  <c:v>2.9085688000000012</c:v>
                </c:pt>
                <c:pt idx="159">
                  <c:v>2.8662458000000015</c:v>
                </c:pt>
                <c:pt idx="160">
                  <c:v>2.8232438000000002</c:v>
                </c:pt>
                <c:pt idx="161">
                  <c:v>2.7795918000000004</c:v>
                </c:pt>
                <c:pt idx="162">
                  <c:v>2.7353218000000012</c:v>
                </c:pt>
                <c:pt idx="163">
                  <c:v>2.6904638000000016</c:v>
                </c:pt>
                <c:pt idx="164">
                  <c:v>2.6450478000000004</c:v>
                </c:pt>
                <c:pt idx="165">
                  <c:v>2.599104800000001</c:v>
                </c:pt>
                <c:pt idx="166">
                  <c:v>2.5526688000000011</c:v>
                </c:pt>
                <c:pt idx="167">
                  <c:v>2.5057698000000013</c:v>
                </c:pt>
                <c:pt idx="168">
                  <c:v>2.4584408</c:v>
                </c:pt>
                <c:pt idx="169">
                  <c:v>2.4107148000000009</c:v>
                </c:pt>
                <c:pt idx="170">
                  <c:v>2.3626238000000015</c:v>
                </c:pt>
                <c:pt idx="171">
                  <c:v>2.3142018000000011</c:v>
                </c:pt>
                <c:pt idx="172">
                  <c:v>2.2654817999999999</c:v>
                </c:pt>
                <c:pt idx="173">
                  <c:v>2.2164968000000016</c:v>
                </c:pt>
                <c:pt idx="174">
                  <c:v>2.1672818000000014</c:v>
                </c:pt>
                <c:pt idx="175">
                  <c:v>2.1178688000000001</c:v>
                </c:pt>
                <c:pt idx="176">
                  <c:v>2.0682938000000011</c:v>
                </c:pt>
                <c:pt idx="177">
                  <c:v>2.0185888000000016</c:v>
                </c:pt>
                <c:pt idx="178">
                  <c:v>1.9687888000000004</c:v>
                </c:pt>
                <c:pt idx="179">
                  <c:v>1.9189288000000015</c:v>
                </c:pt>
                <c:pt idx="180">
                  <c:v>1.8690418000000015</c:v>
                </c:pt>
                <c:pt idx="181">
                  <c:v>1.8191628000000009</c:v>
                </c:pt>
                <c:pt idx="182">
                  <c:v>1.7693258000000007</c:v>
                </c:pt>
                <c:pt idx="183">
                  <c:v>1.7195638000000013</c:v>
                </c:pt>
                <c:pt idx="184">
                  <c:v>1.6699128000000005</c:v>
                </c:pt>
                <c:pt idx="185">
                  <c:v>1.6204058000000003</c:v>
                </c:pt>
                <c:pt idx="186">
                  <c:v>1.5710758000000009</c:v>
                </c:pt>
                <c:pt idx="187">
                  <c:v>1.5219588000000002</c:v>
                </c:pt>
                <c:pt idx="188">
                  <c:v>1.4730858000000016</c:v>
                </c:pt>
                <c:pt idx="189">
                  <c:v>1.4244918000000002</c:v>
                </c:pt>
                <c:pt idx="190">
                  <c:v>1.3762088000000006</c:v>
                </c:pt>
                <c:pt idx="191">
                  <c:v>1.3282708000000003</c:v>
                </c:pt>
                <c:pt idx="192">
                  <c:v>1.2807108000000014</c:v>
                </c:pt>
                <c:pt idx="193">
                  <c:v>1.2335598000000001</c:v>
                </c:pt>
                <c:pt idx="194">
                  <c:v>1.1868518000000012</c:v>
                </c:pt>
                <c:pt idx="195">
                  <c:v>1.1406168000000001</c:v>
                </c:pt>
                <c:pt idx="196">
                  <c:v>1.0948868000000012</c:v>
                </c:pt>
                <c:pt idx="197">
                  <c:v>1.0496928000000008</c:v>
                </c:pt>
                <c:pt idx="198">
                  <c:v>1.0050668000000016</c:v>
                </c:pt>
                <c:pt idx="199">
                  <c:v>0.9610378000000015</c:v>
                </c:pt>
                <c:pt idx="200">
                  <c:v>0.91763580000000111</c:v>
                </c:pt>
                <c:pt idx="201">
                  <c:v>0.87489080000000108</c:v>
                </c:pt>
                <c:pt idx="202">
                  <c:v>0.83283180000000101</c:v>
                </c:pt>
                <c:pt idx="203">
                  <c:v>0.79148780000000052</c:v>
                </c:pt>
                <c:pt idx="204">
                  <c:v>0.75088580000000071</c:v>
                </c:pt>
                <c:pt idx="205">
                  <c:v>0.71105380000000018</c:v>
                </c:pt>
                <c:pt idx="206">
                  <c:v>0.67201880000000003</c:v>
                </c:pt>
                <c:pt idx="207">
                  <c:v>0.63380680000000034</c:v>
                </c:pt>
                <c:pt idx="208">
                  <c:v>0.59644480000000044</c:v>
                </c:pt>
                <c:pt idx="209">
                  <c:v>0.55995680000000014</c:v>
                </c:pt>
                <c:pt idx="210">
                  <c:v>0.5243688000000013</c:v>
                </c:pt>
                <c:pt idx="211">
                  <c:v>0.48970480000000016</c:v>
                </c:pt>
                <c:pt idx="212">
                  <c:v>0.45598680000000158</c:v>
                </c:pt>
                <c:pt idx="213">
                  <c:v>0.42323880000000003</c:v>
                </c:pt>
                <c:pt idx="214">
                  <c:v>0.39148280000000035</c:v>
                </c:pt>
                <c:pt idx="215">
                  <c:v>0.36074080000000031</c:v>
                </c:pt>
                <c:pt idx="216">
                  <c:v>0.33103179999999988</c:v>
                </c:pt>
                <c:pt idx="217">
                  <c:v>0.30237780000000036</c:v>
                </c:pt>
                <c:pt idx="218">
                  <c:v>0.27479680000000073</c:v>
                </c:pt>
                <c:pt idx="219">
                  <c:v>0.24830880000000022</c:v>
                </c:pt>
                <c:pt idx="220">
                  <c:v>0.22292980000000107</c:v>
                </c:pt>
                <c:pt idx="221">
                  <c:v>0.19867880000000149</c:v>
                </c:pt>
                <c:pt idx="222">
                  <c:v>0.17557180000000017</c:v>
                </c:pt>
                <c:pt idx="223">
                  <c:v>0.15362280000000084</c:v>
                </c:pt>
                <c:pt idx="224">
                  <c:v>0.13284880000000143</c:v>
                </c:pt>
                <c:pt idx="225">
                  <c:v>0.11326180000000008</c:v>
                </c:pt>
                <c:pt idx="226">
                  <c:v>9.4876800000001538E-2</c:v>
                </c:pt>
                <c:pt idx="227">
                  <c:v>7.7704800000001129E-2</c:v>
                </c:pt>
                <c:pt idx="228">
                  <c:v>6.175800000000109E-2</c:v>
                </c:pt>
                <c:pt idx="229">
                  <c:v>4.704720000000151E-2</c:v>
                </c:pt>
                <c:pt idx="230">
                  <c:v>3.3582300000000842E-2</c:v>
                </c:pt>
                <c:pt idx="231">
                  <c:v>2.1372200000000063E-2</c:v>
                </c:pt>
                <c:pt idx="232">
                  <c:v>1.0425200000000245E-2</c:v>
                </c:pt>
                <c:pt idx="233">
                  <c:v>7.4870000000082371E-4</c:v>
                </c:pt>
                <c:pt idx="234">
                  <c:v>-7.650899999999794E-3</c:v>
                </c:pt>
                <c:pt idx="235">
                  <c:v>-1.4767799999999554E-2</c:v>
                </c:pt>
                <c:pt idx="236">
                  <c:v>-2.0597199999999205E-2</c:v>
                </c:pt>
                <c:pt idx="237">
                  <c:v>-2.513529999999875E-2</c:v>
                </c:pt>
                <c:pt idx="238">
                  <c:v>-2.8378999999999266E-2</c:v>
                </c:pt>
                <c:pt idx="239">
                  <c:v>-3.0326099999999911E-2</c:v>
                </c:pt>
                <c:pt idx="240">
                  <c:v>-3.0975299999999706E-2</c:v>
                </c:pt>
                <c:pt idx="241">
                  <c:v>-3.1624400000000108E-2</c:v>
                </c:pt>
                <c:pt idx="242">
                  <c:v>-3.3571499999998977E-2</c:v>
                </c:pt>
                <c:pt idx="243">
                  <c:v>-3.6815100000000101E-2</c:v>
                </c:pt>
                <c:pt idx="244">
                  <c:v>-4.1352999999999085E-2</c:v>
                </c:pt>
                <c:pt idx="245">
                  <c:v>-4.7181899999999999E-2</c:v>
                </c:pt>
                <c:pt idx="246">
                  <c:v>-5.4297999999999291E-2</c:v>
                </c:pt>
                <c:pt idx="247">
                  <c:v>-6.2696099999998367E-2</c:v>
                </c:pt>
                <c:pt idx="248">
                  <c:v>-7.2370399999998725E-2</c:v>
                </c:pt>
                <c:pt idx="249">
                  <c:v>-8.3314199999998451E-2</c:v>
                </c:pt>
                <c:pt idx="250">
                  <c:v>-9.5519799999999933E-2</c:v>
                </c:pt>
                <c:pt idx="251">
                  <c:v>-0.10897879999999915</c:v>
                </c:pt>
                <c:pt idx="252">
                  <c:v>-0.12368169999999878</c:v>
                </c:pt>
                <c:pt idx="253">
                  <c:v>-0.13961839999999981</c:v>
                </c:pt>
                <c:pt idx="254">
                  <c:v>-0.15677759999999985</c:v>
                </c:pt>
                <c:pt idx="255">
                  <c:v>-0.17514759999999896</c:v>
                </c:pt>
                <c:pt idx="256">
                  <c:v>-0.19471529999999859</c:v>
                </c:pt>
                <c:pt idx="257">
                  <c:v>-0.21546729999999847</c:v>
                </c:pt>
                <c:pt idx="258">
                  <c:v>-0.23738909999999969</c:v>
                </c:pt>
                <c:pt idx="259">
                  <c:v>-0.2604652999999999</c:v>
                </c:pt>
                <c:pt idx="260">
                  <c:v>-0.28467999999999982</c:v>
                </c:pt>
                <c:pt idx="261">
                  <c:v>-0.31001639999999853</c:v>
                </c:pt>
                <c:pt idx="262">
                  <c:v>-0.33645659999999999</c:v>
                </c:pt>
                <c:pt idx="263">
                  <c:v>-0.36398249999999877</c:v>
                </c:pt>
                <c:pt idx="264">
                  <c:v>-0.39257479999999845</c:v>
                </c:pt>
                <c:pt idx="265">
                  <c:v>-0.42221359999999919</c:v>
                </c:pt>
                <c:pt idx="266">
                  <c:v>-0.45287839999999946</c:v>
                </c:pt>
                <c:pt idx="267">
                  <c:v>-0.48454779999999964</c:v>
                </c:pt>
                <c:pt idx="268">
                  <c:v>-0.5171998999999996</c:v>
                </c:pt>
                <c:pt idx="269">
                  <c:v>-0.55081189999999935</c:v>
                </c:pt>
                <c:pt idx="270">
                  <c:v>-0.58536059999999956</c:v>
                </c:pt>
                <c:pt idx="271">
                  <c:v>-0.62082189999999926</c:v>
                </c:pt>
                <c:pt idx="272">
                  <c:v>-0.6571712999999999</c:v>
                </c:pt>
                <c:pt idx="273">
                  <c:v>-0.69438349999999893</c:v>
                </c:pt>
                <c:pt idx="274">
                  <c:v>-0.7324326999999986</c:v>
                </c:pt>
                <c:pt idx="275">
                  <c:v>-0.77129259999999888</c:v>
                </c:pt>
                <c:pt idx="276">
                  <c:v>-0.81093619999999866</c:v>
                </c:pt>
                <c:pt idx="277">
                  <c:v>-0.85133609999999926</c:v>
                </c:pt>
                <c:pt idx="278">
                  <c:v>-0.89246429999999854</c:v>
                </c:pt>
                <c:pt idx="279">
                  <c:v>-0.93429239999999858</c:v>
                </c:pt>
                <c:pt idx="280">
                  <c:v>-0.97679129999999859</c:v>
                </c:pt>
                <c:pt idx="281">
                  <c:v>-1.0199317999999984</c:v>
                </c:pt>
                <c:pt idx="282">
                  <c:v>-1.0636838999999991</c:v>
                </c:pt>
                <c:pt idx="283">
                  <c:v>-1.108017499999999</c:v>
                </c:pt>
                <c:pt idx="284">
                  <c:v>-1.1529019999999992</c:v>
                </c:pt>
                <c:pt idx="285">
                  <c:v>-1.1983062999999987</c:v>
                </c:pt>
                <c:pt idx="286">
                  <c:v>-1.2441990000000001</c:v>
                </c:pt>
                <c:pt idx="287">
                  <c:v>-1.2905486999999987</c:v>
                </c:pt>
                <c:pt idx="288">
                  <c:v>-1.3373231999999984</c:v>
                </c:pt>
                <c:pt idx="289">
                  <c:v>-1.3844903999999989</c:v>
                </c:pt>
                <c:pt idx="290">
                  <c:v>-1.4320176999999994</c:v>
                </c:pt>
                <c:pt idx="291">
                  <c:v>-1.4798723999999996</c:v>
                </c:pt>
                <c:pt idx="292">
                  <c:v>-1.5280215999999989</c:v>
                </c:pt>
                <c:pt idx="293">
                  <c:v>-1.5764321999999993</c:v>
                </c:pt>
                <c:pt idx="294">
                  <c:v>-1.6250707999999996</c:v>
                </c:pt>
                <c:pt idx="295">
                  <c:v>-1.6739039999999985</c:v>
                </c:pt>
                <c:pt idx="296">
                  <c:v>-1.7228982999999989</c:v>
                </c:pt>
                <c:pt idx="297">
                  <c:v>-1.7720199999999995</c:v>
                </c:pt>
                <c:pt idx="298">
                  <c:v>-1.8212353999999991</c:v>
                </c:pt>
                <c:pt idx="299">
                  <c:v>-1.8705107999999999</c:v>
                </c:pt>
                <c:pt idx="300">
                  <c:v>-1.9198122999999985</c:v>
                </c:pt>
                <c:pt idx="301">
                  <c:v>-1.9691060999999994</c:v>
                </c:pt>
                <c:pt idx="302">
                  <c:v>-2.0183584999999988</c:v>
                </c:pt>
                <c:pt idx="303">
                  <c:v>-2.0675356999999996</c:v>
                </c:pt>
                <c:pt idx="304">
                  <c:v>-2.1166040999999991</c:v>
                </c:pt>
                <c:pt idx="305">
                  <c:v>-2.1655300999999989</c:v>
                </c:pt>
                <c:pt idx="306">
                  <c:v>-2.2142801999999993</c:v>
                </c:pt>
                <c:pt idx="307">
                  <c:v>-2.2628210999999991</c:v>
                </c:pt>
                <c:pt idx="308">
                  <c:v>-2.311119699999999</c:v>
                </c:pt>
                <c:pt idx="309">
                  <c:v>-2.3591428999999993</c:v>
                </c:pt>
                <c:pt idx="310">
                  <c:v>-2.4068579999999988</c:v>
                </c:pt>
                <c:pt idx="311">
                  <c:v>-2.4542323999999995</c:v>
                </c:pt>
                <c:pt idx="312">
                  <c:v>-2.5012337999999996</c:v>
                </c:pt>
                <c:pt idx="313">
                  <c:v>-2.5478300999999997</c:v>
                </c:pt>
                <c:pt idx="314">
                  <c:v>-2.593989699999999</c:v>
                </c:pt>
                <c:pt idx="315">
                  <c:v>-2.6396809999999995</c:v>
                </c:pt>
                <c:pt idx="316">
                  <c:v>-2.6848729999999996</c:v>
                </c:pt>
                <c:pt idx="317">
                  <c:v>-2.7295348999999991</c:v>
                </c:pt>
                <c:pt idx="318">
                  <c:v>-2.7736362999999988</c:v>
                </c:pt>
                <c:pt idx="319">
                  <c:v>-2.8171471999999991</c:v>
                </c:pt>
                <c:pt idx="320">
                  <c:v>-2.8600381999999991</c:v>
                </c:pt>
                <c:pt idx="321">
                  <c:v>-2.902279899999999</c:v>
                </c:pt>
                <c:pt idx="322">
                  <c:v>-2.9438437999999989</c:v>
                </c:pt>
                <c:pt idx="323">
                  <c:v>-2.9847015999999993</c:v>
                </c:pt>
                <c:pt idx="324">
                  <c:v>-3.0248256999999992</c:v>
                </c:pt>
                <c:pt idx="325">
                  <c:v>-3.064188699999999</c:v>
                </c:pt>
                <c:pt idx="326">
                  <c:v>-3.1027639999999996</c:v>
                </c:pt>
                <c:pt idx="327">
                  <c:v>-3.1405253999999996</c:v>
                </c:pt>
                <c:pt idx="328">
                  <c:v>-3.1774474999999995</c:v>
                </c:pt>
                <c:pt idx="329">
                  <c:v>-3.213505099999999</c:v>
                </c:pt>
                <c:pt idx="330">
                  <c:v>-3.2486737999999988</c:v>
                </c:pt>
                <c:pt idx="331">
                  <c:v>-3.2829298999999992</c:v>
                </c:pt>
                <c:pt idx="332">
                  <c:v>-3.3162501999999989</c:v>
                </c:pt>
                <c:pt idx="333">
                  <c:v>-3.3486120999999995</c:v>
                </c:pt>
                <c:pt idx="334">
                  <c:v>-3.3799937999999994</c:v>
                </c:pt>
                <c:pt idx="335">
                  <c:v>-3.4103739999999991</c:v>
                </c:pt>
                <c:pt idx="336">
                  <c:v>-3.439732199999999</c:v>
                </c:pt>
                <c:pt idx="337">
                  <c:v>-3.4680485999999995</c:v>
                </c:pt>
                <c:pt idx="338">
                  <c:v>-3.4953039999999991</c:v>
                </c:pt>
                <c:pt idx="339">
                  <c:v>-3.5214801999999992</c:v>
                </c:pt>
                <c:pt idx="340">
                  <c:v>-3.5465592999999993</c:v>
                </c:pt>
                <c:pt idx="341">
                  <c:v>-3.5705243999999992</c:v>
                </c:pt>
                <c:pt idx="342">
                  <c:v>-3.5933594999999992</c:v>
                </c:pt>
                <c:pt idx="343">
                  <c:v>-3.6150490999999993</c:v>
                </c:pt>
                <c:pt idx="344">
                  <c:v>-3.6355784999999994</c:v>
                </c:pt>
                <c:pt idx="345">
                  <c:v>-3.654933999999999</c:v>
                </c:pt>
                <c:pt idx="346">
                  <c:v>-3.6731023999999994</c:v>
                </c:pt>
                <c:pt idx="347">
                  <c:v>-3.6900715999999996</c:v>
                </c:pt>
                <c:pt idx="348">
                  <c:v>-3.7058300999999991</c:v>
                </c:pt>
                <c:pt idx="349">
                  <c:v>-3.7203672999999995</c:v>
                </c:pt>
                <c:pt idx="350">
                  <c:v>-3.7336733999999989</c:v>
                </c:pt>
                <c:pt idx="351">
                  <c:v>-3.7457392999999994</c:v>
                </c:pt>
                <c:pt idx="352">
                  <c:v>-3.7565570999999993</c:v>
                </c:pt>
                <c:pt idx="353">
                  <c:v>-3.7661194999999994</c:v>
                </c:pt>
                <c:pt idx="354">
                  <c:v>-3.7744198999999989</c:v>
                </c:pt>
                <c:pt idx="355">
                  <c:v>-3.7814527999999994</c:v>
                </c:pt>
                <c:pt idx="356">
                  <c:v>-3.7872133999999988</c:v>
                </c:pt>
                <c:pt idx="357">
                  <c:v>-3.7916979999999993</c:v>
                </c:pt>
                <c:pt idx="358">
                  <c:v>-3.794903399999999</c:v>
                </c:pt>
                <c:pt idx="359">
                  <c:v>-3.7968274999999991</c:v>
                </c:pt>
                <c:pt idx="360">
                  <c:v>-3.7974689999999995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B5-2046-84E7-6E7C7E2EFC61}"/>
            </c:ext>
          </c:extLst>
        </c:ser>
        <c:ser>
          <c:idx val="1"/>
          <c:order val="1"/>
          <c:tx>
            <c:strRef>
              <c:f>'2D_eTk0'!$B$1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'2D_eTk0'!$A$2:$A$362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'2D_eTk0'!$B$2:$B$362</c:f>
              <c:numCache>
                <c:formatCode>General</c:formatCode>
                <c:ptCount val="361"/>
                <c:pt idx="0">
                  <c:v>-3.7802398000000004</c:v>
                </c:pt>
                <c:pt idx="1">
                  <c:v>-3.7789258000000014</c:v>
                </c:pt>
                <c:pt idx="2">
                  <c:v>-3.7749858000000014</c:v>
                </c:pt>
                <c:pt idx="3">
                  <c:v>-3.7684228000000015</c:v>
                </c:pt>
                <c:pt idx="4">
                  <c:v>-3.7592398000000014</c:v>
                </c:pt>
                <c:pt idx="5">
                  <c:v>-3.7474448000000002</c:v>
                </c:pt>
                <c:pt idx="6">
                  <c:v>-3.7330458000000011</c:v>
                </c:pt>
                <c:pt idx="7">
                  <c:v>-3.7160527999999999</c:v>
                </c:pt>
                <c:pt idx="8">
                  <c:v>-3.6964778000000003</c:v>
                </c:pt>
                <c:pt idx="9">
                  <c:v>-3.6743348000000005</c:v>
                </c:pt>
                <c:pt idx="10">
                  <c:v>-3.649639800000001</c:v>
                </c:pt>
                <c:pt idx="11">
                  <c:v>-3.6224098000000016</c:v>
                </c:pt>
                <c:pt idx="12">
                  <c:v>-3.5926648000000014</c:v>
                </c:pt>
                <c:pt idx="13">
                  <c:v>-3.5604248000000016</c:v>
                </c:pt>
                <c:pt idx="14">
                  <c:v>-3.5257138000000001</c:v>
                </c:pt>
                <c:pt idx="15">
                  <c:v>-3.4885558000000003</c:v>
                </c:pt>
                <c:pt idx="16">
                  <c:v>-3.4489768000000005</c:v>
                </c:pt>
                <c:pt idx="17">
                  <c:v>-3.4070058000000003</c:v>
                </c:pt>
                <c:pt idx="18">
                  <c:v>-3.3626708000000001</c:v>
                </c:pt>
                <c:pt idx="19">
                  <c:v>-3.3160048</c:v>
                </c:pt>
                <c:pt idx="20">
                  <c:v>-3.2670398000000009</c:v>
                </c:pt>
                <c:pt idx="21">
                  <c:v>-3.2158098000000006</c:v>
                </c:pt>
                <c:pt idx="22">
                  <c:v>-3.1623528000000007</c:v>
                </c:pt>
                <c:pt idx="23">
                  <c:v>-3.1067058000000003</c:v>
                </c:pt>
                <c:pt idx="24">
                  <c:v>-3.0489078000000003</c:v>
                </c:pt>
                <c:pt idx="25">
                  <c:v>-2.988998800000001</c:v>
                </c:pt>
                <c:pt idx="26">
                  <c:v>-2.9270228000000014</c:v>
                </c:pt>
                <c:pt idx="27">
                  <c:v>-2.8630218000000003</c:v>
                </c:pt>
                <c:pt idx="28">
                  <c:v>-2.7970408000000013</c:v>
                </c:pt>
                <c:pt idx="29">
                  <c:v>-2.7291278000000005</c:v>
                </c:pt>
                <c:pt idx="30">
                  <c:v>-2.6593298000000001</c:v>
                </c:pt>
                <c:pt idx="31">
                  <c:v>-2.5876948000000013</c:v>
                </c:pt>
                <c:pt idx="32">
                  <c:v>-2.5142748000000008</c:v>
                </c:pt>
                <c:pt idx="33">
                  <c:v>-2.4391198000000003</c:v>
                </c:pt>
                <c:pt idx="34">
                  <c:v>-2.3622838000000002</c:v>
                </c:pt>
                <c:pt idx="35">
                  <c:v>-2.2838198000000016</c:v>
                </c:pt>
                <c:pt idx="36">
                  <c:v>-2.2037828000000008</c:v>
                </c:pt>
                <c:pt idx="37">
                  <c:v>-2.1222288000000002</c:v>
                </c:pt>
                <c:pt idx="38">
                  <c:v>-2.0392158000000009</c:v>
                </c:pt>
                <c:pt idx="39">
                  <c:v>-1.9547998</c:v>
                </c:pt>
                <c:pt idx="40">
                  <c:v>-1.8690418000000015</c:v>
                </c:pt>
                <c:pt idx="41">
                  <c:v>-1.7820008000000005</c:v>
                </c:pt>
                <c:pt idx="42">
                  <c:v>-1.693737800000001</c:v>
                </c:pt>
                <c:pt idx="43">
                  <c:v>-1.6043128000000006</c:v>
                </c:pt>
                <c:pt idx="44">
                  <c:v>-1.5137898000000014</c:v>
                </c:pt>
                <c:pt idx="45">
                  <c:v>-1.4222308000000012</c:v>
                </c:pt>
                <c:pt idx="46">
                  <c:v>-1.3297008000000012</c:v>
                </c:pt>
                <c:pt idx="47">
                  <c:v>-1.2362618000000012</c:v>
                </c:pt>
                <c:pt idx="48">
                  <c:v>-1.1419808000000007</c:v>
                </c:pt>
                <c:pt idx="49">
                  <c:v>-1.0469208000000005</c:v>
                </c:pt>
                <c:pt idx="50">
                  <c:v>-0.95114980000000138</c:v>
                </c:pt>
                <c:pt idx="51">
                  <c:v>-0.85473379999999999</c:v>
                </c:pt>
                <c:pt idx="52">
                  <c:v>-0.75773880000000027</c:v>
                </c:pt>
                <c:pt idx="53">
                  <c:v>-0.66023080000000078</c:v>
                </c:pt>
                <c:pt idx="54">
                  <c:v>-0.56227980000000066</c:v>
                </c:pt>
                <c:pt idx="55">
                  <c:v>-0.463950800000001</c:v>
                </c:pt>
                <c:pt idx="56">
                  <c:v>-0.36531180000000063</c:v>
                </c:pt>
                <c:pt idx="57">
                  <c:v>-0.26643280000000047</c:v>
                </c:pt>
                <c:pt idx="58">
                  <c:v>-0.16737980000000086</c:v>
                </c:pt>
                <c:pt idx="59">
                  <c:v>-6.8220800000000636E-2</c:v>
                </c:pt>
                <c:pt idx="60">
                  <c:v>3.0975299999999706E-2</c:v>
                </c:pt>
                <c:pt idx="61">
                  <c:v>0.13014059999999894</c:v>
                </c:pt>
                <c:pt idx="62">
                  <c:v>0.22920729999999878</c:v>
                </c:pt>
                <c:pt idx="63">
                  <c:v>0.32810769999999856</c:v>
                </c:pt>
                <c:pt idx="64">
                  <c:v>0.42677409999999938</c:v>
                </c:pt>
                <c:pt idx="65">
                  <c:v>0.52513899999999936</c:v>
                </c:pt>
                <c:pt idx="66">
                  <c:v>0.62313550000000006</c:v>
                </c:pt>
                <c:pt idx="67">
                  <c:v>0.72069649999999896</c:v>
                </c:pt>
                <c:pt idx="68">
                  <c:v>0.8177557999999987</c:v>
                </c:pt>
                <c:pt idx="69">
                  <c:v>0.91424719999999837</c:v>
                </c:pt>
                <c:pt idx="70">
                  <c:v>1.0101050999999988</c:v>
                </c:pt>
                <c:pt idx="71">
                  <c:v>1.1052643</c:v>
                </c:pt>
                <c:pt idx="72">
                  <c:v>1.1996603999999991</c:v>
                </c:pt>
                <c:pt idx="73">
                  <c:v>1.2932292999999984</c:v>
                </c:pt>
                <c:pt idx="74">
                  <c:v>1.3859075000000001</c:v>
                </c:pt>
                <c:pt idx="75">
                  <c:v>1.4776323999999992</c:v>
                </c:pt>
                <c:pt idx="76">
                  <c:v>1.5683419000000001</c:v>
                </c:pt>
                <c:pt idx="77">
                  <c:v>1.6579747999999999</c:v>
                </c:pt>
                <c:pt idx="78">
                  <c:v>1.7464704999999991</c:v>
                </c:pt>
                <c:pt idx="79">
                  <c:v>1.833769199999999</c:v>
                </c:pt>
                <c:pt idx="80">
                  <c:v>1.9198122999999985</c:v>
                </c:pt>
                <c:pt idx="81">
                  <c:v>2.004541699999999</c:v>
                </c:pt>
                <c:pt idx="82">
                  <c:v>2.0879003999999997</c:v>
                </c:pt>
                <c:pt idx="83">
                  <c:v>2.1698323999999989</c:v>
                </c:pt>
                <c:pt idx="84">
                  <c:v>2.2502825999999994</c:v>
                </c:pt>
                <c:pt idx="85">
                  <c:v>2.3291969999999989</c:v>
                </c:pt>
                <c:pt idx="86">
                  <c:v>2.4065227999999994</c:v>
                </c:pt>
                <c:pt idx="87">
                  <c:v>2.4822079999999991</c:v>
                </c:pt>
                <c:pt idx="88">
                  <c:v>2.556201999999999</c:v>
                </c:pt>
                <c:pt idx="89">
                  <c:v>2.6284552999999988</c:v>
                </c:pt>
                <c:pt idx="90">
                  <c:v>2.6989194999999988</c:v>
                </c:pt>
                <c:pt idx="91">
                  <c:v>2.7675476999999988</c:v>
                </c:pt>
                <c:pt idx="92">
                  <c:v>2.8342937999999993</c:v>
                </c:pt>
                <c:pt idx="93">
                  <c:v>2.8991133999999992</c:v>
                </c:pt>
                <c:pt idx="94">
                  <c:v>2.961963299999999</c:v>
                </c:pt>
                <c:pt idx="95">
                  <c:v>3.022801499999999</c:v>
                </c:pt>
                <c:pt idx="96">
                  <c:v>3.0815875999999989</c:v>
                </c:pt>
                <c:pt idx="97">
                  <c:v>3.1382823999999996</c:v>
                </c:pt>
                <c:pt idx="98">
                  <c:v>3.1928480999999991</c:v>
                </c:pt>
                <c:pt idx="99">
                  <c:v>3.2452485999999992</c:v>
                </c:pt>
                <c:pt idx="100">
                  <c:v>3.2954488999999993</c:v>
                </c:pt>
                <c:pt idx="101">
                  <c:v>3.3434156999999995</c:v>
                </c:pt>
                <c:pt idx="102">
                  <c:v>3.3891172999999997</c:v>
                </c:pt>
                <c:pt idx="103">
                  <c:v>3.4325230999999992</c:v>
                </c:pt>
                <c:pt idx="104">
                  <c:v>3.4736044999999995</c:v>
                </c:pt>
                <c:pt idx="105">
                  <c:v>3.5123341999999989</c:v>
                </c:pt>
                <c:pt idx="106">
                  <c:v>3.548686599999999</c:v>
                </c:pt>
                <c:pt idx="107">
                  <c:v>3.5826374999999988</c:v>
                </c:pt>
                <c:pt idx="108">
                  <c:v>3.6141644999999993</c:v>
                </c:pt>
                <c:pt idx="109">
                  <c:v>3.6432466999999988</c:v>
                </c:pt>
                <c:pt idx="110">
                  <c:v>3.6698647999999991</c:v>
                </c:pt>
                <c:pt idx="111">
                  <c:v>3.6940011999999989</c:v>
                </c:pt>
                <c:pt idx="112">
                  <c:v>3.7156399999999996</c:v>
                </c:pt>
                <c:pt idx="113">
                  <c:v>3.7347667999999992</c:v>
                </c:pt>
                <c:pt idx="114">
                  <c:v>3.7513690999999989</c:v>
                </c:pt>
                <c:pt idx="115">
                  <c:v>3.7654357999999997</c:v>
                </c:pt>
                <c:pt idx="116">
                  <c:v>3.7769574999999991</c:v>
                </c:pt>
                <c:pt idx="117">
                  <c:v>3.7859267999999995</c:v>
                </c:pt>
                <c:pt idx="118">
                  <c:v>3.7923376999999991</c:v>
                </c:pt>
                <c:pt idx="119">
                  <c:v>3.7961858999999993</c:v>
                </c:pt>
                <c:pt idx="120">
                  <c:v>3.7974689999999995</c:v>
                </c:pt>
                <c:pt idx="121">
                  <c:v>3.7968274999999991</c:v>
                </c:pt>
                <c:pt idx="122">
                  <c:v>3.794903399999999</c:v>
                </c:pt>
                <c:pt idx="123">
                  <c:v>3.7916979999999993</c:v>
                </c:pt>
                <c:pt idx="124">
                  <c:v>3.7872133999999988</c:v>
                </c:pt>
                <c:pt idx="125">
                  <c:v>3.7814527999999994</c:v>
                </c:pt>
                <c:pt idx="126">
                  <c:v>3.7744198999999989</c:v>
                </c:pt>
                <c:pt idx="127">
                  <c:v>3.7661194999999994</c:v>
                </c:pt>
                <c:pt idx="128">
                  <c:v>3.7565570999999993</c:v>
                </c:pt>
                <c:pt idx="129">
                  <c:v>3.7457392999999994</c:v>
                </c:pt>
                <c:pt idx="130">
                  <c:v>3.7336733999999989</c:v>
                </c:pt>
                <c:pt idx="131">
                  <c:v>3.7203672999999995</c:v>
                </c:pt>
                <c:pt idx="132">
                  <c:v>3.7058300999999991</c:v>
                </c:pt>
                <c:pt idx="133">
                  <c:v>3.6900715999999996</c:v>
                </c:pt>
                <c:pt idx="134">
                  <c:v>3.6731023999999994</c:v>
                </c:pt>
                <c:pt idx="135">
                  <c:v>3.654933999999999</c:v>
                </c:pt>
                <c:pt idx="136">
                  <c:v>3.6355784999999994</c:v>
                </c:pt>
                <c:pt idx="137">
                  <c:v>3.6150490999999993</c:v>
                </c:pt>
                <c:pt idx="138">
                  <c:v>3.5933594999999992</c:v>
                </c:pt>
                <c:pt idx="139">
                  <c:v>3.5705243999999992</c:v>
                </c:pt>
                <c:pt idx="140">
                  <c:v>3.5465592999999993</c:v>
                </c:pt>
                <c:pt idx="141">
                  <c:v>3.5214801999999992</c:v>
                </c:pt>
                <c:pt idx="142">
                  <c:v>3.4953039999999991</c:v>
                </c:pt>
                <c:pt idx="143">
                  <c:v>3.4680485999999995</c:v>
                </c:pt>
                <c:pt idx="144">
                  <c:v>3.439732199999999</c:v>
                </c:pt>
                <c:pt idx="145">
                  <c:v>3.4103739999999991</c:v>
                </c:pt>
                <c:pt idx="146">
                  <c:v>3.3799937999999994</c:v>
                </c:pt>
                <c:pt idx="147">
                  <c:v>3.3486120999999995</c:v>
                </c:pt>
                <c:pt idx="148">
                  <c:v>3.3162501999999989</c:v>
                </c:pt>
                <c:pt idx="149">
                  <c:v>3.2829298999999992</c:v>
                </c:pt>
                <c:pt idx="150">
                  <c:v>3.2486737999999988</c:v>
                </c:pt>
                <c:pt idx="151">
                  <c:v>3.213505099999999</c:v>
                </c:pt>
                <c:pt idx="152">
                  <c:v>3.1774474999999995</c:v>
                </c:pt>
                <c:pt idx="153">
                  <c:v>3.1405253999999996</c:v>
                </c:pt>
                <c:pt idx="154">
                  <c:v>3.1027639999999996</c:v>
                </c:pt>
                <c:pt idx="155">
                  <c:v>3.064188699999999</c:v>
                </c:pt>
                <c:pt idx="156">
                  <c:v>3.0248256999999992</c:v>
                </c:pt>
                <c:pt idx="157">
                  <c:v>2.9847015999999993</c:v>
                </c:pt>
                <c:pt idx="158">
                  <c:v>2.9438437999999989</c:v>
                </c:pt>
                <c:pt idx="159">
                  <c:v>2.902279899999999</c:v>
                </c:pt>
                <c:pt idx="160">
                  <c:v>2.8600381999999991</c:v>
                </c:pt>
                <c:pt idx="161">
                  <c:v>2.8171471999999991</c:v>
                </c:pt>
                <c:pt idx="162">
                  <c:v>2.7736362999999988</c:v>
                </c:pt>
                <c:pt idx="163">
                  <c:v>2.7295348999999991</c:v>
                </c:pt>
                <c:pt idx="164">
                  <c:v>2.6848729999999996</c:v>
                </c:pt>
                <c:pt idx="165">
                  <c:v>2.6396809999999995</c:v>
                </c:pt>
                <c:pt idx="166">
                  <c:v>2.593989699999999</c:v>
                </c:pt>
                <c:pt idx="167">
                  <c:v>2.5478300999999997</c:v>
                </c:pt>
                <c:pt idx="168">
                  <c:v>2.5012337999999996</c:v>
                </c:pt>
                <c:pt idx="169">
                  <c:v>2.4542323999999995</c:v>
                </c:pt>
                <c:pt idx="170">
                  <c:v>2.4068579999999988</c:v>
                </c:pt>
                <c:pt idx="171">
                  <c:v>2.3591428999999993</c:v>
                </c:pt>
                <c:pt idx="172">
                  <c:v>2.311119699999999</c:v>
                </c:pt>
                <c:pt idx="173">
                  <c:v>2.2628210999999991</c:v>
                </c:pt>
                <c:pt idx="174">
                  <c:v>2.2142801999999993</c:v>
                </c:pt>
                <c:pt idx="175">
                  <c:v>2.1655300999999989</c:v>
                </c:pt>
                <c:pt idx="176">
                  <c:v>2.1166040999999991</c:v>
                </c:pt>
                <c:pt idx="177">
                  <c:v>2.0675356999999996</c:v>
                </c:pt>
                <c:pt idx="178">
                  <c:v>2.0183584999999988</c:v>
                </c:pt>
                <c:pt idx="179">
                  <c:v>1.9691060999999994</c:v>
                </c:pt>
                <c:pt idx="180">
                  <c:v>1.9198122999999985</c:v>
                </c:pt>
                <c:pt idx="181">
                  <c:v>1.8705107999999999</c:v>
                </c:pt>
                <c:pt idx="182">
                  <c:v>1.8212353999999991</c:v>
                </c:pt>
                <c:pt idx="183">
                  <c:v>1.7720199999999995</c:v>
                </c:pt>
                <c:pt idx="184">
                  <c:v>1.7228982999999989</c:v>
                </c:pt>
                <c:pt idx="185">
                  <c:v>1.6739039999999985</c:v>
                </c:pt>
                <c:pt idx="186">
                  <c:v>1.6250707999999996</c:v>
                </c:pt>
                <c:pt idx="187">
                  <c:v>1.5764321999999993</c:v>
                </c:pt>
                <c:pt idx="188">
                  <c:v>1.5280215999999989</c:v>
                </c:pt>
                <c:pt idx="189">
                  <c:v>1.4798723999999996</c:v>
                </c:pt>
                <c:pt idx="190">
                  <c:v>1.4320176999999994</c:v>
                </c:pt>
                <c:pt idx="191">
                  <c:v>1.3844903999999989</c:v>
                </c:pt>
                <c:pt idx="192">
                  <c:v>1.3373231999999984</c:v>
                </c:pt>
                <c:pt idx="193">
                  <c:v>1.2905486999999987</c:v>
                </c:pt>
                <c:pt idx="194">
                  <c:v>1.2441990000000001</c:v>
                </c:pt>
                <c:pt idx="195">
                  <c:v>1.1983062999999987</c:v>
                </c:pt>
                <c:pt idx="196">
                  <c:v>1.1529019999999992</c:v>
                </c:pt>
                <c:pt idx="197">
                  <c:v>1.108017499999999</c:v>
                </c:pt>
                <c:pt idx="198">
                  <c:v>1.0636838999999991</c:v>
                </c:pt>
                <c:pt idx="199">
                  <c:v>1.0199317999999984</c:v>
                </c:pt>
                <c:pt idx="200">
                  <c:v>0.97679129999999859</c:v>
                </c:pt>
                <c:pt idx="201">
                  <c:v>0.93429239999999858</c:v>
                </c:pt>
                <c:pt idx="202">
                  <c:v>0.89246429999999854</c:v>
                </c:pt>
                <c:pt idx="203">
                  <c:v>0.85133609999999926</c:v>
                </c:pt>
                <c:pt idx="204">
                  <c:v>0.81093619999999866</c:v>
                </c:pt>
                <c:pt idx="205">
                  <c:v>0.77129259999999888</c:v>
                </c:pt>
                <c:pt idx="206">
                  <c:v>0.7324326999999986</c:v>
                </c:pt>
                <c:pt idx="207">
                  <c:v>0.69438349999999893</c:v>
                </c:pt>
                <c:pt idx="208">
                  <c:v>0.6571712999999999</c:v>
                </c:pt>
                <c:pt idx="209">
                  <c:v>0.62082189999999926</c:v>
                </c:pt>
                <c:pt idx="210">
                  <c:v>0.58536059999999956</c:v>
                </c:pt>
                <c:pt idx="211">
                  <c:v>0.55081189999999935</c:v>
                </c:pt>
                <c:pt idx="212">
                  <c:v>0.5171998999999996</c:v>
                </c:pt>
                <c:pt idx="213">
                  <c:v>0.48454779999999964</c:v>
                </c:pt>
                <c:pt idx="214">
                  <c:v>0.45287839999999946</c:v>
                </c:pt>
                <c:pt idx="215">
                  <c:v>0.42221359999999919</c:v>
                </c:pt>
                <c:pt idx="216">
                  <c:v>0.39257479999999845</c:v>
                </c:pt>
                <c:pt idx="217">
                  <c:v>0.36398249999999877</c:v>
                </c:pt>
                <c:pt idx="218">
                  <c:v>0.33645659999999999</c:v>
                </c:pt>
                <c:pt idx="219">
                  <c:v>0.31001639999999853</c:v>
                </c:pt>
                <c:pt idx="220">
                  <c:v>0.28467999999999982</c:v>
                </c:pt>
                <c:pt idx="221">
                  <c:v>0.2604652999999999</c:v>
                </c:pt>
                <c:pt idx="222">
                  <c:v>0.23738909999999969</c:v>
                </c:pt>
                <c:pt idx="223">
                  <c:v>0.21546729999999847</c:v>
                </c:pt>
                <c:pt idx="224">
                  <c:v>0.19471529999999859</c:v>
                </c:pt>
                <c:pt idx="225">
                  <c:v>0.17514759999999896</c:v>
                </c:pt>
                <c:pt idx="226">
                  <c:v>0.15677759999999985</c:v>
                </c:pt>
                <c:pt idx="227">
                  <c:v>0.13961839999999981</c:v>
                </c:pt>
                <c:pt idx="228">
                  <c:v>0.12368169999999878</c:v>
                </c:pt>
                <c:pt idx="229">
                  <c:v>0.10897879999999915</c:v>
                </c:pt>
                <c:pt idx="230">
                  <c:v>9.5519799999999933E-2</c:v>
                </c:pt>
                <c:pt idx="231">
                  <c:v>8.3314199999998451E-2</c:v>
                </c:pt>
                <c:pt idx="232">
                  <c:v>7.2370399999998725E-2</c:v>
                </c:pt>
                <c:pt idx="233">
                  <c:v>6.2696099999998367E-2</c:v>
                </c:pt>
                <c:pt idx="234">
                  <c:v>5.4297999999999291E-2</c:v>
                </c:pt>
                <c:pt idx="235">
                  <c:v>4.7181899999999999E-2</c:v>
                </c:pt>
                <c:pt idx="236">
                  <c:v>4.1352999999999085E-2</c:v>
                </c:pt>
                <c:pt idx="237">
                  <c:v>3.6815100000000101E-2</c:v>
                </c:pt>
                <c:pt idx="238">
                  <c:v>3.3571499999998977E-2</c:v>
                </c:pt>
                <c:pt idx="239">
                  <c:v>3.1624400000000108E-2</c:v>
                </c:pt>
                <c:pt idx="240">
                  <c:v>3.0975299999999706E-2</c:v>
                </c:pt>
                <c:pt idx="241">
                  <c:v>3.0326099999999911E-2</c:v>
                </c:pt>
                <c:pt idx="242">
                  <c:v>2.8378999999999266E-2</c:v>
                </c:pt>
                <c:pt idx="243">
                  <c:v>2.513529999999875E-2</c:v>
                </c:pt>
                <c:pt idx="244">
                  <c:v>2.0597199999999205E-2</c:v>
                </c:pt>
                <c:pt idx="245">
                  <c:v>1.4767799999999554E-2</c:v>
                </c:pt>
                <c:pt idx="246">
                  <c:v>7.650899999999794E-3</c:v>
                </c:pt>
                <c:pt idx="247">
                  <c:v>-7.4870000000082371E-4</c:v>
                </c:pt>
                <c:pt idx="248">
                  <c:v>-1.0425200000000245E-2</c:v>
                </c:pt>
                <c:pt idx="249">
                  <c:v>-2.1372200000000063E-2</c:v>
                </c:pt>
                <c:pt idx="250">
                  <c:v>-3.3582300000000842E-2</c:v>
                </c:pt>
                <c:pt idx="251">
                  <c:v>-4.704720000000151E-2</c:v>
                </c:pt>
                <c:pt idx="252">
                  <c:v>-6.175800000000109E-2</c:v>
                </c:pt>
                <c:pt idx="253">
                  <c:v>-7.7704800000001129E-2</c:v>
                </c:pt>
                <c:pt idx="254">
                  <c:v>-9.4876800000001538E-2</c:v>
                </c:pt>
                <c:pt idx="255">
                  <c:v>-0.11326180000000008</c:v>
                </c:pt>
                <c:pt idx="256">
                  <c:v>-0.13284880000000143</c:v>
                </c:pt>
                <c:pt idx="257">
                  <c:v>-0.15362280000000084</c:v>
                </c:pt>
                <c:pt idx="258">
                  <c:v>-0.17557180000000017</c:v>
                </c:pt>
                <c:pt idx="259">
                  <c:v>-0.19867880000000149</c:v>
                </c:pt>
                <c:pt idx="260">
                  <c:v>-0.22292980000000107</c:v>
                </c:pt>
                <c:pt idx="261">
                  <c:v>-0.24830880000000022</c:v>
                </c:pt>
                <c:pt idx="262">
                  <c:v>-0.27479680000000073</c:v>
                </c:pt>
                <c:pt idx="263">
                  <c:v>-0.30237780000000036</c:v>
                </c:pt>
                <c:pt idx="264">
                  <c:v>-0.33103179999999988</c:v>
                </c:pt>
                <c:pt idx="265">
                  <c:v>-0.36074080000000031</c:v>
                </c:pt>
                <c:pt idx="266">
                  <c:v>-0.39148280000000035</c:v>
                </c:pt>
                <c:pt idx="267">
                  <c:v>-0.42323880000000003</c:v>
                </c:pt>
                <c:pt idx="268">
                  <c:v>-0.45598680000000158</c:v>
                </c:pt>
                <c:pt idx="269">
                  <c:v>-0.48970480000000016</c:v>
                </c:pt>
                <c:pt idx="270">
                  <c:v>-0.5243688000000013</c:v>
                </c:pt>
                <c:pt idx="271">
                  <c:v>-0.55995680000000014</c:v>
                </c:pt>
                <c:pt idx="272">
                  <c:v>-0.59644480000000044</c:v>
                </c:pt>
                <c:pt idx="273">
                  <c:v>-0.63380680000000034</c:v>
                </c:pt>
                <c:pt idx="274">
                  <c:v>-0.67201880000000003</c:v>
                </c:pt>
                <c:pt idx="275">
                  <c:v>-0.71105380000000018</c:v>
                </c:pt>
                <c:pt idx="276">
                  <c:v>-0.75088580000000071</c:v>
                </c:pt>
                <c:pt idx="277">
                  <c:v>-0.79148780000000052</c:v>
                </c:pt>
                <c:pt idx="278">
                  <c:v>-0.83283180000000101</c:v>
                </c:pt>
                <c:pt idx="279">
                  <c:v>-0.87489080000000108</c:v>
                </c:pt>
                <c:pt idx="280">
                  <c:v>-0.91763580000000111</c:v>
                </c:pt>
                <c:pt idx="281">
                  <c:v>-0.9610378000000015</c:v>
                </c:pt>
                <c:pt idx="282">
                  <c:v>-1.0050668000000016</c:v>
                </c:pt>
                <c:pt idx="283">
                  <c:v>-1.0496928000000008</c:v>
                </c:pt>
                <c:pt idx="284">
                  <c:v>-1.0948868000000012</c:v>
                </c:pt>
                <c:pt idx="285">
                  <c:v>-1.1406168000000001</c:v>
                </c:pt>
                <c:pt idx="286">
                  <c:v>-1.1868518000000012</c:v>
                </c:pt>
                <c:pt idx="287">
                  <c:v>-1.2335598000000001</c:v>
                </c:pt>
                <c:pt idx="288">
                  <c:v>-1.2807108000000014</c:v>
                </c:pt>
                <c:pt idx="289">
                  <c:v>-1.3282708000000003</c:v>
                </c:pt>
                <c:pt idx="290">
                  <c:v>-1.3762088000000006</c:v>
                </c:pt>
                <c:pt idx="291">
                  <c:v>-1.4244918000000002</c:v>
                </c:pt>
                <c:pt idx="292">
                  <c:v>-1.4730858000000016</c:v>
                </c:pt>
                <c:pt idx="293">
                  <c:v>-1.5219588000000002</c:v>
                </c:pt>
                <c:pt idx="294">
                  <c:v>-1.5710758000000009</c:v>
                </c:pt>
                <c:pt idx="295">
                  <c:v>-1.6204058000000003</c:v>
                </c:pt>
                <c:pt idx="296">
                  <c:v>-1.6699128000000005</c:v>
                </c:pt>
                <c:pt idx="297">
                  <c:v>-1.7195638000000013</c:v>
                </c:pt>
                <c:pt idx="298">
                  <c:v>-1.7693258000000007</c:v>
                </c:pt>
                <c:pt idx="299">
                  <c:v>-1.8191628000000009</c:v>
                </c:pt>
                <c:pt idx="300">
                  <c:v>-1.8690418000000015</c:v>
                </c:pt>
                <c:pt idx="301">
                  <c:v>-1.9189288000000015</c:v>
                </c:pt>
                <c:pt idx="302">
                  <c:v>-1.9687888000000004</c:v>
                </c:pt>
                <c:pt idx="303">
                  <c:v>-2.0185888000000016</c:v>
                </c:pt>
                <c:pt idx="304">
                  <c:v>-2.0682938000000011</c:v>
                </c:pt>
                <c:pt idx="305">
                  <c:v>-2.1178688000000001</c:v>
                </c:pt>
                <c:pt idx="306">
                  <c:v>-2.1672818000000014</c:v>
                </c:pt>
                <c:pt idx="307">
                  <c:v>-2.2164968000000016</c:v>
                </c:pt>
                <c:pt idx="308">
                  <c:v>-2.2654817999999999</c:v>
                </c:pt>
                <c:pt idx="309">
                  <c:v>-2.3142018000000011</c:v>
                </c:pt>
                <c:pt idx="310">
                  <c:v>-2.3626238000000015</c:v>
                </c:pt>
                <c:pt idx="311">
                  <c:v>-2.4107148000000009</c:v>
                </c:pt>
                <c:pt idx="312">
                  <c:v>-2.4584408</c:v>
                </c:pt>
                <c:pt idx="313">
                  <c:v>-2.5057698000000013</c:v>
                </c:pt>
                <c:pt idx="314">
                  <c:v>-2.5526688000000011</c:v>
                </c:pt>
                <c:pt idx="315">
                  <c:v>-2.599104800000001</c:v>
                </c:pt>
                <c:pt idx="316">
                  <c:v>-2.6450478000000004</c:v>
                </c:pt>
                <c:pt idx="317">
                  <c:v>-2.6904638000000016</c:v>
                </c:pt>
                <c:pt idx="318">
                  <c:v>-2.7353218000000012</c:v>
                </c:pt>
                <c:pt idx="319">
                  <c:v>-2.7795918000000004</c:v>
                </c:pt>
                <c:pt idx="320">
                  <c:v>-2.8232438000000002</c:v>
                </c:pt>
                <c:pt idx="321">
                  <c:v>-2.8662458000000015</c:v>
                </c:pt>
                <c:pt idx="322">
                  <c:v>-2.9085688000000012</c:v>
                </c:pt>
                <c:pt idx="323">
                  <c:v>-2.9501838000000014</c:v>
                </c:pt>
                <c:pt idx="324">
                  <c:v>-2.9910618000000007</c:v>
                </c:pt>
                <c:pt idx="325">
                  <c:v>-3.0311738000000013</c:v>
                </c:pt>
                <c:pt idx="326">
                  <c:v>-3.0704938000000013</c:v>
                </c:pt>
                <c:pt idx="327">
                  <c:v>-3.1089928000000011</c:v>
                </c:pt>
                <c:pt idx="328">
                  <c:v>-3.1466457999999999</c:v>
                </c:pt>
                <c:pt idx="329">
                  <c:v>-3.1834248000000009</c:v>
                </c:pt>
                <c:pt idx="330">
                  <c:v>-3.2193048000000015</c:v>
                </c:pt>
                <c:pt idx="331">
                  <c:v>-3.2542628000000011</c:v>
                </c:pt>
                <c:pt idx="332">
                  <c:v>-3.2882718000000004</c:v>
                </c:pt>
                <c:pt idx="333">
                  <c:v>-3.3213098000000016</c:v>
                </c:pt>
                <c:pt idx="334">
                  <c:v>-3.3533538000000007</c:v>
                </c:pt>
                <c:pt idx="335">
                  <c:v>-3.3843808000000006</c:v>
                </c:pt>
                <c:pt idx="336">
                  <c:v>-3.4143698000000011</c:v>
                </c:pt>
                <c:pt idx="337">
                  <c:v>-3.4432998000000001</c:v>
                </c:pt>
                <c:pt idx="338">
                  <c:v>-3.4711508000000002</c:v>
                </c:pt>
                <c:pt idx="339">
                  <c:v>-3.4979038000000013</c:v>
                </c:pt>
                <c:pt idx="340">
                  <c:v>-3.5235388000000007</c:v>
                </c:pt>
                <c:pt idx="341">
                  <c:v>-3.5480398000000015</c:v>
                </c:pt>
                <c:pt idx="342">
                  <c:v>-3.5713888000000011</c:v>
                </c:pt>
                <c:pt idx="343">
                  <c:v>-3.5935698000000009</c:v>
                </c:pt>
                <c:pt idx="344">
                  <c:v>-3.6145668000000004</c:v>
                </c:pt>
                <c:pt idx="345">
                  <c:v>-3.6343658000000012</c:v>
                </c:pt>
                <c:pt idx="346">
                  <c:v>-3.6529518000000003</c:v>
                </c:pt>
                <c:pt idx="347">
                  <c:v>-3.6703138000000006</c:v>
                </c:pt>
                <c:pt idx="348">
                  <c:v>-3.6864388000000012</c:v>
                </c:pt>
                <c:pt idx="349">
                  <c:v>-3.7013158000000015</c:v>
                </c:pt>
                <c:pt idx="350">
                  <c:v>-3.7149338000000007</c:v>
                </c:pt>
                <c:pt idx="351">
                  <c:v>-3.7272828000000011</c:v>
                </c:pt>
                <c:pt idx="352">
                  <c:v>-3.7383558000000008</c:v>
                </c:pt>
                <c:pt idx="353">
                  <c:v>-3.7481448000000004</c:v>
                </c:pt>
                <c:pt idx="354">
                  <c:v>-3.7566418000000006</c:v>
                </c:pt>
                <c:pt idx="355">
                  <c:v>-3.7638418000000016</c:v>
                </c:pt>
                <c:pt idx="356">
                  <c:v>-3.7697398</c:v>
                </c:pt>
                <c:pt idx="357">
                  <c:v>-3.7743308000000013</c:v>
                </c:pt>
                <c:pt idx="358">
                  <c:v>-3.7776128</c:v>
                </c:pt>
                <c:pt idx="359">
                  <c:v>-3.7795828</c:v>
                </c:pt>
                <c:pt idx="360">
                  <c:v>-3.7802398000000004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B5-2046-84E7-6E7C7E2EFC61}"/>
            </c:ext>
          </c:extLst>
        </c:ser>
        <c:ser>
          <c:idx val="2"/>
          <c:order val="2"/>
          <c:tx>
            <c:strRef>
              <c:f>'2D_eTk0'!$D$1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'2D_eTk0'!$A$2:$A$362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'2D_eTk0'!$D$2:$D$362</c:f>
              <c:numCache>
                <c:formatCode>General</c:formatCode>
                <c:ptCount val="361"/>
                <c:pt idx="0">
                  <c:v>-16.577530799999998</c:v>
                </c:pt>
                <c:pt idx="1">
                  <c:v>-16.577443799999998</c:v>
                </c:pt>
                <c:pt idx="2">
                  <c:v>-16.577180800000001</c:v>
                </c:pt>
                <c:pt idx="3">
                  <c:v>-16.576742799999998</c:v>
                </c:pt>
                <c:pt idx="4">
                  <c:v>-16.576129800000004</c:v>
                </c:pt>
                <c:pt idx="5">
                  <c:v>-16.575343799999999</c:v>
                </c:pt>
                <c:pt idx="6">
                  <c:v>-16.5743838</c:v>
                </c:pt>
                <c:pt idx="7">
                  <c:v>-16.573252799999999</c:v>
                </c:pt>
                <c:pt idx="8">
                  <c:v>-16.571950800000003</c:v>
                </c:pt>
                <c:pt idx="9">
                  <c:v>-16.570478800000004</c:v>
                </c:pt>
                <c:pt idx="10">
                  <c:v>-16.568838800000002</c:v>
                </c:pt>
                <c:pt idx="11">
                  <c:v>-16.567031800000002</c:v>
                </c:pt>
                <c:pt idx="12">
                  <c:v>-16.565061800000002</c:v>
                </c:pt>
                <c:pt idx="13">
                  <c:v>-16.562928800000002</c:v>
                </c:pt>
                <c:pt idx="14">
                  <c:v>-16.560634800000003</c:v>
                </c:pt>
                <c:pt idx="15">
                  <c:v>-16.558183800000002</c:v>
                </c:pt>
                <c:pt idx="16">
                  <c:v>-16.555577800000002</c:v>
                </c:pt>
                <c:pt idx="17">
                  <c:v>-16.5528178</c:v>
                </c:pt>
                <c:pt idx="18">
                  <c:v>-16.549908800000004</c:v>
                </c:pt>
                <c:pt idx="19">
                  <c:v>-16.546852800000003</c:v>
                </c:pt>
                <c:pt idx="20">
                  <c:v>-16.543652800000004</c:v>
                </c:pt>
                <c:pt idx="21">
                  <c:v>-16.540311799999998</c:v>
                </c:pt>
                <c:pt idx="22">
                  <c:v>-16.536833800000004</c:v>
                </c:pt>
                <c:pt idx="23">
                  <c:v>-16.533222799999997</c:v>
                </c:pt>
                <c:pt idx="24">
                  <c:v>-16.529480800000002</c:v>
                </c:pt>
                <c:pt idx="25">
                  <c:v>-16.5256118</c:v>
                </c:pt>
                <c:pt idx="26">
                  <c:v>-16.521620800000001</c:v>
                </c:pt>
                <c:pt idx="27">
                  <c:v>-16.517510800000004</c:v>
                </c:pt>
                <c:pt idx="28">
                  <c:v>-16.513285799999998</c:v>
                </c:pt>
                <c:pt idx="29">
                  <c:v>-16.508949800000003</c:v>
                </c:pt>
                <c:pt idx="30">
                  <c:v>-16.504507799999999</c:v>
                </c:pt>
                <c:pt idx="31">
                  <c:v>-16.499962799999999</c:v>
                </c:pt>
                <c:pt idx="32">
                  <c:v>-16.495320800000002</c:v>
                </c:pt>
                <c:pt idx="33">
                  <c:v>-16.490583800000003</c:v>
                </c:pt>
                <c:pt idx="34">
                  <c:v>-16.485758799999999</c:v>
                </c:pt>
                <c:pt idx="35">
                  <c:v>-16.480848800000004</c:v>
                </c:pt>
                <c:pt idx="36">
                  <c:v>-16.475858799999997</c:v>
                </c:pt>
                <c:pt idx="37">
                  <c:v>-16.470792799999998</c:v>
                </c:pt>
                <c:pt idx="38">
                  <c:v>-16.4656558</c:v>
                </c:pt>
                <c:pt idx="39">
                  <c:v>-16.460452799999999</c:v>
                </c:pt>
                <c:pt idx="40">
                  <c:v>-16.455187799999997</c:v>
                </c:pt>
                <c:pt idx="41">
                  <c:v>-16.449865799999998</c:v>
                </c:pt>
                <c:pt idx="42">
                  <c:v>-16.444491800000002</c:v>
                </c:pt>
                <c:pt idx="43">
                  <c:v>-16.439069799999999</c:v>
                </c:pt>
                <c:pt idx="44">
                  <c:v>-16.433604799999998</c:v>
                </c:pt>
                <c:pt idx="45">
                  <c:v>-16.4281018</c:v>
                </c:pt>
                <c:pt idx="46">
                  <c:v>-16.422563799999999</c:v>
                </c:pt>
                <c:pt idx="47">
                  <c:v>-16.416997800000004</c:v>
                </c:pt>
                <c:pt idx="48">
                  <c:v>-16.411407799999999</c:v>
                </c:pt>
                <c:pt idx="49">
                  <c:v>-16.405796799999997</c:v>
                </c:pt>
                <c:pt idx="50">
                  <c:v>-16.400170799999998</c:v>
                </c:pt>
                <c:pt idx="51">
                  <c:v>-16.394533799999998</c:v>
                </c:pt>
                <c:pt idx="52">
                  <c:v>-16.388890799999999</c:v>
                </c:pt>
                <c:pt idx="53">
                  <c:v>-16.383245799999997</c:v>
                </c:pt>
                <c:pt idx="54">
                  <c:v>-16.377602799999998</c:v>
                </c:pt>
                <c:pt idx="55">
                  <c:v>-16.371965799999998</c:v>
                </c:pt>
                <c:pt idx="56">
                  <c:v>-16.366339799999999</c:v>
                </c:pt>
                <c:pt idx="57">
                  <c:v>-16.360728800000004</c:v>
                </c:pt>
                <c:pt idx="58">
                  <c:v>-16.355136800000004</c:v>
                </c:pt>
                <c:pt idx="59">
                  <c:v>-16.349566799999998</c:v>
                </c:pt>
                <c:pt idx="60">
                  <c:v>-16.3440248</c:v>
                </c:pt>
                <c:pt idx="61">
                  <c:v>-16.338512800000004</c:v>
                </c:pt>
                <c:pt idx="62">
                  <c:v>-16.333035799999998</c:v>
                </c:pt>
                <c:pt idx="63">
                  <c:v>-16.327595799999997</c:v>
                </c:pt>
                <c:pt idx="64">
                  <c:v>-16.322198800000002</c:v>
                </c:pt>
                <c:pt idx="65">
                  <c:v>-16.316845800000003</c:v>
                </c:pt>
                <c:pt idx="66">
                  <c:v>-16.311541800000001</c:v>
                </c:pt>
                <c:pt idx="67">
                  <c:v>-16.306288799999997</c:v>
                </c:pt>
                <c:pt idx="68">
                  <c:v>-16.301091800000002</c:v>
                </c:pt>
                <c:pt idx="69">
                  <c:v>-16.295952800000002</c:v>
                </c:pt>
                <c:pt idx="70">
                  <c:v>-16.2908738</c:v>
                </c:pt>
                <c:pt idx="71">
                  <c:v>-16.285859799999997</c:v>
                </c:pt>
                <c:pt idx="72">
                  <c:v>-16.280912800000003</c:v>
                </c:pt>
                <c:pt idx="73">
                  <c:v>-16.276034799999998</c:v>
                </c:pt>
                <c:pt idx="74">
                  <c:v>-16.271228800000003</c:v>
                </c:pt>
                <c:pt idx="75">
                  <c:v>-16.266497800000003</c:v>
                </c:pt>
                <c:pt idx="76">
                  <c:v>-16.261843800000001</c:v>
                </c:pt>
                <c:pt idx="77">
                  <c:v>-16.257268799999999</c:v>
                </c:pt>
                <c:pt idx="78">
                  <c:v>-16.252775800000002</c:v>
                </c:pt>
                <c:pt idx="79">
                  <c:v>-16.248365800000002</c:v>
                </c:pt>
                <c:pt idx="80">
                  <c:v>-16.244041799999998</c:v>
                </c:pt>
                <c:pt idx="81">
                  <c:v>-16.239805799999999</c:v>
                </c:pt>
                <c:pt idx="82">
                  <c:v>-16.235659800000001</c:v>
                </c:pt>
                <c:pt idx="83">
                  <c:v>-16.231603800000002</c:v>
                </c:pt>
                <c:pt idx="84">
                  <c:v>-16.227641800000001</c:v>
                </c:pt>
                <c:pt idx="85">
                  <c:v>-16.223773800000004</c:v>
                </c:pt>
                <c:pt idx="86">
                  <c:v>-16.220002800000003</c:v>
                </c:pt>
                <c:pt idx="87">
                  <c:v>-16.216327800000002</c:v>
                </c:pt>
                <c:pt idx="88">
                  <c:v>-16.212752800000004</c:v>
                </c:pt>
                <c:pt idx="89">
                  <c:v>-16.209276799999998</c:v>
                </c:pt>
                <c:pt idx="90">
                  <c:v>-16.205902800000004</c:v>
                </c:pt>
                <c:pt idx="91">
                  <c:v>-16.202630800000001</c:v>
                </c:pt>
                <c:pt idx="92">
                  <c:v>-16.199461800000002</c:v>
                </c:pt>
                <c:pt idx="93">
                  <c:v>-16.1963978</c:v>
                </c:pt>
                <c:pt idx="94">
                  <c:v>-16.193438800000003</c:v>
                </c:pt>
                <c:pt idx="95">
                  <c:v>-16.190585800000001</c:v>
                </c:pt>
                <c:pt idx="96">
                  <c:v>-16.187839799999999</c:v>
                </c:pt>
                <c:pt idx="97">
                  <c:v>-16.185200800000004</c:v>
                </c:pt>
                <c:pt idx="98">
                  <c:v>-16.182670800000004</c:v>
                </c:pt>
                <c:pt idx="99">
                  <c:v>-16.180249799999999</c:v>
                </c:pt>
                <c:pt idx="100">
                  <c:v>-16.177937800000002</c:v>
                </c:pt>
                <c:pt idx="101">
                  <c:v>-16.175735799999998</c:v>
                </c:pt>
                <c:pt idx="102">
                  <c:v>-16.173644799999998</c:v>
                </c:pt>
                <c:pt idx="103">
                  <c:v>-16.171663799999997</c:v>
                </c:pt>
                <c:pt idx="104">
                  <c:v>-16.169794799999998</c:v>
                </c:pt>
                <c:pt idx="105">
                  <c:v>-16.1680378</c:v>
                </c:pt>
                <c:pt idx="106">
                  <c:v>-16.1663918</c:v>
                </c:pt>
                <c:pt idx="107">
                  <c:v>-16.164858799999998</c:v>
                </c:pt>
                <c:pt idx="108">
                  <c:v>-16.163438800000002</c:v>
                </c:pt>
                <c:pt idx="109">
                  <c:v>-16.1621308</c:v>
                </c:pt>
                <c:pt idx="110">
                  <c:v>-16.160936800000002</c:v>
                </c:pt>
                <c:pt idx="111">
                  <c:v>-16.159854799999998</c:v>
                </c:pt>
                <c:pt idx="112">
                  <c:v>-16.158886799999998</c:v>
                </c:pt>
                <c:pt idx="113">
                  <c:v>-16.158032800000001</c:v>
                </c:pt>
                <c:pt idx="114">
                  <c:v>-16.157291800000003</c:v>
                </c:pt>
                <c:pt idx="115">
                  <c:v>-16.156664800000001</c:v>
                </c:pt>
                <c:pt idx="116">
                  <c:v>-16.156151800000004</c:v>
                </c:pt>
                <c:pt idx="117">
                  <c:v>-16.155752800000002</c:v>
                </c:pt>
                <c:pt idx="118">
                  <c:v>-16.155467800000004</c:v>
                </c:pt>
                <c:pt idx="119">
                  <c:v>-16.155296800000002</c:v>
                </c:pt>
                <c:pt idx="120">
                  <c:v>-16.155239800000004</c:v>
                </c:pt>
                <c:pt idx="121">
                  <c:v>-16.155268800000002</c:v>
                </c:pt>
                <c:pt idx="122">
                  <c:v>-16.1553538</c:v>
                </c:pt>
                <c:pt idx="123">
                  <c:v>-16.155496800000002</c:v>
                </c:pt>
                <c:pt idx="124">
                  <c:v>-16.155695800000004</c:v>
                </c:pt>
                <c:pt idx="125">
                  <c:v>-16.155951800000004</c:v>
                </c:pt>
                <c:pt idx="126">
                  <c:v>-16.156264800000002</c:v>
                </c:pt>
                <c:pt idx="127">
                  <c:v>-16.156634799999999</c:v>
                </c:pt>
                <c:pt idx="128">
                  <c:v>-16.157060800000004</c:v>
                </c:pt>
                <c:pt idx="129">
                  <c:v>-16.157542800000002</c:v>
                </c:pt>
                <c:pt idx="130">
                  <c:v>-16.158081799999998</c:v>
                </c:pt>
                <c:pt idx="131">
                  <c:v>-16.158675799999997</c:v>
                </c:pt>
                <c:pt idx="132">
                  <c:v>-16.159325799999998</c:v>
                </c:pt>
                <c:pt idx="133">
                  <c:v>-16.160030800000001</c:v>
                </c:pt>
                <c:pt idx="134">
                  <c:v>-16.160791799999998</c:v>
                </c:pt>
                <c:pt idx="135">
                  <c:v>-16.161606800000001</c:v>
                </c:pt>
                <c:pt idx="136">
                  <c:v>-16.162475800000003</c:v>
                </c:pt>
                <c:pt idx="137">
                  <c:v>-16.163398800000003</c:v>
                </c:pt>
                <c:pt idx="138">
                  <c:v>-16.164375800000002</c:v>
                </c:pt>
                <c:pt idx="139">
                  <c:v>-16.165405800000002</c:v>
                </c:pt>
                <c:pt idx="140">
                  <c:v>-16.166488800000003</c:v>
                </c:pt>
                <c:pt idx="141">
                  <c:v>-16.167623800000001</c:v>
                </c:pt>
                <c:pt idx="142">
                  <c:v>-16.168809799999998</c:v>
                </c:pt>
                <c:pt idx="143">
                  <c:v>-16.170047799999999</c:v>
                </c:pt>
                <c:pt idx="144">
                  <c:v>-16.171335800000001</c:v>
                </c:pt>
                <c:pt idx="145">
                  <c:v>-16.172673799999998</c:v>
                </c:pt>
                <c:pt idx="146">
                  <c:v>-16.174061800000004</c:v>
                </c:pt>
                <c:pt idx="147">
                  <c:v>-16.175497800000002</c:v>
                </c:pt>
                <c:pt idx="148">
                  <c:v>-16.1769818</c:v>
                </c:pt>
                <c:pt idx="149">
                  <c:v>-16.178513799999998</c:v>
                </c:pt>
                <c:pt idx="150">
                  <c:v>-16.1800918</c:v>
                </c:pt>
                <c:pt idx="151">
                  <c:v>-16.181715799999999</c:v>
                </c:pt>
                <c:pt idx="152">
                  <c:v>-16.183383800000001</c:v>
                </c:pt>
                <c:pt idx="153">
                  <c:v>-16.185096800000004</c:v>
                </c:pt>
                <c:pt idx="154">
                  <c:v>-16.186852800000004</c:v>
                </c:pt>
                <c:pt idx="155">
                  <c:v>-16.188650799999998</c:v>
                </c:pt>
                <c:pt idx="156">
                  <c:v>-16.190490799999999</c:v>
                </c:pt>
                <c:pt idx="157">
                  <c:v>-16.192370799999999</c:v>
                </c:pt>
                <c:pt idx="158">
                  <c:v>-16.194290799999997</c:v>
                </c:pt>
                <c:pt idx="159">
                  <c:v>-16.196248799999999</c:v>
                </c:pt>
                <c:pt idx="160">
                  <c:v>-16.1982438</c:v>
                </c:pt>
                <c:pt idx="161">
                  <c:v>-16.200274800000003</c:v>
                </c:pt>
                <c:pt idx="162">
                  <c:v>-16.202340800000002</c:v>
                </c:pt>
                <c:pt idx="163">
                  <c:v>-16.2044408</c:v>
                </c:pt>
                <c:pt idx="164">
                  <c:v>-16.206573800000001</c:v>
                </c:pt>
                <c:pt idx="165">
                  <c:v>-16.208738799999999</c:v>
                </c:pt>
                <c:pt idx="166">
                  <c:v>-16.210932800000002</c:v>
                </c:pt>
                <c:pt idx="167">
                  <c:v>-16.213155800000003</c:v>
                </c:pt>
                <c:pt idx="168">
                  <c:v>-16.215406800000004</c:v>
                </c:pt>
                <c:pt idx="169">
                  <c:v>-16.217683800000003</c:v>
                </c:pt>
                <c:pt idx="170">
                  <c:v>-16.219985800000003</c:v>
                </c:pt>
                <c:pt idx="171">
                  <c:v>-16.222310800000002</c:v>
                </c:pt>
                <c:pt idx="172">
                  <c:v>-16.2246588</c:v>
                </c:pt>
                <c:pt idx="173">
                  <c:v>-16.2270258</c:v>
                </c:pt>
                <c:pt idx="174">
                  <c:v>-16.229412799999999</c:v>
                </c:pt>
                <c:pt idx="175">
                  <c:v>-16.231816800000004</c:v>
                </c:pt>
                <c:pt idx="176">
                  <c:v>-16.234236799999998</c:v>
                </c:pt>
                <c:pt idx="177">
                  <c:v>-16.236670799999999</c:v>
                </c:pt>
                <c:pt idx="178">
                  <c:v>-16.239116799999998</c:v>
                </c:pt>
                <c:pt idx="179">
                  <c:v>-16.241574800000002</c:v>
                </c:pt>
                <c:pt idx="180">
                  <c:v>-16.244041799999998</c:v>
                </c:pt>
                <c:pt idx="181">
                  <c:v>-16.246516800000002</c:v>
                </c:pt>
                <c:pt idx="182">
                  <c:v>-16.248997799999998</c:v>
                </c:pt>
                <c:pt idx="183">
                  <c:v>-16.251482799999998</c:v>
                </c:pt>
                <c:pt idx="184">
                  <c:v>-16.2539698</c:v>
                </c:pt>
                <c:pt idx="185">
                  <c:v>-16.2564578</c:v>
                </c:pt>
                <c:pt idx="186">
                  <c:v>-16.258944800000002</c:v>
                </c:pt>
                <c:pt idx="187">
                  <c:v>-16.261429800000002</c:v>
                </c:pt>
                <c:pt idx="188">
                  <c:v>-16.263908800000003</c:v>
                </c:pt>
                <c:pt idx="189">
                  <c:v>-16.266381799999998</c:v>
                </c:pt>
                <c:pt idx="190">
                  <c:v>-16.268846799999999</c:v>
                </c:pt>
                <c:pt idx="191">
                  <c:v>-16.271301800000003</c:v>
                </c:pt>
                <c:pt idx="192">
                  <c:v>-16.273744800000003</c:v>
                </c:pt>
                <c:pt idx="193">
                  <c:v>-16.276173800000002</c:v>
                </c:pt>
                <c:pt idx="194">
                  <c:v>-16.278586799999999</c:v>
                </c:pt>
                <c:pt idx="195">
                  <c:v>-16.280982800000004</c:v>
                </c:pt>
                <c:pt idx="196">
                  <c:v>-16.283359799999999</c:v>
                </c:pt>
                <c:pt idx="197">
                  <c:v>-16.285714800000001</c:v>
                </c:pt>
                <c:pt idx="198">
                  <c:v>-16.288047800000001</c:v>
                </c:pt>
                <c:pt idx="199">
                  <c:v>-16.290354800000003</c:v>
                </c:pt>
                <c:pt idx="200">
                  <c:v>-16.292635799999999</c:v>
                </c:pt>
                <c:pt idx="201">
                  <c:v>-16.294887799999998</c:v>
                </c:pt>
                <c:pt idx="202">
                  <c:v>-16.297109800000001</c:v>
                </c:pt>
                <c:pt idx="203">
                  <c:v>-16.2992998</c:v>
                </c:pt>
                <c:pt idx="204">
                  <c:v>-16.301455799999999</c:v>
                </c:pt>
                <c:pt idx="205">
                  <c:v>-16.303575799999997</c:v>
                </c:pt>
                <c:pt idx="206">
                  <c:v>-16.305658800000003</c:v>
                </c:pt>
                <c:pt idx="207">
                  <c:v>-16.307702800000001</c:v>
                </c:pt>
                <c:pt idx="208">
                  <c:v>-16.309705800000003</c:v>
                </c:pt>
                <c:pt idx="209">
                  <c:v>-16.311666799999998</c:v>
                </c:pt>
                <c:pt idx="210">
                  <c:v>-16.313582799999999</c:v>
                </c:pt>
                <c:pt idx="211">
                  <c:v>-16.3154538</c:v>
                </c:pt>
                <c:pt idx="212">
                  <c:v>-16.317276800000002</c:v>
                </c:pt>
                <c:pt idx="213">
                  <c:v>-16.319050799999999</c:v>
                </c:pt>
                <c:pt idx="214">
                  <c:v>-16.320774800000002</c:v>
                </c:pt>
                <c:pt idx="215">
                  <c:v>-16.322446800000002</c:v>
                </c:pt>
                <c:pt idx="216">
                  <c:v>-16.3240658</c:v>
                </c:pt>
                <c:pt idx="217">
                  <c:v>-16.325629800000002</c:v>
                </c:pt>
                <c:pt idx="218">
                  <c:v>-16.327137800000003</c:v>
                </c:pt>
                <c:pt idx="219">
                  <c:v>-16.328588799999999</c:v>
                </c:pt>
                <c:pt idx="220">
                  <c:v>-16.329980800000001</c:v>
                </c:pt>
                <c:pt idx="221">
                  <c:v>-16.331312799999999</c:v>
                </c:pt>
                <c:pt idx="222">
                  <c:v>-16.332584799999999</c:v>
                </c:pt>
                <c:pt idx="223">
                  <c:v>-16.333793800000002</c:v>
                </c:pt>
                <c:pt idx="224">
                  <c:v>-16.334938800000003</c:v>
                </c:pt>
                <c:pt idx="225">
                  <c:v>-16.3360208</c:v>
                </c:pt>
                <c:pt idx="226">
                  <c:v>-16.3370368</c:v>
                </c:pt>
                <c:pt idx="227">
                  <c:v>-16.337987800000001</c:v>
                </c:pt>
                <c:pt idx="228">
                  <c:v>-16.338870800000002</c:v>
                </c:pt>
                <c:pt idx="229">
                  <c:v>-16.339686800000003</c:v>
                </c:pt>
                <c:pt idx="230">
                  <c:v>-16.3404338</c:v>
                </c:pt>
                <c:pt idx="231">
                  <c:v>-16.3411118</c:v>
                </c:pt>
                <c:pt idx="232">
                  <c:v>-16.341720799999997</c:v>
                </c:pt>
                <c:pt idx="233">
                  <c:v>-16.342258800000003</c:v>
                </c:pt>
                <c:pt idx="234">
                  <c:v>-16.342725800000004</c:v>
                </c:pt>
                <c:pt idx="235">
                  <c:v>-16.343121799999999</c:v>
                </c:pt>
                <c:pt idx="236">
                  <c:v>-16.343446800000002</c:v>
                </c:pt>
                <c:pt idx="237">
                  <c:v>-16.343699800000003</c:v>
                </c:pt>
                <c:pt idx="238">
                  <c:v>-16.343879800000003</c:v>
                </c:pt>
                <c:pt idx="239">
                  <c:v>-16.343988799999998</c:v>
                </c:pt>
                <c:pt idx="240">
                  <c:v>-16.3440248</c:v>
                </c:pt>
                <c:pt idx="241">
                  <c:v>-16.344060800000001</c:v>
                </c:pt>
                <c:pt idx="242">
                  <c:v>-16.344169800000003</c:v>
                </c:pt>
                <c:pt idx="243">
                  <c:v>-16.344349800000003</c:v>
                </c:pt>
                <c:pt idx="244">
                  <c:v>-16.344602800000004</c:v>
                </c:pt>
                <c:pt idx="245">
                  <c:v>-16.344928799999998</c:v>
                </c:pt>
                <c:pt idx="246">
                  <c:v>-16.345325799999998</c:v>
                </c:pt>
                <c:pt idx="247">
                  <c:v>-16.345793800000003</c:v>
                </c:pt>
                <c:pt idx="248">
                  <c:v>-16.346334800000001</c:v>
                </c:pt>
                <c:pt idx="249">
                  <c:v>-16.3469458</c:v>
                </c:pt>
                <c:pt idx="250">
                  <c:v>-16.347628800000003</c:v>
                </c:pt>
                <c:pt idx="251">
                  <c:v>-16.348381799999999</c:v>
                </c:pt>
                <c:pt idx="252">
                  <c:v>-16.349204800000003</c:v>
                </c:pt>
                <c:pt idx="253">
                  <c:v>-16.350098799999998</c:v>
                </c:pt>
                <c:pt idx="254">
                  <c:v>-16.351061800000004</c:v>
                </c:pt>
                <c:pt idx="255">
                  <c:v>-16.352093799999999</c:v>
                </c:pt>
                <c:pt idx="256">
                  <c:v>-16.3531938</c:v>
                </c:pt>
                <c:pt idx="257">
                  <c:v>-16.3543618</c:v>
                </c:pt>
                <c:pt idx="258">
                  <c:v>-16.355597799999998</c:v>
                </c:pt>
                <c:pt idx="259">
                  <c:v>-16.356900799999998</c:v>
                </c:pt>
                <c:pt idx="260">
                  <c:v>-16.358268799999998</c:v>
                </c:pt>
                <c:pt idx="261">
                  <c:v>-16.359703799999998</c:v>
                </c:pt>
                <c:pt idx="262">
                  <c:v>-16.361201800000003</c:v>
                </c:pt>
                <c:pt idx="263">
                  <c:v>-16.362764800000001</c:v>
                </c:pt>
                <c:pt idx="264">
                  <c:v>-16.364390800000002</c:v>
                </c:pt>
                <c:pt idx="265">
                  <c:v>-16.366079800000001</c:v>
                </c:pt>
                <c:pt idx="266">
                  <c:v>-16.367829800000003</c:v>
                </c:pt>
                <c:pt idx="267">
                  <c:v>-16.369639800000002</c:v>
                </c:pt>
                <c:pt idx="268">
                  <c:v>-16.371510800000003</c:v>
                </c:pt>
                <c:pt idx="269">
                  <c:v>-16.3734398</c:v>
                </c:pt>
                <c:pt idx="270">
                  <c:v>-16.375425800000002</c:v>
                </c:pt>
                <c:pt idx="271">
                  <c:v>-16.377468800000003</c:v>
                </c:pt>
                <c:pt idx="272">
                  <c:v>-16.379567800000004</c:v>
                </c:pt>
                <c:pt idx="273">
                  <c:v>-16.381720800000004</c:v>
                </c:pt>
                <c:pt idx="274">
                  <c:v>-16.383926799999998</c:v>
                </c:pt>
                <c:pt idx="275">
                  <c:v>-16.386184800000002</c:v>
                </c:pt>
                <c:pt idx="276">
                  <c:v>-16.388492800000002</c:v>
                </c:pt>
                <c:pt idx="277">
                  <c:v>-16.3908518</c:v>
                </c:pt>
                <c:pt idx="278">
                  <c:v>-16.393257800000001</c:v>
                </c:pt>
                <c:pt idx="279">
                  <c:v>-16.395710800000003</c:v>
                </c:pt>
                <c:pt idx="280">
                  <c:v>-16.398208799999999</c:v>
                </c:pt>
                <c:pt idx="281">
                  <c:v>-16.400750799999997</c:v>
                </c:pt>
                <c:pt idx="282">
                  <c:v>-16.403334800000003</c:v>
                </c:pt>
                <c:pt idx="283">
                  <c:v>-16.405959799999998</c:v>
                </c:pt>
                <c:pt idx="284">
                  <c:v>-16.408624799999998</c:v>
                </c:pt>
                <c:pt idx="285">
                  <c:v>-16.411326799999998</c:v>
                </c:pt>
                <c:pt idx="286">
                  <c:v>-16.414064799999998</c:v>
                </c:pt>
                <c:pt idx="287">
                  <c:v>-16.416837800000003</c:v>
                </c:pt>
                <c:pt idx="288">
                  <c:v>-16.419642799999998</c:v>
                </c:pt>
                <c:pt idx="289">
                  <c:v>-16.4224788</c:v>
                </c:pt>
                <c:pt idx="290">
                  <c:v>-16.4253438</c:v>
                </c:pt>
                <c:pt idx="291">
                  <c:v>-16.428236800000001</c:v>
                </c:pt>
                <c:pt idx="292">
                  <c:v>-16.431154800000002</c:v>
                </c:pt>
                <c:pt idx="293">
                  <c:v>-16.434096799999999</c:v>
                </c:pt>
                <c:pt idx="294">
                  <c:v>-16.437060799999998</c:v>
                </c:pt>
                <c:pt idx="295">
                  <c:v>-16.440043799999998</c:v>
                </c:pt>
                <c:pt idx="296">
                  <c:v>-16.443044800000003</c:v>
                </c:pt>
                <c:pt idx="297">
                  <c:v>-16.446061800000003</c:v>
                </c:pt>
                <c:pt idx="298">
                  <c:v>-16.449092800000003</c:v>
                </c:pt>
                <c:pt idx="299">
                  <c:v>-16.452135800000001</c:v>
                </c:pt>
                <c:pt idx="300">
                  <c:v>-16.455187799999997</c:v>
                </c:pt>
                <c:pt idx="301">
                  <c:v>-16.458247800000002</c:v>
                </c:pt>
                <c:pt idx="302">
                  <c:v>-16.461313799999999</c:v>
                </c:pt>
                <c:pt idx="303">
                  <c:v>-16.464382800000003</c:v>
                </c:pt>
                <c:pt idx="304">
                  <c:v>-16.467452800000004</c:v>
                </c:pt>
                <c:pt idx="305">
                  <c:v>-16.470522799999998</c:v>
                </c:pt>
                <c:pt idx="306">
                  <c:v>-16.473588800000002</c:v>
                </c:pt>
                <c:pt idx="307">
                  <c:v>-16.476649800000004</c:v>
                </c:pt>
                <c:pt idx="308">
                  <c:v>-16.479703800000003</c:v>
                </c:pt>
                <c:pt idx="309">
                  <c:v>-16.482747799999999</c:v>
                </c:pt>
                <c:pt idx="310">
                  <c:v>-16.485779800000003</c:v>
                </c:pt>
                <c:pt idx="311">
                  <c:v>-16.488798799999998</c:v>
                </c:pt>
                <c:pt idx="312">
                  <c:v>-16.491799800000003</c:v>
                </c:pt>
                <c:pt idx="313">
                  <c:v>-16.4947838</c:v>
                </c:pt>
                <c:pt idx="314">
                  <c:v>-16.497745800000004</c:v>
                </c:pt>
                <c:pt idx="315">
                  <c:v>-16.500685799999999</c:v>
                </c:pt>
                <c:pt idx="316">
                  <c:v>-16.503600800000001</c:v>
                </c:pt>
                <c:pt idx="317">
                  <c:v>-16.506487800000002</c:v>
                </c:pt>
                <c:pt idx="318">
                  <c:v>-16.509344800000001</c:v>
                </c:pt>
                <c:pt idx="319">
                  <c:v>-16.512169800000002</c:v>
                </c:pt>
                <c:pt idx="320">
                  <c:v>-16.514961800000002</c:v>
                </c:pt>
                <c:pt idx="321">
                  <c:v>-16.517716800000002</c:v>
                </c:pt>
                <c:pt idx="322">
                  <c:v>-16.520433799999999</c:v>
                </c:pt>
                <c:pt idx="323">
                  <c:v>-16.523110799999998</c:v>
                </c:pt>
                <c:pt idx="324">
                  <c:v>-16.525744799999998</c:v>
                </c:pt>
                <c:pt idx="325">
                  <c:v>-16.528333799999999</c:v>
                </c:pt>
                <c:pt idx="326">
                  <c:v>-16.530876800000001</c:v>
                </c:pt>
                <c:pt idx="327">
                  <c:v>-16.5333708</c:v>
                </c:pt>
                <c:pt idx="328">
                  <c:v>-16.5358138</c:v>
                </c:pt>
                <c:pt idx="329">
                  <c:v>-16.538203799999998</c:v>
                </c:pt>
                <c:pt idx="330">
                  <c:v>-16.540539799999998</c:v>
                </c:pt>
                <c:pt idx="331">
                  <c:v>-16.542818799999999</c:v>
                </c:pt>
                <c:pt idx="332">
                  <c:v>-16.545039799999998</c:v>
                </c:pt>
                <c:pt idx="333">
                  <c:v>-16.547199800000001</c:v>
                </c:pt>
                <c:pt idx="334">
                  <c:v>-16.549297799999998</c:v>
                </c:pt>
                <c:pt idx="335">
                  <c:v>-16.551332799999997</c:v>
                </c:pt>
                <c:pt idx="336">
                  <c:v>-16.5533018</c:v>
                </c:pt>
                <c:pt idx="337">
                  <c:v>-16.555203800000001</c:v>
                </c:pt>
                <c:pt idx="338">
                  <c:v>-16.557036799999999</c:v>
                </c:pt>
                <c:pt idx="339">
                  <c:v>-16.558799800000003</c:v>
                </c:pt>
                <c:pt idx="340">
                  <c:v>-16.560491800000001</c:v>
                </c:pt>
                <c:pt idx="341">
                  <c:v>-16.562109800000002</c:v>
                </c:pt>
                <c:pt idx="342">
                  <c:v>-16.563653799999997</c:v>
                </c:pt>
                <c:pt idx="343">
                  <c:v>-16.5651218</c:v>
                </c:pt>
                <c:pt idx="344">
                  <c:v>-16.566512799999998</c:v>
                </c:pt>
                <c:pt idx="345">
                  <c:v>-16.567824800000004</c:v>
                </c:pt>
                <c:pt idx="346">
                  <c:v>-16.569058800000001</c:v>
                </c:pt>
                <c:pt idx="347">
                  <c:v>-16.570211800000003</c:v>
                </c:pt>
                <c:pt idx="348">
                  <c:v>-16.571282799999999</c:v>
                </c:pt>
                <c:pt idx="349">
                  <c:v>-16.572271800000003</c:v>
                </c:pt>
                <c:pt idx="350">
                  <c:v>-16.573177800000003</c:v>
                </c:pt>
                <c:pt idx="351">
                  <c:v>-16.5740008</c:v>
                </c:pt>
                <c:pt idx="352">
                  <c:v>-16.574737800000001</c:v>
                </c:pt>
                <c:pt idx="353">
                  <c:v>-16.575390800000001</c:v>
                </c:pt>
                <c:pt idx="354">
                  <c:v>-16.5759568</c:v>
                </c:pt>
                <c:pt idx="355">
                  <c:v>-16.576436800000003</c:v>
                </c:pt>
                <c:pt idx="356">
                  <c:v>-16.576830800000003</c:v>
                </c:pt>
                <c:pt idx="357">
                  <c:v>-16.577136799999998</c:v>
                </c:pt>
                <c:pt idx="358">
                  <c:v>-16.577355799999999</c:v>
                </c:pt>
                <c:pt idx="359">
                  <c:v>-16.577486800000003</c:v>
                </c:pt>
                <c:pt idx="360">
                  <c:v>-16.577530799999998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B5-2046-84E7-6E7C7E2EFC61}"/>
            </c:ext>
          </c:extLst>
        </c:ser>
        <c:ser>
          <c:idx val="3"/>
          <c:order val="3"/>
          <c:tx>
            <c:strRef>
              <c:f>'2D_eTk0'!$E$1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'2D_eTk0'!$A$2:$A$362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'2D_eTk0'!$E$2:$E$362</c:f>
              <c:numCache>
                <c:formatCode>General</c:formatCode>
                <c:ptCount val="361"/>
                <c:pt idx="0">
                  <c:v>16.155239800000004</c:v>
                </c:pt>
                <c:pt idx="1">
                  <c:v>16.155296800000002</c:v>
                </c:pt>
                <c:pt idx="2">
                  <c:v>16.155467800000004</c:v>
                </c:pt>
                <c:pt idx="3">
                  <c:v>16.155752800000002</c:v>
                </c:pt>
                <c:pt idx="4">
                  <c:v>16.156151800000004</c:v>
                </c:pt>
                <c:pt idx="5">
                  <c:v>16.156664800000001</c:v>
                </c:pt>
                <c:pt idx="6">
                  <c:v>16.157291800000003</c:v>
                </c:pt>
                <c:pt idx="7">
                  <c:v>16.158032800000001</c:v>
                </c:pt>
                <c:pt idx="8">
                  <c:v>16.158886799999998</c:v>
                </c:pt>
                <c:pt idx="9">
                  <c:v>16.159854799999998</c:v>
                </c:pt>
                <c:pt idx="10">
                  <c:v>16.160936800000002</c:v>
                </c:pt>
                <c:pt idx="11">
                  <c:v>16.1621308</c:v>
                </c:pt>
                <c:pt idx="12">
                  <c:v>16.163438800000002</c:v>
                </c:pt>
                <c:pt idx="13">
                  <c:v>16.164858799999998</c:v>
                </c:pt>
                <c:pt idx="14">
                  <c:v>16.1663918</c:v>
                </c:pt>
                <c:pt idx="15">
                  <c:v>16.1680378</c:v>
                </c:pt>
                <c:pt idx="16">
                  <c:v>16.169794799999998</c:v>
                </c:pt>
                <c:pt idx="17">
                  <c:v>16.171663799999997</c:v>
                </c:pt>
                <c:pt idx="18">
                  <c:v>16.173644799999998</c:v>
                </c:pt>
                <c:pt idx="19">
                  <c:v>16.175735799999998</c:v>
                </c:pt>
                <c:pt idx="20">
                  <c:v>16.177937800000002</c:v>
                </c:pt>
                <c:pt idx="21">
                  <c:v>16.180249799999999</c:v>
                </c:pt>
                <c:pt idx="22">
                  <c:v>16.182670800000004</c:v>
                </c:pt>
                <c:pt idx="23">
                  <c:v>16.185200800000004</c:v>
                </c:pt>
                <c:pt idx="24">
                  <c:v>16.187839799999999</c:v>
                </c:pt>
                <c:pt idx="25">
                  <c:v>16.190585800000001</c:v>
                </c:pt>
                <c:pt idx="26">
                  <c:v>16.193438800000003</c:v>
                </c:pt>
                <c:pt idx="27">
                  <c:v>16.1963978</c:v>
                </c:pt>
                <c:pt idx="28">
                  <c:v>16.199461800000002</c:v>
                </c:pt>
                <c:pt idx="29">
                  <c:v>16.202630800000001</c:v>
                </c:pt>
                <c:pt idx="30">
                  <c:v>16.205902800000004</c:v>
                </c:pt>
                <c:pt idx="31">
                  <c:v>16.209276799999998</c:v>
                </c:pt>
                <c:pt idx="32">
                  <c:v>16.212752800000004</c:v>
                </c:pt>
                <c:pt idx="33">
                  <c:v>16.216327800000002</c:v>
                </c:pt>
                <c:pt idx="34">
                  <c:v>16.220002800000003</c:v>
                </c:pt>
                <c:pt idx="35">
                  <c:v>16.223773800000004</c:v>
                </c:pt>
                <c:pt idx="36">
                  <c:v>16.227641800000001</c:v>
                </c:pt>
                <c:pt idx="37">
                  <c:v>16.231603800000002</c:v>
                </c:pt>
                <c:pt idx="38">
                  <c:v>16.235659800000001</c:v>
                </c:pt>
                <c:pt idx="39">
                  <c:v>16.239805799999999</c:v>
                </c:pt>
                <c:pt idx="40">
                  <c:v>16.244041799999998</c:v>
                </c:pt>
                <c:pt idx="41">
                  <c:v>16.248365800000002</c:v>
                </c:pt>
                <c:pt idx="42">
                  <c:v>16.252775800000002</c:v>
                </c:pt>
                <c:pt idx="43">
                  <c:v>16.257268799999999</c:v>
                </c:pt>
                <c:pt idx="44">
                  <c:v>16.261843800000001</c:v>
                </c:pt>
                <c:pt idx="45">
                  <c:v>16.266497800000003</c:v>
                </c:pt>
                <c:pt idx="46">
                  <c:v>16.271228800000003</c:v>
                </c:pt>
                <c:pt idx="47">
                  <c:v>16.276034799999998</c:v>
                </c:pt>
                <c:pt idx="48">
                  <c:v>16.280912800000003</c:v>
                </c:pt>
                <c:pt idx="49">
                  <c:v>16.285859799999997</c:v>
                </c:pt>
                <c:pt idx="50">
                  <c:v>16.2908738</c:v>
                </c:pt>
                <c:pt idx="51">
                  <c:v>16.295952800000002</c:v>
                </c:pt>
                <c:pt idx="52">
                  <c:v>16.301091800000002</c:v>
                </c:pt>
                <c:pt idx="53">
                  <c:v>16.306288799999997</c:v>
                </c:pt>
                <c:pt idx="54">
                  <c:v>16.311541800000001</c:v>
                </c:pt>
                <c:pt idx="55">
                  <c:v>16.316845800000003</c:v>
                </c:pt>
                <c:pt idx="56">
                  <c:v>16.322198800000002</c:v>
                </c:pt>
                <c:pt idx="57">
                  <c:v>16.327595799999997</c:v>
                </c:pt>
                <c:pt idx="58">
                  <c:v>16.333035799999998</c:v>
                </c:pt>
                <c:pt idx="59">
                  <c:v>16.338512800000004</c:v>
                </c:pt>
                <c:pt idx="60">
                  <c:v>16.3440248</c:v>
                </c:pt>
                <c:pt idx="61">
                  <c:v>16.349566799999998</c:v>
                </c:pt>
                <c:pt idx="62">
                  <c:v>16.355136800000004</c:v>
                </c:pt>
                <c:pt idx="63">
                  <c:v>16.360728800000004</c:v>
                </c:pt>
                <c:pt idx="64">
                  <c:v>16.366339799999999</c:v>
                </c:pt>
                <c:pt idx="65">
                  <c:v>16.371965799999998</c:v>
                </c:pt>
                <c:pt idx="66">
                  <c:v>16.377602799999998</c:v>
                </c:pt>
                <c:pt idx="67">
                  <c:v>16.383245799999997</c:v>
                </c:pt>
                <c:pt idx="68">
                  <c:v>16.388890799999999</c:v>
                </c:pt>
                <c:pt idx="69">
                  <c:v>16.394533799999998</c:v>
                </c:pt>
                <c:pt idx="70">
                  <c:v>16.400170799999998</c:v>
                </c:pt>
                <c:pt idx="71">
                  <c:v>16.405796799999997</c:v>
                </c:pt>
                <c:pt idx="72">
                  <c:v>16.411407799999999</c:v>
                </c:pt>
                <c:pt idx="73">
                  <c:v>16.416997800000004</c:v>
                </c:pt>
                <c:pt idx="74">
                  <c:v>16.422563799999999</c:v>
                </c:pt>
                <c:pt idx="75">
                  <c:v>16.4281018</c:v>
                </c:pt>
                <c:pt idx="76">
                  <c:v>16.433604799999998</c:v>
                </c:pt>
                <c:pt idx="77">
                  <c:v>16.439069799999999</c:v>
                </c:pt>
                <c:pt idx="78">
                  <c:v>16.444491800000002</c:v>
                </c:pt>
                <c:pt idx="79">
                  <c:v>16.449865799999998</c:v>
                </c:pt>
                <c:pt idx="80">
                  <c:v>16.455187799999997</c:v>
                </c:pt>
                <c:pt idx="81">
                  <c:v>16.460452799999999</c:v>
                </c:pt>
                <c:pt idx="82">
                  <c:v>16.4656558</c:v>
                </c:pt>
                <c:pt idx="83">
                  <c:v>16.470792799999998</c:v>
                </c:pt>
                <c:pt idx="84">
                  <c:v>16.475858799999997</c:v>
                </c:pt>
                <c:pt idx="85">
                  <c:v>16.480848800000004</c:v>
                </c:pt>
                <c:pt idx="86">
                  <c:v>16.485758799999999</c:v>
                </c:pt>
                <c:pt idx="87">
                  <c:v>16.490583800000003</c:v>
                </c:pt>
                <c:pt idx="88">
                  <c:v>16.495320800000002</c:v>
                </c:pt>
                <c:pt idx="89">
                  <c:v>16.499962799999999</c:v>
                </c:pt>
                <c:pt idx="90">
                  <c:v>16.504507799999999</c:v>
                </c:pt>
                <c:pt idx="91">
                  <c:v>16.508949800000003</c:v>
                </c:pt>
                <c:pt idx="92">
                  <c:v>16.513285799999998</c:v>
                </c:pt>
                <c:pt idx="93">
                  <c:v>16.517510800000004</c:v>
                </c:pt>
                <c:pt idx="94">
                  <c:v>16.521620800000001</c:v>
                </c:pt>
                <c:pt idx="95">
                  <c:v>16.5256118</c:v>
                </c:pt>
                <c:pt idx="96">
                  <c:v>16.529480800000002</c:v>
                </c:pt>
                <c:pt idx="97">
                  <c:v>16.533222799999997</c:v>
                </c:pt>
                <c:pt idx="98">
                  <c:v>16.536833800000004</c:v>
                </c:pt>
                <c:pt idx="99">
                  <c:v>16.540311799999998</c:v>
                </c:pt>
                <c:pt idx="100">
                  <c:v>16.543652800000004</c:v>
                </c:pt>
                <c:pt idx="101">
                  <c:v>16.546852800000003</c:v>
                </c:pt>
                <c:pt idx="102">
                  <c:v>16.549908800000004</c:v>
                </c:pt>
                <c:pt idx="103">
                  <c:v>16.5528178</c:v>
                </c:pt>
                <c:pt idx="104">
                  <c:v>16.555577800000002</c:v>
                </c:pt>
                <c:pt idx="105">
                  <c:v>16.558183800000002</c:v>
                </c:pt>
                <c:pt idx="106">
                  <c:v>16.560634800000003</c:v>
                </c:pt>
                <c:pt idx="107">
                  <c:v>16.562928800000002</c:v>
                </c:pt>
                <c:pt idx="108">
                  <c:v>16.565061800000002</c:v>
                </c:pt>
                <c:pt idx="109">
                  <c:v>16.567031800000002</c:v>
                </c:pt>
                <c:pt idx="110">
                  <c:v>16.568838800000002</c:v>
                </c:pt>
                <c:pt idx="111">
                  <c:v>16.570478800000004</c:v>
                </c:pt>
                <c:pt idx="112">
                  <c:v>16.571950800000003</c:v>
                </c:pt>
                <c:pt idx="113">
                  <c:v>16.573252799999999</c:v>
                </c:pt>
                <c:pt idx="114">
                  <c:v>16.5743838</c:v>
                </c:pt>
                <c:pt idx="115">
                  <c:v>16.575343799999999</c:v>
                </c:pt>
                <c:pt idx="116">
                  <c:v>16.576129800000004</c:v>
                </c:pt>
                <c:pt idx="117">
                  <c:v>16.576742799999998</c:v>
                </c:pt>
                <c:pt idx="118">
                  <c:v>16.577180800000001</c:v>
                </c:pt>
                <c:pt idx="119">
                  <c:v>16.577443799999998</c:v>
                </c:pt>
                <c:pt idx="120">
                  <c:v>16.577530799999998</c:v>
                </c:pt>
                <c:pt idx="121">
                  <c:v>16.577486800000003</c:v>
                </c:pt>
                <c:pt idx="122">
                  <c:v>16.577355799999999</c:v>
                </c:pt>
                <c:pt idx="123">
                  <c:v>16.577136799999998</c:v>
                </c:pt>
                <c:pt idx="124">
                  <c:v>16.576830800000003</c:v>
                </c:pt>
                <c:pt idx="125">
                  <c:v>16.576436800000003</c:v>
                </c:pt>
                <c:pt idx="126">
                  <c:v>16.5759568</c:v>
                </c:pt>
                <c:pt idx="127">
                  <c:v>16.575390800000001</c:v>
                </c:pt>
                <c:pt idx="128">
                  <c:v>16.574737800000001</c:v>
                </c:pt>
                <c:pt idx="129">
                  <c:v>16.5740008</c:v>
                </c:pt>
                <c:pt idx="130">
                  <c:v>16.573177800000003</c:v>
                </c:pt>
                <c:pt idx="131">
                  <c:v>16.572271800000003</c:v>
                </c:pt>
                <c:pt idx="132">
                  <c:v>16.571282799999999</c:v>
                </c:pt>
                <c:pt idx="133">
                  <c:v>16.570211800000003</c:v>
                </c:pt>
                <c:pt idx="134">
                  <c:v>16.569058800000001</c:v>
                </c:pt>
                <c:pt idx="135">
                  <c:v>16.567824800000004</c:v>
                </c:pt>
                <c:pt idx="136">
                  <c:v>16.566512799999998</c:v>
                </c:pt>
                <c:pt idx="137">
                  <c:v>16.5651218</c:v>
                </c:pt>
                <c:pt idx="138">
                  <c:v>16.563653799999997</c:v>
                </c:pt>
                <c:pt idx="139">
                  <c:v>16.562109800000002</c:v>
                </c:pt>
                <c:pt idx="140">
                  <c:v>16.560491800000001</c:v>
                </c:pt>
                <c:pt idx="141">
                  <c:v>16.558799800000003</c:v>
                </c:pt>
                <c:pt idx="142">
                  <c:v>16.557036799999999</c:v>
                </c:pt>
                <c:pt idx="143">
                  <c:v>16.555203800000001</c:v>
                </c:pt>
                <c:pt idx="144">
                  <c:v>16.5533018</c:v>
                </c:pt>
                <c:pt idx="145">
                  <c:v>16.551332799999997</c:v>
                </c:pt>
                <c:pt idx="146">
                  <c:v>16.549297799999998</c:v>
                </c:pt>
                <c:pt idx="147">
                  <c:v>16.547199800000001</c:v>
                </c:pt>
                <c:pt idx="148">
                  <c:v>16.545039799999998</c:v>
                </c:pt>
                <c:pt idx="149">
                  <c:v>16.542818799999999</c:v>
                </c:pt>
                <c:pt idx="150">
                  <c:v>16.540539799999998</c:v>
                </c:pt>
                <c:pt idx="151">
                  <c:v>16.538203799999998</c:v>
                </c:pt>
                <c:pt idx="152">
                  <c:v>16.5358138</c:v>
                </c:pt>
                <c:pt idx="153">
                  <c:v>16.5333708</c:v>
                </c:pt>
                <c:pt idx="154">
                  <c:v>16.530876800000001</c:v>
                </c:pt>
                <c:pt idx="155">
                  <c:v>16.528333799999999</c:v>
                </c:pt>
                <c:pt idx="156">
                  <c:v>16.525744799999998</c:v>
                </c:pt>
                <c:pt idx="157">
                  <c:v>16.523110799999998</c:v>
                </c:pt>
                <c:pt idx="158">
                  <c:v>16.520433799999999</c:v>
                </c:pt>
                <c:pt idx="159">
                  <c:v>16.517716800000002</c:v>
                </c:pt>
                <c:pt idx="160">
                  <c:v>16.514961800000002</c:v>
                </c:pt>
                <c:pt idx="161">
                  <c:v>16.512169800000002</c:v>
                </c:pt>
                <c:pt idx="162">
                  <c:v>16.509344800000001</c:v>
                </c:pt>
                <c:pt idx="163">
                  <c:v>16.506487800000002</c:v>
                </c:pt>
                <c:pt idx="164">
                  <c:v>16.503600800000001</c:v>
                </c:pt>
                <c:pt idx="165">
                  <c:v>16.500685799999999</c:v>
                </c:pt>
                <c:pt idx="166">
                  <c:v>16.497745800000004</c:v>
                </c:pt>
                <c:pt idx="167">
                  <c:v>16.4947838</c:v>
                </c:pt>
                <c:pt idx="168">
                  <c:v>16.491799800000003</c:v>
                </c:pt>
                <c:pt idx="169">
                  <c:v>16.488798799999998</c:v>
                </c:pt>
                <c:pt idx="170">
                  <c:v>16.485779800000003</c:v>
                </c:pt>
                <c:pt idx="171">
                  <c:v>16.482747799999999</c:v>
                </c:pt>
                <c:pt idx="172">
                  <c:v>16.479703800000003</c:v>
                </c:pt>
                <c:pt idx="173">
                  <c:v>16.476649800000004</c:v>
                </c:pt>
                <c:pt idx="174">
                  <c:v>16.473588800000002</c:v>
                </c:pt>
                <c:pt idx="175">
                  <c:v>16.470522799999998</c:v>
                </c:pt>
                <c:pt idx="176">
                  <c:v>16.467452800000004</c:v>
                </c:pt>
                <c:pt idx="177">
                  <c:v>16.464382800000003</c:v>
                </c:pt>
                <c:pt idx="178">
                  <c:v>16.461313799999999</c:v>
                </c:pt>
                <c:pt idx="179">
                  <c:v>16.458247800000002</c:v>
                </c:pt>
                <c:pt idx="180">
                  <c:v>16.455187799999997</c:v>
                </c:pt>
                <c:pt idx="181">
                  <c:v>16.452135800000001</c:v>
                </c:pt>
                <c:pt idx="182">
                  <c:v>16.449092800000003</c:v>
                </c:pt>
                <c:pt idx="183">
                  <c:v>16.446061800000003</c:v>
                </c:pt>
                <c:pt idx="184">
                  <c:v>16.443044800000003</c:v>
                </c:pt>
                <c:pt idx="185">
                  <c:v>16.440043799999998</c:v>
                </c:pt>
                <c:pt idx="186">
                  <c:v>16.437060799999998</c:v>
                </c:pt>
                <c:pt idx="187">
                  <c:v>16.434096799999999</c:v>
                </c:pt>
                <c:pt idx="188">
                  <c:v>16.431154800000002</c:v>
                </c:pt>
                <c:pt idx="189">
                  <c:v>16.428236800000001</c:v>
                </c:pt>
                <c:pt idx="190">
                  <c:v>16.4253438</c:v>
                </c:pt>
                <c:pt idx="191">
                  <c:v>16.4224788</c:v>
                </c:pt>
                <c:pt idx="192">
                  <c:v>16.419642799999998</c:v>
                </c:pt>
                <c:pt idx="193">
                  <c:v>16.416837800000003</c:v>
                </c:pt>
                <c:pt idx="194">
                  <c:v>16.414064799999998</c:v>
                </c:pt>
                <c:pt idx="195">
                  <c:v>16.411326799999998</c:v>
                </c:pt>
                <c:pt idx="196">
                  <c:v>16.408624799999998</c:v>
                </c:pt>
                <c:pt idx="197">
                  <c:v>16.405959799999998</c:v>
                </c:pt>
                <c:pt idx="198">
                  <c:v>16.403334800000003</c:v>
                </c:pt>
                <c:pt idx="199">
                  <c:v>16.400750799999997</c:v>
                </c:pt>
                <c:pt idx="200">
                  <c:v>16.398208799999999</c:v>
                </c:pt>
                <c:pt idx="201">
                  <c:v>16.395710800000003</c:v>
                </c:pt>
                <c:pt idx="202">
                  <c:v>16.393257800000001</c:v>
                </c:pt>
                <c:pt idx="203">
                  <c:v>16.3908518</c:v>
                </c:pt>
                <c:pt idx="204">
                  <c:v>16.388492800000002</c:v>
                </c:pt>
                <c:pt idx="205">
                  <c:v>16.386184800000002</c:v>
                </c:pt>
                <c:pt idx="206">
                  <c:v>16.383926799999998</c:v>
                </c:pt>
                <c:pt idx="207">
                  <c:v>16.381720800000004</c:v>
                </c:pt>
                <c:pt idx="208">
                  <c:v>16.379567800000004</c:v>
                </c:pt>
                <c:pt idx="209">
                  <c:v>16.377468800000003</c:v>
                </c:pt>
                <c:pt idx="210">
                  <c:v>16.375425800000002</c:v>
                </c:pt>
                <c:pt idx="211">
                  <c:v>16.3734398</c:v>
                </c:pt>
                <c:pt idx="212">
                  <c:v>16.371510800000003</c:v>
                </c:pt>
                <c:pt idx="213">
                  <c:v>16.369639800000002</c:v>
                </c:pt>
                <c:pt idx="214">
                  <c:v>16.367829800000003</c:v>
                </c:pt>
                <c:pt idx="215">
                  <c:v>16.366079800000001</c:v>
                </c:pt>
                <c:pt idx="216">
                  <c:v>16.364390800000002</c:v>
                </c:pt>
                <c:pt idx="217">
                  <c:v>16.362764800000001</c:v>
                </c:pt>
                <c:pt idx="218">
                  <c:v>16.361201800000003</c:v>
                </c:pt>
                <c:pt idx="219">
                  <c:v>16.359703799999998</c:v>
                </c:pt>
                <c:pt idx="220">
                  <c:v>16.358268799999998</c:v>
                </c:pt>
                <c:pt idx="221">
                  <c:v>16.356900799999998</c:v>
                </c:pt>
                <c:pt idx="222">
                  <c:v>16.355597799999998</c:v>
                </c:pt>
                <c:pt idx="223">
                  <c:v>16.3543618</c:v>
                </c:pt>
                <c:pt idx="224">
                  <c:v>16.3531938</c:v>
                </c:pt>
                <c:pt idx="225">
                  <c:v>16.352093799999999</c:v>
                </c:pt>
                <c:pt idx="226">
                  <c:v>16.351061800000004</c:v>
                </c:pt>
                <c:pt idx="227">
                  <c:v>16.350098799999998</c:v>
                </c:pt>
                <c:pt idx="228">
                  <c:v>16.349204800000003</c:v>
                </c:pt>
                <c:pt idx="229">
                  <c:v>16.348381799999999</c:v>
                </c:pt>
                <c:pt idx="230">
                  <c:v>16.347628800000003</c:v>
                </c:pt>
                <c:pt idx="231">
                  <c:v>16.3469458</c:v>
                </c:pt>
                <c:pt idx="232">
                  <c:v>16.346334800000001</c:v>
                </c:pt>
                <c:pt idx="233">
                  <c:v>16.345793800000003</c:v>
                </c:pt>
                <c:pt idx="234">
                  <c:v>16.345325799999998</c:v>
                </c:pt>
                <c:pt idx="235">
                  <c:v>16.344928799999998</c:v>
                </c:pt>
                <c:pt idx="236">
                  <c:v>16.344602800000004</c:v>
                </c:pt>
                <c:pt idx="237">
                  <c:v>16.344349800000003</c:v>
                </c:pt>
                <c:pt idx="238">
                  <c:v>16.344169800000003</c:v>
                </c:pt>
                <c:pt idx="239">
                  <c:v>16.344060800000001</c:v>
                </c:pt>
                <c:pt idx="240">
                  <c:v>16.3440248</c:v>
                </c:pt>
                <c:pt idx="241">
                  <c:v>16.343988799999998</c:v>
                </c:pt>
                <c:pt idx="242">
                  <c:v>16.343879800000003</c:v>
                </c:pt>
                <c:pt idx="243">
                  <c:v>16.343699800000003</c:v>
                </c:pt>
                <c:pt idx="244">
                  <c:v>16.343446800000002</c:v>
                </c:pt>
                <c:pt idx="245">
                  <c:v>16.343121799999999</c:v>
                </c:pt>
                <c:pt idx="246">
                  <c:v>16.342725800000004</c:v>
                </c:pt>
                <c:pt idx="247">
                  <c:v>16.342258800000003</c:v>
                </c:pt>
                <c:pt idx="248">
                  <c:v>16.341720799999997</c:v>
                </c:pt>
                <c:pt idx="249">
                  <c:v>16.3411118</c:v>
                </c:pt>
                <c:pt idx="250">
                  <c:v>16.3404338</c:v>
                </c:pt>
                <c:pt idx="251">
                  <c:v>16.339686800000003</c:v>
                </c:pt>
                <c:pt idx="252">
                  <c:v>16.338870800000002</c:v>
                </c:pt>
                <c:pt idx="253">
                  <c:v>16.337987800000001</c:v>
                </c:pt>
                <c:pt idx="254">
                  <c:v>16.3370368</c:v>
                </c:pt>
                <c:pt idx="255">
                  <c:v>16.3360208</c:v>
                </c:pt>
                <c:pt idx="256">
                  <c:v>16.334938800000003</c:v>
                </c:pt>
                <c:pt idx="257">
                  <c:v>16.333793800000002</c:v>
                </c:pt>
                <c:pt idx="258">
                  <c:v>16.332584799999999</c:v>
                </c:pt>
                <c:pt idx="259">
                  <c:v>16.331312799999999</c:v>
                </c:pt>
                <c:pt idx="260">
                  <c:v>16.329980800000001</c:v>
                </c:pt>
                <c:pt idx="261">
                  <c:v>16.328588799999999</c:v>
                </c:pt>
                <c:pt idx="262">
                  <c:v>16.327137800000003</c:v>
                </c:pt>
                <c:pt idx="263">
                  <c:v>16.325629800000002</c:v>
                </c:pt>
                <c:pt idx="264">
                  <c:v>16.3240658</c:v>
                </c:pt>
                <c:pt idx="265">
                  <c:v>16.322446800000002</c:v>
                </c:pt>
                <c:pt idx="266">
                  <c:v>16.320774800000002</c:v>
                </c:pt>
                <c:pt idx="267">
                  <c:v>16.319050799999999</c:v>
                </c:pt>
                <c:pt idx="268">
                  <c:v>16.317276800000002</c:v>
                </c:pt>
                <c:pt idx="269">
                  <c:v>16.3154538</c:v>
                </c:pt>
                <c:pt idx="270">
                  <c:v>16.313582799999999</c:v>
                </c:pt>
                <c:pt idx="271">
                  <c:v>16.311666799999998</c:v>
                </c:pt>
                <c:pt idx="272">
                  <c:v>16.309705800000003</c:v>
                </c:pt>
                <c:pt idx="273">
                  <c:v>16.307702800000001</c:v>
                </c:pt>
                <c:pt idx="274">
                  <c:v>16.305658800000003</c:v>
                </c:pt>
                <c:pt idx="275">
                  <c:v>16.303575799999997</c:v>
                </c:pt>
                <c:pt idx="276">
                  <c:v>16.301455799999999</c:v>
                </c:pt>
                <c:pt idx="277">
                  <c:v>16.2992998</c:v>
                </c:pt>
                <c:pt idx="278">
                  <c:v>16.297109800000001</c:v>
                </c:pt>
                <c:pt idx="279">
                  <c:v>16.294887799999998</c:v>
                </c:pt>
                <c:pt idx="280">
                  <c:v>16.292635799999999</c:v>
                </c:pt>
                <c:pt idx="281">
                  <c:v>16.290354800000003</c:v>
                </c:pt>
                <c:pt idx="282">
                  <c:v>16.288047800000001</c:v>
                </c:pt>
                <c:pt idx="283">
                  <c:v>16.285714800000001</c:v>
                </c:pt>
                <c:pt idx="284">
                  <c:v>16.283359799999999</c:v>
                </c:pt>
                <c:pt idx="285">
                  <c:v>16.280982800000004</c:v>
                </c:pt>
                <c:pt idx="286">
                  <c:v>16.278586799999999</c:v>
                </c:pt>
                <c:pt idx="287">
                  <c:v>16.276173800000002</c:v>
                </c:pt>
                <c:pt idx="288">
                  <c:v>16.273744800000003</c:v>
                </c:pt>
                <c:pt idx="289">
                  <c:v>16.271301800000003</c:v>
                </c:pt>
                <c:pt idx="290">
                  <c:v>16.268846799999999</c:v>
                </c:pt>
                <c:pt idx="291">
                  <c:v>16.266381799999998</c:v>
                </c:pt>
                <c:pt idx="292">
                  <c:v>16.263908800000003</c:v>
                </c:pt>
                <c:pt idx="293">
                  <c:v>16.261429800000002</c:v>
                </c:pt>
                <c:pt idx="294">
                  <c:v>16.258944800000002</c:v>
                </c:pt>
                <c:pt idx="295">
                  <c:v>16.2564578</c:v>
                </c:pt>
                <c:pt idx="296">
                  <c:v>16.2539698</c:v>
                </c:pt>
                <c:pt idx="297">
                  <c:v>16.251482799999998</c:v>
                </c:pt>
                <c:pt idx="298">
                  <c:v>16.248997799999998</c:v>
                </c:pt>
                <c:pt idx="299">
                  <c:v>16.246516800000002</c:v>
                </c:pt>
                <c:pt idx="300">
                  <c:v>16.244041799999998</c:v>
                </c:pt>
                <c:pt idx="301">
                  <c:v>16.241574800000002</c:v>
                </c:pt>
                <c:pt idx="302">
                  <c:v>16.239116799999998</c:v>
                </c:pt>
                <c:pt idx="303">
                  <c:v>16.236670799999999</c:v>
                </c:pt>
                <c:pt idx="304">
                  <c:v>16.234236799999998</c:v>
                </c:pt>
                <c:pt idx="305">
                  <c:v>16.231816800000004</c:v>
                </c:pt>
                <c:pt idx="306">
                  <c:v>16.229412799999999</c:v>
                </c:pt>
                <c:pt idx="307">
                  <c:v>16.2270258</c:v>
                </c:pt>
                <c:pt idx="308">
                  <c:v>16.2246588</c:v>
                </c:pt>
                <c:pt idx="309">
                  <c:v>16.222310800000002</c:v>
                </c:pt>
                <c:pt idx="310">
                  <c:v>16.219985800000003</c:v>
                </c:pt>
                <c:pt idx="311">
                  <c:v>16.217683800000003</c:v>
                </c:pt>
                <c:pt idx="312">
                  <c:v>16.215406800000004</c:v>
                </c:pt>
                <c:pt idx="313">
                  <c:v>16.213155800000003</c:v>
                </c:pt>
                <c:pt idx="314">
                  <c:v>16.210932800000002</c:v>
                </c:pt>
                <c:pt idx="315">
                  <c:v>16.208738799999999</c:v>
                </c:pt>
                <c:pt idx="316">
                  <c:v>16.206573800000001</c:v>
                </c:pt>
                <c:pt idx="317">
                  <c:v>16.2044408</c:v>
                </c:pt>
                <c:pt idx="318">
                  <c:v>16.202340800000002</c:v>
                </c:pt>
                <c:pt idx="319">
                  <c:v>16.200274800000003</c:v>
                </c:pt>
                <c:pt idx="320">
                  <c:v>16.1982438</c:v>
                </c:pt>
                <c:pt idx="321">
                  <c:v>16.196248799999999</c:v>
                </c:pt>
                <c:pt idx="322">
                  <c:v>16.194290799999997</c:v>
                </c:pt>
                <c:pt idx="323">
                  <c:v>16.192370799999999</c:v>
                </c:pt>
                <c:pt idx="324">
                  <c:v>16.190490799999999</c:v>
                </c:pt>
                <c:pt idx="325">
                  <c:v>16.188650799999998</c:v>
                </c:pt>
                <c:pt idx="326">
                  <c:v>16.186852800000004</c:v>
                </c:pt>
                <c:pt idx="327">
                  <c:v>16.185096800000004</c:v>
                </c:pt>
                <c:pt idx="328">
                  <c:v>16.183383800000001</c:v>
                </c:pt>
                <c:pt idx="329">
                  <c:v>16.181715799999999</c:v>
                </c:pt>
                <c:pt idx="330">
                  <c:v>16.1800918</c:v>
                </c:pt>
                <c:pt idx="331">
                  <c:v>16.178513799999998</c:v>
                </c:pt>
                <c:pt idx="332">
                  <c:v>16.1769818</c:v>
                </c:pt>
                <c:pt idx="333">
                  <c:v>16.175497800000002</c:v>
                </c:pt>
                <c:pt idx="334">
                  <c:v>16.174061800000004</c:v>
                </c:pt>
                <c:pt idx="335">
                  <c:v>16.172673799999998</c:v>
                </c:pt>
                <c:pt idx="336">
                  <c:v>16.171335800000001</c:v>
                </c:pt>
                <c:pt idx="337">
                  <c:v>16.170047799999999</c:v>
                </c:pt>
                <c:pt idx="338">
                  <c:v>16.168809799999998</c:v>
                </c:pt>
                <c:pt idx="339">
                  <c:v>16.167623800000001</c:v>
                </c:pt>
                <c:pt idx="340">
                  <c:v>16.166488800000003</c:v>
                </c:pt>
                <c:pt idx="341">
                  <c:v>16.165405800000002</c:v>
                </c:pt>
                <c:pt idx="342">
                  <c:v>16.164375800000002</c:v>
                </c:pt>
                <c:pt idx="343">
                  <c:v>16.163398800000003</c:v>
                </c:pt>
                <c:pt idx="344">
                  <c:v>16.162475800000003</c:v>
                </c:pt>
                <c:pt idx="345">
                  <c:v>16.161606800000001</c:v>
                </c:pt>
                <c:pt idx="346">
                  <c:v>16.160791799999998</c:v>
                </c:pt>
                <c:pt idx="347">
                  <c:v>16.160030800000001</c:v>
                </c:pt>
                <c:pt idx="348">
                  <c:v>16.159325799999998</c:v>
                </c:pt>
                <c:pt idx="349">
                  <c:v>16.158675799999997</c:v>
                </c:pt>
                <c:pt idx="350">
                  <c:v>16.158081799999998</c:v>
                </c:pt>
                <c:pt idx="351">
                  <c:v>16.157542800000002</c:v>
                </c:pt>
                <c:pt idx="352">
                  <c:v>16.157060800000004</c:v>
                </c:pt>
                <c:pt idx="353">
                  <c:v>16.156634799999999</c:v>
                </c:pt>
                <c:pt idx="354">
                  <c:v>16.156264800000002</c:v>
                </c:pt>
                <c:pt idx="355">
                  <c:v>16.155951800000004</c:v>
                </c:pt>
                <c:pt idx="356">
                  <c:v>16.155695800000004</c:v>
                </c:pt>
                <c:pt idx="357">
                  <c:v>16.155496800000002</c:v>
                </c:pt>
                <c:pt idx="358">
                  <c:v>16.1553538</c:v>
                </c:pt>
                <c:pt idx="359">
                  <c:v>16.155268800000002</c:v>
                </c:pt>
                <c:pt idx="360">
                  <c:v>16.155239800000004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B5-2046-84E7-6E7C7E2EF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431800</xdr:colOff>
      <xdr:row>2</xdr:row>
      <xdr:rowOff>177800</xdr:rowOff>
    </xdr:from>
    <xdr:to>
      <xdr:col>30</xdr:col>
      <xdr:colOff>241300</xdr:colOff>
      <xdr:row>13</xdr:row>
      <xdr:rowOff>127000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F6A4CFF-8A93-4A4B-9260-F068DF226C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444500</xdr:colOff>
      <xdr:row>14</xdr:row>
      <xdr:rowOff>177800</xdr:rowOff>
    </xdr:from>
    <xdr:to>
      <xdr:col>30</xdr:col>
      <xdr:colOff>254000</xdr:colOff>
      <xdr:row>25</xdr:row>
      <xdr:rowOff>127000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ADBAB9A-DDC3-2044-8A11-3A75366FBA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495300</xdr:colOff>
      <xdr:row>27</xdr:row>
      <xdr:rowOff>12700</xdr:rowOff>
    </xdr:from>
    <xdr:to>
      <xdr:col>30</xdr:col>
      <xdr:colOff>304800</xdr:colOff>
      <xdr:row>37</xdr:row>
      <xdr:rowOff>215900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C35C70B-C570-8A42-AAD5-90169FED98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330200</xdr:colOff>
      <xdr:row>8</xdr:row>
      <xdr:rowOff>203200</xdr:rowOff>
    </xdr:from>
    <xdr:to>
      <xdr:col>22</xdr:col>
      <xdr:colOff>139700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2535E3-B094-284F-8CF3-09850E7C36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317500</xdr:colOff>
      <xdr:row>20</xdr:row>
      <xdr:rowOff>63500</xdr:rowOff>
    </xdr:from>
    <xdr:to>
      <xdr:col>22</xdr:col>
      <xdr:colOff>127000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BFFB38-A227-E644-897F-2F67158BC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330200</xdr:colOff>
      <xdr:row>8</xdr:row>
      <xdr:rowOff>203200</xdr:rowOff>
    </xdr:from>
    <xdr:to>
      <xdr:col>22</xdr:col>
      <xdr:colOff>139700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5579B63-617B-1541-9B1E-D8EE0531F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317500</xdr:colOff>
      <xdr:row>20</xdr:row>
      <xdr:rowOff>63500</xdr:rowOff>
    </xdr:from>
    <xdr:to>
      <xdr:col>22</xdr:col>
      <xdr:colOff>127000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F6A2A81-F715-5F4F-9208-080279A90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330200</xdr:colOff>
      <xdr:row>8</xdr:row>
      <xdr:rowOff>203200</xdr:rowOff>
    </xdr:from>
    <xdr:to>
      <xdr:col>22</xdr:col>
      <xdr:colOff>139700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10C0D59-FE06-4A40-A9DF-669F18122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317500</xdr:colOff>
      <xdr:row>20</xdr:row>
      <xdr:rowOff>63500</xdr:rowOff>
    </xdr:from>
    <xdr:to>
      <xdr:col>22</xdr:col>
      <xdr:colOff>127000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FE6C45C-50F4-874B-B326-6B0E8F9C5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177800</xdr:colOff>
      <xdr:row>9</xdr:row>
      <xdr:rowOff>247650</xdr:rowOff>
    </xdr:from>
    <xdr:to>
      <xdr:col>8</xdr:col>
      <xdr:colOff>939800</xdr:colOff>
      <xdr:row>20</xdr:row>
      <xdr:rowOff>196850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296DD2-880B-3F4F-B8D1-3594C60419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165100</xdr:colOff>
      <xdr:row>10</xdr:row>
      <xdr:rowOff>69850</xdr:rowOff>
    </xdr:from>
    <xdr:to>
      <xdr:col>14</xdr:col>
      <xdr:colOff>927100</xdr:colOff>
      <xdr:row>21</xdr:row>
      <xdr:rowOff>19050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F7B11FA-CD63-0A4A-A657-1CACC06D0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88900</xdr:colOff>
      <xdr:row>10</xdr:row>
      <xdr:rowOff>69850</xdr:rowOff>
    </xdr:from>
    <xdr:to>
      <xdr:col>24</xdr:col>
      <xdr:colOff>850900</xdr:colOff>
      <xdr:row>21</xdr:row>
      <xdr:rowOff>19050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D259DCCE-AFCE-7247-BF10-8E40F703FE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279400</xdr:colOff>
      <xdr:row>24</xdr:row>
      <xdr:rowOff>107950</xdr:rowOff>
    </xdr:from>
    <xdr:to>
      <xdr:col>10</xdr:col>
      <xdr:colOff>88900</xdr:colOff>
      <xdr:row>35</xdr:row>
      <xdr:rowOff>57150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8E73093-39CA-F940-958F-0E79148141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14</xdr:row>
      <xdr:rowOff>0</xdr:rowOff>
    </xdr:from>
    <xdr:to>
      <xdr:col>9</xdr:col>
      <xdr:colOff>228600</xdr:colOff>
      <xdr:row>24</xdr:row>
      <xdr:rowOff>203200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FA7754A-AE06-CD45-9B25-030468137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1960-0F92-2447-8EAC-F04CE9676C6C}">
  <dimension ref="A1:Y362"/>
  <sheetViews>
    <sheetView topLeftCell="J1" workbookViewId="0">
      <selection activeCell="V1" sqref="V1:Y1"/>
    </sheetView>
  </sheetViews>
  <sheetFormatPr baseColWidth="10" defaultRowHeight="20"/>
  <sheetData>
    <row r="1" spans="1:25">
      <c r="A1" t="s">
        <v>12</v>
      </c>
      <c r="B1" t="s">
        <v>14</v>
      </c>
      <c r="C1" t="s">
        <v>15</v>
      </c>
      <c r="D1" t="s">
        <v>16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43</v>
      </c>
      <c r="L1" t="s">
        <v>42</v>
      </c>
      <c r="M1" t="s">
        <v>45</v>
      </c>
      <c r="N1" s="1" t="s">
        <v>32</v>
      </c>
      <c r="O1" s="1" t="s">
        <v>33</v>
      </c>
      <c r="P1" t="s">
        <v>48</v>
      </c>
      <c r="Q1" t="s">
        <v>47</v>
      </c>
      <c r="R1" s="1" t="s">
        <v>6</v>
      </c>
      <c r="S1" s="1" t="s">
        <v>7</v>
      </c>
      <c r="T1" s="1" t="s">
        <v>30</v>
      </c>
      <c r="U1" s="1" t="s">
        <v>31</v>
      </c>
      <c r="V1" s="1" t="s">
        <v>25</v>
      </c>
      <c r="W1" s="1" t="s">
        <v>26</v>
      </c>
      <c r="X1" s="1" t="s">
        <v>27</v>
      </c>
      <c r="Y1" s="1" t="s">
        <v>28</v>
      </c>
    </row>
    <row r="2" spans="1:25">
      <c r="A2">
        <f>SQRT(2)/(SQRT(2)+2)</f>
        <v>0.41421356237309509</v>
      </c>
      <c r="B2">
        <f>Ekxy!A2*$A$2</f>
        <v>0</v>
      </c>
      <c r="C2">
        <f>-EkyP_kxP0!A2*$A$4+$A$2+$A$4</f>
        <v>0.41421356237309509</v>
      </c>
      <c r="D2">
        <f>-Eky0_kxP0!A2*$A$4+$A$2+$A$4*2</f>
        <v>0.70710678118654757</v>
      </c>
      <c r="E2">
        <f>B2</f>
        <v>0</v>
      </c>
      <c r="F2">
        <f>Ekxy!B2</f>
        <v>-13.713505</v>
      </c>
      <c r="G2">
        <f>Ekxy!C2</f>
        <v>6.1357961999999997</v>
      </c>
      <c r="H2">
        <f>Ekxy!D2</f>
        <v>-26.510795999999999</v>
      </c>
      <c r="I2">
        <f>Ekxy!E2</f>
        <v>26.088505000000001</v>
      </c>
      <c r="J2">
        <f>Ekxy!F2</f>
        <v>9.9332651999999992</v>
      </c>
      <c r="K2">
        <f>Ekxy!G2</f>
        <v>25.933264999999999</v>
      </c>
      <c r="L2">
        <f>Ekxy!H2</f>
        <v>28.380479000000001</v>
      </c>
      <c r="M2">
        <f>Ekxy!I2</f>
        <v>28.380479000000001</v>
      </c>
      <c r="N2">
        <f>Ekxy!J2</f>
        <v>-19.797468799999997</v>
      </c>
      <c r="O2">
        <f>Ekxy!K2</f>
        <v>22.2446828</v>
      </c>
      <c r="P2">
        <f>M2-$G$2</f>
        <v>22.2446828</v>
      </c>
      <c r="Q2">
        <f>-K2+$G$2</f>
        <v>-19.797468799999997</v>
      </c>
      <c r="R2">
        <f>Ekxy!L2</f>
        <v>2.2446826000000009</v>
      </c>
      <c r="S2">
        <f>Ekxy!M2</f>
        <v>-3.7974689999999995</v>
      </c>
      <c r="T2">
        <f>Ekxy!N2</f>
        <v>-17.708026199999999</v>
      </c>
      <c r="U2">
        <f>Ekxy!O2</f>
        <v>16.155239800000004</v>
      </c>
      <c r="V2">
        <f>Ekxy!P2</f>
        <v>16.069061000000001</v>
      </c>
      <c r="W2">
        <f>Ekxy!Q2</f>
        <v>22.093983999999999</v>
      </c>
      <c r="X2">
        <f>Ekxy!R2</f>
        <v>-23.64677</v>
      </c>
      <c r="Y2">
        <f>Ekxy!S2</f>
        <v>-14.516275</v>
      </c>
    </row>
    <row r="3" spans="1:25">
      <c r="A3" t="s">
        <v>13</v>
      </c>
      <c r="B3">
        <f>Ekxy!A3*$A$2</f>
        <v>3.4517796726353405E-3</v>
      </c>
      <c r="C3">
        <f>-EkyP_kxP0!A3*$A$4+$A$2+$A$4</f>
        <v>0.41665433822022979</v>
      </c>
      <c r="D3">
        <f>-Eky0_kxP0!A3*$A$4+$A$2+$A$4*2</f>
        <v>0.70954755703368222</v>
      </c>
      <c r="E3">
        <f t="shared" ref="E3:E66" si="0">B3</f>
        <v>3.4517796726353405E-3</v>
      </c>
      <c r="F3">
        <f>Ekxy!B3</f>
        <v>-13.712191000000001</v>
      </c>
      <c r="G3">
        <f>Ekxy!C3</f>
        <v>6.1370792999999999</v>
      </c>
      <c r="H3">
        <f>Ekxy!D3</f>
        <v>-26.510708999999999</v>
      </c>
      <c r="I3">
        <f>Ekxy!E3</f>
        <v>26.088562</v>
      </c>
      <c r="J3">
        <f>Ekxy!F3</f>
        <v>9.9329991</v>
      </c>
      <c r="K3">
        <f>Ekxy!G3</f>
        <v>25.933684</v>
      </c>
      <c r="L3">
        <f>Ekxy!H3</f>
        <v>28.380058999999999</v>
      </c>
      <c r="M3">
        <f>Ekxy!I3</f>
        <v>28.380058999999999</v>
      </c>
      <c r="N3">
        <f>Ekxy!J3</f>
        <v>-19.797887799999998</v>
      </c>
      <c r="O3">
        <f>Ekxy!K3</f>
        <v>22.244262800000001</v>
      </c>
      <c r="P3">
        <f t="shared" ref="P3:P66" si="1">M3-$G$2</f>
        <v>22.244262800000001</v>
      </c>
      <c r="Q3">
        <f t="shared" ref="Q3:Q66" si="2">-K3+$G$2</f>
        <v>-19.797887799999998</v>
      </c>
      <c r="R3">
        <f>Ekxy!L3</f>
        <v>2.2449486000000007</v>
      </c>
      <c r="S3">
        <f>Ekxy!M3</f>
        <v>-3.7972029000000003</v>
      </c>
      <c r="T3">
        <f>Ekxy!N3</f>
        <v>-17.707760200000003</v>
      </c>
      <c r="U3">
        <f>Ekxy!O3</f>
        <v>16.155505900000001</v>
      </c>
      <c r="V3">
        <f>Ekxy!P3</f>
        <v>16.068795000000001</v>
      </c>
      <c r="W3">
        <f>Ekxy!Q3</f>
        <v>22.094249999999999</v>
      </c>
      <c r="X3">
        <f>Ekxy!R3</f>
        <v>-23.646504</v>
      </c>
      <c r="Y3">
        <f>Ekxy!S3</f>
        <v>-14.516541</v>
      </c>
    </row>
    <row r="4" spans="1:25">
      <c r="A4">
        <f>1/(SQRT(2)+2)</f>
        <v>0.29289321881345248</v>
      </c>
      <c r="B4">
        <f>Ekxy!A4*$A$2</f>
        <v>6.9035595109561056E-3</v>
      </c>
      <c r="C4">
        <f>-EkyP_kxP0!A4*$A$4+$A$2+$A$4</f>
        <v>0.4190951169962967</v>
      </c>
      <c r="D4">
        <f>-Eky0_kxP0!A4*$A$4+$A$2+$A$4*2</f>
        <v>0.71198833580974918</v>
      </c>
      <c r="E4">
        <f t="shared" si="0"/>
        <v>6.9035595109561056E-3</v>
      </c>
      <c r="F4">
        <f>Ekxy!B4</f>
        <v>-13.708251000000001</v>
      </c>
      <c r="G4">
        <f>Ekxy!C4</f>
        <v>6.1409275000000001</v>
      </c>
      <c r="H4">
        <f>Ekxy!D4</f>
        <v>-26.510446000000002</v>
      </c>
      <c r="I4">
        <f>Ekxy!E4</f>
        <v>26.088733000000001</v>
      </c>
      <c r="J4">
        <f>Ekxy!F4</f>
        <v>9.9322011999999997</v>
      </c>
      <c r="K4">
        <f>Ekxy!G4</f>
        <v>25.934941999999999</v>
      </c>
      <c r="L4">
        <f>Ekxy!H4</f>
        <v>28.378802</v>
      </c>
      <c r="M4">
        <f>Ekxy!I4</f>
        <v>28.378802</v>
      </c>
      <c r="N4">
        <f>Ekxy!J4</f>
        <v>-19.799145799999998</v>
      </c>
      <c r="O4">
        <f>Ekxy!K4</f>
        <v>22.243005799999999</v>
      </c>
      <c r="P4">
        <f t="shared" si="1"/>
        <v>22.243005799999999</v>
      </c>
      <c r="Q4">
        <f t="shared" si="2"/>
        <v>-19.799145799999998</v>
      </c>
      <c r="R4">
        <f>Ekxy!L4</f>
        <v>2.2457466000000004</v>
      </c>
      <c r="S4">
        <f>Ekxy!M4</f>
        <v>-3.796405</v>
      </c>
      <c r="T4">
        <f>Ekxy!N4</f>
        <v>-17.7069622</v>
      </c>
      <c r="U4">
        <f>Ekxy!O4</f>
        <v>16.156303800000003</v>
      </c>
      <c r="V4">
        <f>Ekxy!P4</f>
        <v>16.067951000000001</v>
      </c>
      <c r="W4">
        <f>Ekxy!Q4</f>
        <v>22.095063</v>
      </c>
      <c r="X4">
        <f>Ekxy!R4</f>
        <v>-23.645706000000001</v>
      </c>
      <c r="Y4">
        <f>Ekxy!S4</f>
        <v>-14.517339</v>
      </c>
    </row>
    <row r="5" spans="1:25">
      <c r="B5">
        <f>Ekxy!A5*$A$2</f>
        <v>1.0355339059327378E-2</v>
      </c>
      <c r="C5">
        <f>-EkyP_kxP0!A5*$A$4+$A$2+$A$4</f>
        <v>0.4215358928434314</v>
      </c>
      <c r="D5">
        <f>-Eky0_kxP0!A5*$A$4+$A$2+$A$4*2</f>
        <v>0.71442911165688394</v>
      </c>
      <c r="E5">
        <f t="shared" si="0"/>
        <v>1.0355339059327378E-2</v>
      </c>
      <c r="F5">
        <f>Ekxy!B5</f>
        <v>-13.701688000000001</v>
      </c>
      <c r="G5">
        <f>Ekxy!C5</f>
        <v>6.1473383999999998</v>
      </c>
      <c r="H5">
        <f>Ekxy!D5</f>
        <v>-26.510007999999999</v>
      </c>
      <c r="I5">
        <f>Ekxy!E5</f>
        <v>26.089017999999999</v>
      </c>
      <c r="J5">
        <f>Ekxy!F5</f>
        <v>9.9308718000000002</v>
      </c>
      <c r="K5">
        <f>Ekxy!G5</f>
        <v>25.937037</v>
      </c>
      <c r="L5">
        <f>Ekxy!H5</f>
        <v>28.376707</v>
      </c>
      <c r="M5">
        <f>Ekxy!I5</f>
        <v>28.376707</v>
      </c>
      <c r="N5">
        <f>Ekxy!J5</f>
        <v>-19.801240800000002</v>
      </c>
      <c r="O5">
        <f>Ekxy!K5</f>
        <v>22.240910800000002</v>
      </c>
      <c r="P5">
        <f t="shared" si="1"/>
        <v>22.240910800000002</v>
      </c>
      <c r="Q5">
        <f t="shared" si="2"/>
        <v>-19.801240800000002</v>
      </c>
      <c r="R5">
        <f>Ekxy!L5</f>
        <v>2.2470759000000005</v>
      </c>
      <c r="S5">
        <f>Ekxy!M5</f>
        <v>-3.7950756000000005</v>
      </c>
      <c r="T5">
        <f>Ekxy!N5</f>
        <v>-17.705632900000001</v>
      </c>
      <c r="U5">
        <f>Ekxy!O5</f>
        <v>16.157633199999999</v>
      </c>
      <c r="V5">
        <f>Ekxy!P5</f>
        <v>16.066091</v>
      </c>
      <c r="W5">
        <f>Ekxy!Q5</f>
        <v>22.096923</v>
      </c>
      <c r="X5">
        <f>Ekxy!R5</f>
        <v>-23.644392</v>
      </c>
      <c r="Y5">
        <f>Ekxy!S5</f>
        <v>-14.518622000000001</v>
      </c>
    </row>
    <row r="6" spans="1:25">
      <c r="B6">
        <f>Ekxy!A6*$A$2</f>
        <v>1.3807118607698649E-2</v>
      </c>
      <c r="C6">
        <f>-EkyP_kxP0!A6*$A$4+$A$2+$A$4</f>
        <v>0.42397666869056611</v>
      </c>
      <c r="D6">
        <f>-Eky0_kxP0!A6*$A$4+$A$2+$A$4*2</f>
        <v>0.71686988750401859</v>
      </c>
      <c r="E6">
        <f t="shared" si="0"/>
        <v>1.3807118607698649E-2</v>
      </c>
      <c r="F6">
        <f>Ekxy!B6</f>
        <v>-13.692505000000001</v>
      </c>
      <c r="G6">
        <f>Ekxy!C6</f>
        <v>6.1563077000000002</v>
      </c>
      <c r="H6">
        <f>Ekxy!D6</f>
        <v>-26.509395000000001</v>
      </c>
      <c r="I6">
        <f>Ekxy!E6</f>
        <v>26.089417000000001</v>
      </c>
      <c r="J6">
        <f>Ekxy!F6</f>
        <v>9.9290120000000002</v>
      </c>
      <c r="K6">
        <f>Ekxy!G6</f>
        <v>25.939968</v>
      </c>
      <c r="L6">
        <f>Ekxy!H6</f>
        <v>28.373775999999999</v>
      </c>
      <c r="M6">
        <f>Ekxy!I6</f>
        <v>28.373775999999999</v>
      </c>
      <c r="N6">
        <f>Ekxy!J6</f>
        <v>-19.804171799999999</v>
      </c>
      <c r="O6">
        <f>Ekxy!K6</f>
        <v>22.237979799999998</v>
      </c>
      <c r="P6">
        <f t="shared" si="1"/>
        <v>22.237979799999998</v>
      </c>
      <c r="Q6">
        <f t="shared" si="2"/>
        <v>-19.804171799999999</v>
      </c>
      <c r="R6">
        <f>Ekxy!L6</f>
        <v>2.2489357000000005</v>
      </c>
      <c r="S6">
        <f>Ekxy!M6</f>
        <v>-3.7932158000000005</v>
      </c>
      <c r="T6">
        <f>Ekxy!N6</f>
        <v>-17.703773099999999</v>
      </c>
      <c r="U6">
        <f>Ekxy!O6</f>
        <v>16.159493000000001</v>
      </c>
      <c r="V6">
        <f>Ekxy!P6</f>
        <v>16.063701999999999</v>
      </c>
      <c r="W6">
        <f>Ekxy!Q6</f>
        <v>22.099312000000001</v>
      </c>
      <c r="X6">
        <f>Ekxy!R6</f>
        <v>-23.643063000000001</v>
      </c>
      <c r="Y6">
        <f>Ekxy!S6</f>
        <v>-14.519951000000001</v>
      </c>
    </row>
    <row r="7" spans="1:25">
      <c r="B7">
        <f>Ekxy!A7*$A$2</f>
        <v>1.7258898570283482E-2</v>
      </c>
      <c r="C7">
        <f>-EkyP_kxP0!A7*$A$4+$A$2+$A$4</f>
        <v>0.42641744746663302</v>
      </c>
      <c r="D7">
        <f>-Eky0_kxP0!A7*$A$4+$A$2+$A$4*2</f>
        <v>0.71931066628008544</v>
      </c>
      <c r="E7">
        <f t="shared" si="0"/>
        <v>1.7258898570283482E-2</v>
      </c>
      <c r="F7">
        <f>Ekxy!B7</f>
        <v>-13.680709999999999</v>
      </c>
      <c r="G7">
        <f>Ekxy!C7</f>
        <v>6.1678293999999996</v>
      </c>
      <c r="H7">
        <f>Ekxy!D7</f>
        <v>-26.508609</v>
      </c>
      <c r="I7">
        <f>Ekxy!E7</f>
        <v>26.089929999999999</v>
      </c>
      <c r="J7">
        <f>Ekxy!F7</f>
        <v>9.9266229999999993</v>
      </c>
      <c r="K7">
        <f>Ekxy!G7</f>
        <v>25.943733000000002</v>
      </c>
      <c r="L7">
        <f>Ekxy!H7</f>
        <v>28.370011000000002</v>
      </c>
      <c r="M7">
        <f>Ekxy!I7</f>
        <v>28.370011000000002</v>
      </c>
      <c r="N7">
        <f>Ekxy!J7</f>
        <v>-19.8079368</v>
      </c>
      <c r="O7">
        <f>Ekxy!K7</f>
        <v>22.234214800000004</v>
      </c>
      <c r="P7">
        <f t="shared" si="1"/>
        <v>22.234214800000004</v>
      </c>
      <c r="Q7">
        <f t="shared" si="2"/>
        <v>-19.8079368</v>
      </c>
      <c r="R7">
        <f>Ekxy!L7</f>
        <v>2.2513246999999996</v>
      </c>
      <c r="S7">
        <f>Ekxy!M7</f>
        <v>-3.7908267999999996</v>
      </c>
      <c r="T7">
        <f>Ekxy!N7</f>
        <v>-17.701384100000002</v>
      </c>
      <c r="U7">
        <f>Ekxy!O7</f>
        <v>16.161882000000002</v>
      </c>
      <c r="V7">
        <f>Ekxy!P7</f>
        <v>16.060786</v>
      </c>
      <c r="W7">
        <f>Ekxy!Q7</f>
        <v>22.102229000000001</v>
      </c>
      <c r="X7">
        <f>Ekxy!R7</f>
        <v>-23.641203000000001</v>
      </c>
      <c r="Y7">
        <f>Ekxy!S7</f>
        <v>-14.521811</v>
      </c>
    </row>
    <row r="8" spans="1:25">
      <c r="B8">
        <f>Ekxy!A8*$A$2</f>
        <v>2.0710678118654756E-2</v>
      </c>
      <c r="C8">
        <f>-EkyP_kxP0!A8*$A$4+$A$2+$A$4</f>
        <v>0.42885822331376772</v>
      </c>
      <c r="D8">
        <f>-Eky0_kxP0!A8*$A$4+$A$2+$A$4*2</f>
        <v>0.7217514421272202</v>
      </c>
      <c r="E8">
        <f t="shared" si="0"/>
        <v>2.0710678118654756E-2</v>
      </c>
      <c r="F8">
        <f>Ekxy!B8</f>
        <v>-13.666311</v>
      </c>
      <c r="G8">
        <f>Ekxy!C8</f>
        <v>6.1818961000000003</v>
      </c>
      <c r="H8">
        <f>Ekxy!D8</f>
        <v>-26.507649000000001</v>
      </c>
      <c r="I8">
        <f>Ekxy!E8</f>
        <v>26.090557</v>
      </c>
      <c r="J8">
        <f>Ekxy!F8</f>
        <v>9.9237064999999998</v>
      </c>
      <c r="K8">
        <f>Ekxy!G8</f>
        <v>25.948329999999999</v>
      </c>
      <c r="L8">
        <f>Ekxy!H8</f>
        <v>28.365414000000001</v>
      </c>
      <c r="M8">
        <f>Ekxy!I8</f>
        <v>28.365414000000001</v>
      </c>
      <c r="N8">
        <f>Ekxy!J8</f>
        <v>-19.812533799999997</v>
      </c>
      <c r="O8">
        <f>Ekxy!K8</f>
        <v>22.2296178</v>
      </c>
      <c r="P8">
        <f t="shared" si="1"/>
        <v>22.2296178</v>
      </c>
      <c r="Q8">
        <f t="shared" si="2"/>
        <v>-19.812533799999997</v>
      </c>
      <c r="R8">
        <f>Ekxy!L8</f>
        <v>2.2542413000000003</v>
      </c>
      <c r="S8">
        <f>Ekxy!M8</f>
        <v>-3.7879103000000001</v>
      </c>
      <c r="T8">
        <f>Ekxy!N8</f>
        <v>-17.6984675</v>
      </c>
      <c r="U8">
        <f>Ekxy!O8</f>
        <v>16.164798500000003</v>
      </c>
      <c r="V8">
        <f>Ekxy!P8</f>
        <v>16.057227000000001</v>
      </c>
      <c r="W8">
        <f>Ekxy!Q8</f>
        <v>22.105695999999998</v>
      </c>
      <c r="X8">
        <f>Ekxy!R8</f>
        <v>-23.638814</v>
      </c>
      <c r="Y8">
        <f>Ekxy!S8</f>
        <v>-14.5242</v>
      </c>
    </row>
    <row r="9" spans="1:25">
      <c r="B9">
        <f>Ekxy!A9*$A$2</f>
        <v>2.4162457667026026E-2</v>
      </c>
      <c r="C9">
        <f>-EkyP_kxP0!A9*$A$4+$A$2+$A$4</f>
        <v>0.43129899916090242</v>
      </c>
      <c r="D9">
        <f>-Eky0_kxP0!A9*$A$4+$A$2+$A$4*2</f>
        <v>0.72419221797435496</v>
      </c>
      <c r="E9">
        <f t="shared" si="0"/>
        <v>2.4162457667026026E-2</v>
      </c>
      <c r="F9">
        <f>Ekxy!B9</f>
        <v>-13.649317999999999</v>
      </c>
      <c r="G9">
        <f>Ekxy!C9</f>
        <v>6.1984984000000001</v>
      </c>
      <c r="H9">
        <f>Ekxy!D9</f>
        <v>-26.506518</v>
      </c>
      <c r="I9">
        <f>Ekxy!E9</f>
        <v>26.091297999999998</v>
      </c>
      <c r="J9">
        <f>Ekxy!F9</f>
        <v>9.9202644000000006</v>
      </c>
      <c r="K9">
        <f>Ekxy!G9</f>
        <v>25.953755000000001</v>
      </c>
      <c r="L9">
        <f>Ekxy!H9</f>
        <v>28.359988999999999</v>
      </c>
      <c r="M9">
        <f>Ekxy!I9</f>
        <v>28.359988999999999</v>
      </c>
      <c r="N9">
        <f>Ekxy!J9</f>
        <v>-19.8179588</v>
      </c>
      <c r="O9">
        <f>Ekxy!K9</f>
        <v>22.224192799999997</v>
      </c>
      <c r="P9">
        <f t="shared" si="1"/>
        <v>22.224192799999997</v>
      </c>
      <c r="Q9">
        <f t="shared" si="2"/>
        <v>-19.8179588</v>
      </c>
      <c r="R9">
        <f>Ekxy!L9</f>
        <v>2.2576833999999995</v>
      </c>
      <c r="S9">
        <f>Ekxy!M9</f>
        <v>-3.7844682000000009</v>
      </c>
      <c r="T9">
        <f>Ekxy!N9</f>
        <v>-17.695025400000002</v>
      </c>
      <c r="U9">
        <f>Ekxy!O9</f>
        <v>16.168240600000001</v>
      </c>
      <c r="V9">
        <f>Ekxy!P9</f>
        <v>16.052741000000001</v>
      </c>
      <c r="W9">
        <f>Ekxy!Q9</f>
        <v>22.110181999999998</v>
      </c>
      <c r="X9">
        <f>Ekxy!R9</f>
        <v>-23.635898000000001</v>
      </c>
      <c r="Y9">
        <f>Ekxy!S9</f>
        <v>-14.527117000000001</v>
      </c>
    </row>
    <row r="10" spans="1:25">
      <c r="B10">
        <f>Ekxy!A10*$A$2</f>
        <v>2.761423762961086E-2</v>
      </c>
      <c r="C10">
        <f>-EkyP_kxP0!A10*$A$4+$A$2+$A$4</f>
        <v>0.43373977793696933</v>
      </c>
      <c r="D10">
        <f>-Eky0_kxP0!A10*$A$4+$A$2+$A$4*2</f>
        <v>0.72663299675042181</v>
      </c>
      <c r="E10">
        <f t="shared" si="0"/>
        <v>2.761423762961086E-2</v>
      </c>
      <c r="F10">
        <f>Ekxy!B10</f>
        <v>-13.629742999999999</v>
      </c>
      <c r="G10">
        <f>Ekxy!C10</f>
        <v>6.2176251999999996</v>
      </c>
      <c r="H10">
        <f>Ekxy!D10</f>
        <v>-26.505216000000001</v>
      </c>
      <c r="I10">
        <f>Ekxy!E10</f>
        <v>26.092151999999999</v>
      </c>
      <c r="J10">
        <f>Ekxy!F10</f>
        <v>9.9162990999999998</v>
      </c>
      <c r="K10">
        <f>Ekxy!G10</f>
        <v>25.960004000000001</v>
      </c>
      <c r="L10">
        <f>Ekxy!H10</f>
        <v>28.353739999999998</v>
      </c>
      <c r="M10">
        <f>Ekxy!I10</f>
        <v>28.353739999999998</v>
      </c>
      <c r="N10">
        <f>Ekxy!J10</f>
        <v>-19.824207800000003</v>
      </c>
      <c r="O10">
        <f>Ekxy!K10</f>
        <v>22.2179438</v>
      </c>
      <c r="P10">
        <f t="shared" si="1"/>
        <v>22.2179438</v>
      </c>
      <c r="Q10">
        <f t="shared" si="2"/>
        <v>-19.824207800000003</v>
      </c>
      <c r="R10">
        <f>Ekxy!L10</f>
        <v>2.2616486000000009</v>
      </c>
      <c r="S10">
        <f>Ekxy!M10</f>
        <v>-3.7805029000000001</v>
      </c>
      <c r="T10">
        <f>Ekxy!N10</f>
        <v>-17.691060200000003</v>
      </c>
      <c r="U10">
        <f>Ekxy!O10</f>
        <v>16.172205900000002</v>
      </c>
      <c r="V10">
        <f>Ekxy!P10</f>
        <v>16.047737999999999</v>
      </c>
      <c r="W10">
        <f>Ekxy!Q10</f>
        <v>22.115185</v>
      </c>
      <c r="X10">
        <f>Ekxy!R10</f>
        <v>-23.632456000000001</v>
      </c>
      <c r="Y10">
        <f>Ekxy!S10</f>
        <v>-14.530559</v>
      </c>
    </row>
    <row r="11" spans="1:25">
      <c r="B11">
        <f>Ekxy!A11*$A$2</f>
        <v>3.106601717798213E-2</v>
      </c>
      <c r="C11">
        <f>-EkyP_kxP0!A11*$A$4+$A$2+$A$4</f>
        <v>0.43618055378410403</v>
      </c>
      <c r="D11">
        <f>-Eky0_kxP0!A11*$A$4+$A$2+$A$4*2</f>
        <v>0.72907377259755646</v>
      </c>
      <c r="E11">
        <f t="shared" si="0"/>
        <v>3.106601717798213E-2</v>
      </c>
      <c r="F11">
        <f>Ekxy!B11</f>
        <v>-13.6076</v>
      </c>
      <c r="G11">
        <f>Ekxy!C11</f>
        <v>6.2392640000000004</v>
      </c>
      <c r="H11">
        <f>Ekxy!D11</f>
        <v>-26.503744000000001</v>
      </c>
      <c r="I11">
        <f>Ekxy!E11</f>
        <v>26.093119999999999</v>
      </c>
      <c r="J11">
        <f>Ekxy!F11</f>
        <v>9.9118133999999998</v>
      </c>
      <c r="K11">
        <f>Ekxy!G11</f>
        <v>25.967074</v>
      </c>
      <c r="L11">
        <f>Ekxy!H11</f>
        <v>28.34667</v>
      </c>
      <c r="M11">
        <f>Ekxy!I11</f>
        <v>28.34667</v>
      </c>
      <c r="N11">
        <f>Ekxy!J11</f>
        <v>-19.831277800000002</v>
      </c>
      <c r="O11">
        <f>Ekxy!K11</f>
        <v>22.210873800000002</v>
      </c>
      <c r="P11">
        <f t="shared" si="1"/>
        <v>22.210873800000002</v>
      </c>
      <c r="Q11">
        <f t="shared" si="2"/>
        <v>-19.831277800000002</v>
      </c>
      <c r="R11">
        <f>Ekxy!L11</f>
        <v>2.2661344000000003</v>
      </c>
      <c r="S11">
        <f>Ekxy!M11</f>
        <v>-3.7760172000000001</v>
      </c>
      <c r="T11">
        <f>Ekxy!N11</f>
        <v>-17.686574400000001</v>
      </c>
      <c r="U11">
        <f>Ekxy!O11</f>
        <v>16.176691600000002</v>
      </c>
      <c r="V11">
        <f>Ekxy!P11</f>
        <v>16.042221000000001</v>
      </c>
      <c r="W11">
        <f>Ekxy!Q11</f>
        <v>22.120702000000001</v>
      </c>
      <c r="X11">
        <f>Ekxy!R11</f>
        <v>-23.628516000000001</v>
      </c>
      <c r="Y11">
        <f>Ekxy!S11</f>
        <v>-14.534407</v>
      </c>
    </row>
    <row r="12" spans="1:25">
      <c r="B12">
        <f>Ekxy!A12*$A$2</f>
        <v>3.4517796726353404E-2</v>
      </c>
      <c r="C12">
        <f>-EkyP_kxP0!A12*$A$4+$A$2+$A$4</f>
        <v>0.43862132963123873</v>
      </c>
      <c r="D12">
        <f>-Eky0_kxP0!A12*$A$4+$A$2+$A$4*2</f>
        <v>0.73151454844469121</v>
      </c>
      <c r="E12">
        <f t="shared" si="0"/>
        <v>3.4517796726353404E-2</v>
      </c>
      <c r="F12">
        <f>Ekxy!B12</f>
        <v>-13.582905</v>
      </c>
      <c r="G12">
        <f>Ekxy!C12</f>
        <v>6.2634004000000001</v>
      </c>
      <c r="H12">
        <f>Ekxy!D12</f>
        <v>-26.502103999999999</v>
      </c>
      <c r="I12">
        <f>Ekxy!E12</f>
        <v>26.094201999999999</v>
      </c>
      <c r="J12">
        <f>Ekxy!F12</f>
        <v>9.9068102000000007</v>
      </c>
      <c r="K12">
        <f>Ekxy!G12</f>
        <v>25.974958999999998</v>
      </c>
      <c r="L12">
        <f>Ekxy!H12</f>
        <v>28.338785000000001</v>
      </c>
      <c r="M12">
        <f>Ekxy!I12</f>
        <v>28.338785000000001</v>
      </c>
      <c r="N12">
        <f>Ekxy!J12</f>
        <v>-19.839162799999997</v>
      </c>
      <c r="O12">
        <f>Ekxy!K12</f>
        <v>22.2029888</v>
      </c>
      <c r="P12">
        <f t="shared" si="1"/>
        <v>22.2029888</v>
      </c>
      <c r="Q12">
        <f t="shared" si="2"/>
        <v>-19.839162799999997</v>
      </c>
      <c r="R12">
        <f>Ekxy!L12</f>
        <v>2.2711375</v>
      </c>
      <c r="S12">
        <f>Ekxy!M12</f>
        <v>-3.771014000000001</v>
      </c>
      <c r="T12">
        <f>Ekxy!N12</f>
        <v>-17.681571300000002</v>
      </c>
      <c r="U12">
        <f>Ekxy!O12</f>
        <v>16.181694800000002</v>
      </c>
      <c r="V12">
        <f>Ekxy!P12</f>
        <v>16.036071</v>
      </c>
      <c r="W12">
        <f>Ekxy!Q12</f>
        <v>22.126729000000001</v>
      </c>
      <c r="X12">
        <f>Ekxy!R12</f>
        <v>-23.624549999999999</v>
      </c>
      <c r="Y12">
        <f>Ekxy!S12</f>
        <v>-14.538372000000001</v>
      </c>
    </row>
    <row r="13" spans="1:25">
      <c r="B13">
        <f>Ekxy!A13*$A$2</f>
        <v>3.7969576688938238E-2</v>
      </c>
      <c r="C13">
        <f>-EkyP_kxP0!A13*$A$4+$A$2+$A$4</f>
        <v>0.44106210840730564</v>
      </c>
      <c r="D13">
        <f>-Eky0_kxP0!A13*$A$4+$A$2+$A$4*2</f>
        <v>0.73395532722075818</v>
      </c>
      <c r="E13">
        <f t="shared" si="0"/>
        <v>3.7969576688938238E-2</v>
      </c>
      <c r="F13">
        <f>Ekxy!B13</f>
        <v>-13.555675000000001</v>
      </c>
      <c r="G13">
        <f>Ekxy!C13</f>
        <v>6.2900185000000004</v>
      </c>
      <c r="H13">
        <f>Ekxy!D13</f>
        <v>-26.500297</v>
      </c>
      <c r="I13">
        <f>Ekxy!E13</f>
        <v>26.095396000000001</v>
      </c>
      <c r="J13">
        <f>Ekxy!F13</f>
        <v>9.9012931000000002</v>
      </c>
      <c r="K13">
        <f>Ekxy!G13</f>
        <v>25.983654000000001</v>
      </c>
      <c r="L13">
        <f>Ekxy!H13</f>
        <v>28.330089999999998</v>
      </c>
      <c r="M13">
        <f>Ekxy!I13</f>
        <v>28.330089999999998</v>
      </c>
      <c r="N13">
        <f>Ekxy!J13</f>
        <v>-19.8478578</v>
      </c>
      <c r="O13">
        <f>Ekxy!K13</f>
        <v>22.194293799999997</v>
      </c>
      <c r="P13">
        <f t="shared" si="1"/>
        <v>22.194293799999997</v>
      </c>
      <c r="Q13">
        <f t="shared" si="2"/>
        <v>-19.8478578</v>
      </c>
      <c r="R13">
        <f>Ekxy!L13</f>
        <v>2.2766546999999999</v>
      </c>
      <c r="S13">
        <f>Ekxy!M13</f>
        <v>-3.7654969000000005</v>
      </c>
      <c r="T13">
        <f>Ekxy!N13</f>
        <v>-17.676054100000002</v>
      </c>
      <c r="U13">
        <f>Ekxy!O13</f>
        <v>16.187211900000001</v>
      </c>
      <c r="V13">
        <f>Ekxy!P13</f>
        <v>16.029036000000001</v>
      </c>
      <c r="W13">
        <f>Ekxy!Q13</f>
        <v>22.133734</v>
      </c>
      <c r="X13">
        <f>Ekxy!R13</f>
        <v>-23.620065</v>
      </c>
      <c r="Y13">
        <f>Ekxy!S13</f>
        <v>-14.542858000000001</v>
      </c>
    </row>
    <row r="14" spans="1:25">
      <c r="B14">
        <f>Ekxy!A14*$A$2</f>
        <v>4.1421356237309512E-2</v>
      </c>
      <c r="C14">
        <f>-EkyP_kxP0!A14*$A$4+$A$2+$A$4</f>
        <v>0.44350288425444034</v>
      </c>
      <c r="D14">
        <f>-Eky0_kxP0!A14*$A$4+$A$2+$A$4*2</f>
        <v>0.73639610306789283</v>
      </c>
      <c r="E14">
        <f t="shared" si="0"/>
        <v>4.1421356237309512E-2</v>
      </c>
      <c r="F14">
        <f>Ekxy!B14</f>
        <v>-13.525930000000001</v>
      </c>
      <c r="G14">
        <f>Ekxy!C14</f>
        <v>6.3191006999999999</v>
      </c>
      <c r="H14">
        <f>Ekxy!D14</f>
        <v>-26.498327</v>
      </c>
      <c r="I14">
        <f>Ekxy!E14</f>
        <v>26.096703999999999</v>
      </c>
      <c r="J14">
        <f>Ekxy!F14</f>
        <v>9.8952658000000007</v>
      </c>
      <c r="K14">
        <f>Ekxy!G14</f>
        <v>25.993153</v>
      </c>
      <c r="L14">
        <f>Ekxy!H14</f>
        <v>28.320591</v>
      </c>
      <c r="M14">
        <f>Ekxy!I14</f>
        <v>28.320591</v>
      </c>
      <c r="N14">
        <f>Ekxy!J14</f>
        <v>-19.857356799999998</v>
      </c>
      <c r="O14">
        <f>Ekxy!K14</f>
        <v>22.184794799999999</v>
      </c>
      <c r="P14">
        <f t="shared" si="1"/>
        <v>22.184794799999999</v>
      </c>
      <c r="Q14">
        <f t="shared" si="2"/>
        <v>-19.857356799999998</v>
      </c>
      <c r="R14">
        <f>Ekxy!L14</f>
        <v>2.2826819999999994</v>
      </c>
      <c r="S14">
        <f>Ekxy!M14</f>
        <v>-3.759469600000001</v>
      </c>
      <c r="T14">
        <f>Ekxy!N14</f>
        <v>-17.670026800000002</v>
      </c>
      <c r="U14">
        <f>Ekxy!O14</f>
        <v>16.193239200000001</v>
      </c>
      <c r="V14">
        <f>Ekxy!P14</f>
        <v>16.021504</v>
      </c>
      <c r="W14">
        <f>Ekxy!Q14</f>
        <v>22.141266000000002</v>
      </c>
      <c r="X14">
        <f>Ekxy!R14</f>
        <v>-23.615061000000001</v>
      </c>
      <c r="Y14">
        <f>Ekxy!S14</f>
        <v>-14.547860999999999</v>
      </c>
    </row>
    <row r="15" spans="1:25">
      <c r="B15">
        <f>Ekxy!A15*$A$2</f>
        <v>4.4873134543040094E-2</v>
      </c>
      <c r="C15">
        <f>-EkyP_kxP0!A15*$A$4+$A$2+$A$4</f>
        <v>0.44594366010157505</v>
      </c>
      <c r="D15">
        <f>-Eky0_kxP0!A15*$A$4+$A$2+$A$4*2</f>
        <v>0.73883687891502747</v>
      </c>
      <c r="E15">
        <f t="shared" si="0"/>
        <v>4.4873134543040094E-2</v>
      </c>
      <c r="F15">
        <f>Ekxy!B15</f>
        <v>-13.493690000000001</v>
      </c>
      <c r="G15">
        <f>Ekxy!C15</f>
        <v>6.3506277000000004</v>
      </c>
      <c r="H15">
        <f>Ekxy!D15</f>
        <v>-26.496193999999999</v>
      </c>
      <c r="I15">
        <f>Ekxy!E15</f>
        <v>26.098123999999999</v>
      </c>
      <c r="J15">
        <f>Ekxy!F15</f>
        <v>9.8887324000000003</v>
      </c>
      <c r="K15">
        <f>Ekxy!G15</f>
        <v>26.003449</v>
      </c>
      <c r="L15">
        <f>Ekxy!H15</f>
        <v>28.310295</v>
      </c>
      <c r="M15">
        <f>Ekxy!I15</f>
        <v>28.310295</v>
      </c>
      <c r="N15">
        <f>Ekxy!J15</f>
        <v>-19.867652800000002</v>
      </c>
      <c r="O15">
        <f>Ekxy!K15</f>
        <v>22.174498800000002</v>
      </c>
      <c r="P15">
        <f t="shared" si="1"/>
        <v>22.174498800000002</v>
      </c>
      <c r="Q15">
        <f t="shared" si="2"/>
        <v>-19.867652800000002</v>
      </c>
      <c r="R15">
        <f>Ekxy!L15</f>
        <v>2.2892153000000004</v>
      </c>
      <c r="S15">
        <f>Ekxy!M15</f>
        <v>-3.7529362000000006</v>
      </c>
      <c r="T15">
        <f>Ekxy!N15</f>
        <v>-17.663493500000001</v>
      </c>
      <c r="U15">
        <f>Ekxy!O15</f>
        <v>16.199772600000003</v>
      </c>
      <c r="V15">
        <f>Ekxy!P15</f>
        <v>16.013480999999999</v>
      </c>
      <c r="W15">
        <f>Ekxy!Q15</f>
        <v>22.149289</v>
      </c>
      <c r="X15">
        <f>Ekxy!R15</f>
        <v>-23.609544</v>
      </c>
      <c r="Y15">
        <f>Ekxy!S15</f>
        <v>-14.553378</v>
      </c>
    </row>
    <row r="16" spans="1:25">
      <c r="B16">
        <f>Ekxy!A16*$A$2</f>
        <v>4.8324916990906304E-2</v>
      </c>
      <c r="C16">
        <f>-EkyP_kxP0!A16*$A$4+$A$2+$A$4</f>
        <v>0.44838443887764196</v>
      </c>
      <c r="D16">
        <f>-Eky0_kxP0!A16*$A$4+$A$2+$A$4*2</f>
        <v>0.74127765769109444</v>
      </c>
      <c r="E16">
        <f t="shared" si="0"/>
        <v>4.8324916990906304E-2</v>
      </c>
      <c r="F16">
        <f>Ekxy!B16</f>
        <v>-13.458978999999999</v>
      </c>
      <c r="G16">
        <f>Ekxy!C16</f>
        <v>6.3845786000000002</v>
      </c>
      <c r="H16">
        <f>Ekxy!D16</f>
        <v>-26.4939</v>
      </c>
      <c r="I16">
        <f>Ekxy!E16</f>
        <v>26.099657000000001</v>
      </c>
      <c r="J16">
        <f>Ekxy!F16</f>
        <v>9.8816974999999996</v>
      </c>
      <c r="K16">
        <f>Ekxy!G16</f>
        <v>26.014537000000001</v>
      </c>
      <c r="L16">
        <f>Ekxy!H16</f>
        <v>28.299206999999999</v>
      </c>
      <c r="M16">
        <f>Ekxy!I16</f>
        <v>28.299206999999999</v>
      </c>
      <c r="N16">
        <f>Ekxy!J16</f>
        <v>-19.878740800000003</v>
      </c>
      <c r="O16">
        <f>Ekxy!K16</f>
        <v>22.163410800000001</v>
      </c>
      <c r="P16">
        <f t="shared" si="1"/>
        <v>22.163410800000001</v>
      </c>
      <c r="Q16">
        <f t="shared" si="2"/>
        <v>-19.878740800000003</v>
      </c>
      <c r="R16">
        <f>Ekxy!L16</f>
        <v>2.2962503000000005</v>
      </c>
      <c r="S16">
        <f>Ekxy!M16</f>
        <v>-3.7459012999999999</v>
      </c>
      <c r="T16">
        <f>Ekxy!N16</f>
        <v>-17.656458499999999</v>
      </c>
      <c r="U16">
        <f>Ekxy!O16</f>
        <v>16.206807500000004</v>
      </c>
      <c r="V16">
        <f>Ekxy!P16</f>
        <v>16.004950999999998</v>
      </c>
      <c r="W16">
        <f>Ekxy!Q16</f>
        <v>22.157798</v>
      </c>
      <c r="X16">
        <f>Ekxy!R16</f>
        <v>-23.603517</v>
      </c>
      <c r="Y16">
        <f>Ekxy!S16</f>
        <v>-14.559405999999999</v>
      </c>
    </row>
    <row r="17" spans="2:25">
      <c r="B17">
        <f>Ekxy!A17*$A$2</f>
        <v>5.1776695296636886E-2</v>
      </c>
      <c r="C17">
        <f>-EkyP_kxP0!A17*$A$4+$A$2+$A$4</f>
        <v>0.45082521472477666</v>
      </c>
      <c r="D17">
        <f>-Eky0_kxP0!A17*$A$4+$A$2+$A$4*2</f>
        <v>0.7437184335382292</v>
      </c>
      <c r="E17">
        <f t="shared" si="0"/>
        <v>5.1776695296636886E-2</v>
      </c>
      <c r="F17">
        <f>Ekxy!B17</f>
        <v>-13.421821</v>
      </c>
      <c r="G17">
        <f>Ekxy!C17</f>
        <v>6.4209310000000004</v>
      </c>
      <c r="H17">
        <f>Ekxy!D17</f>
        <v>-26.491448999999999</v>
      </c>
      <c r="I17">
        <f>Ekxy!E17</f>
        <v>26.101303000000001</v>
      </c>
      <c r="J17">
        <f>Ekxy!F17</f>
        <v>9.8741658000000001</v>
      </c>
      <c r="K17">
        <f>Ekxy!G17</f>
        <v>26.026406999999999</v>
      </c>
      <c r="L17">
        <f>Ekxy!H17</f>
        <v>28.287337000000001</v>
      </c>
      <c r="M17">
        <f>Ekxy!I17</f>
        <v>28.287337000000001</v>
      </c>
      <c r="N17">
        <f>Ekxy!J17</f>
        <v>-19.890610799999997</v>
      </c>
      <c r="O17">
        <f>Ekxy!K17</f>
        <v>22.151540799999999</v>
      </c>
      <c r="P17">
        <f t="shared" si="1"/>
        <v>22.151540799999999</v>
      </c>
      <c r="Q17">
        <f t="shared" si="2"/>
        <v>-19.890610799999997</v>
      </c>
      <c r="R17">
        <f>Ekxy!L17</f>
        <v>2.303782</v>
      </c>
      <c r="S17">
        <f>Ekxy!M17</f>
        <v>-3.7383696000000004</v>
      </c>
      <c r="T17">
        <f>Ekxy!N17</f>
        <v>-17.648926800000002</v>
      </c>
      <c r="U17">
        <f>Ekxy!O17</f>
        <v>16.214339200000001</v>
      </c>
      <c r="V17">
        <f>Ekxy!P17</f>
        <v>15.995487000000001</v>
      </c>
      <c r="W17">
        <f>Ekxy!Q17</f>
        <v>22.167069000000001</v>
      </c>
      <c r="X17">
        <f>Ekxy!R17</f>
        <v>-23.596983999999999</v>
      </c>
      <c r="Y17">
        <f>Ekxy!S17</f>
        <v>-14.565816999999999</v>
      </c>
    </row>
    <row r="18" spans="2:25">
      <c r="B18">
        <f>Ekxy!A18*$A$2</f>
        <v>5.5228473602367469E-2</v>
      </c>
      <c r="C18">
        <f>-EkyP_kxP0!A18*$A$4+$A$2+$A$4</f>
        <v>0.45326599057191136</v>
      </c>
      <c r="D18">
        <f>-Eky0_kxP0!A18*$A$4+$A$2+$A$4*2</f>
        <v>0.74615920938536384</v>
      </c>
      <c r="E18">
        <f t="shared" si="0"/>
        <v>5.5228473602367469E-2</v>
      </c>
      <c r="F18">
        <f>Ekxy!B18</f>
        <v>-13.382242</v>
      </c>
      <c r="G18">
        <f>Ekxy!C18</f>
        <v>6.4596606999999997</v>
      </c>
      <c r="H18">
        <f>Ekxy!D18</f>
        <v>-26.488842999999999</v>
      </c>
      <c r="I18">
        <f>Ekxy!E18</f>
        <v>26.103059999999999</v>
      </c>
      <c r="J18">
        <f>Ekxy!F18</f>
        <v>9.8661425000000005</v>
      </c>
      <c r="K18">
        <f>Ekxy!G18</f>
        <v>26.039052000000002</v>
      </c>
      <c r="L18">
        <f>Ekxy!H18</f>
        <v>28.274692000000002</v>
      </c>
      <c r="M18">
        <f>Ekxy!I18</f>
        <v>28.274692000000002</v>
      </c>
      <c r="N18">
        <f>Ekxy!J18</f>
        <v>-19.903255800000004</v>
      </c>
      <c r="O18">
        <f>Ekxy!K18</f>
        <v>22.1388958</v>
      </c>
      <c r="P18">
        <f t="shared" si="1"/>
        <v>22.1388958</v>
      </c>
      <c r="Q18">
        <f t="shared" si="2"/>
        <v>-19.903255800000004</v>
      </c>
      <c r="R18">
        <f>Ekxy!L18</f>
        <v>2.3118052999999996</v>
      </c>
      <c r="S18">
        <f>Ekxy!M18</f>
        <v>-3.7303463000000008</v>
      </c>
      <c r="T18">
        <f>Ekxy!N18</f>
        <v>-17.6409035</v>
      </c>
      <c r="U18">
        <f>Ekxy!O18</f>
        <v>16.222362500000003</v>
      </c>
      <c r="V18">
        <f>Ekxy!P18</f>
        <v>15.985556000000001</v>
      </c>
      <c r="W18">
        <f>Ekxy!Q18</f>
        <v>22.177001000000001</v>
      </c>
      <c r="X18">
        <f>Ekxy!R18</f>
        <v>-23.590420000000002</v>
      </c>
      <c r="Y18">
        <f>Ekxy!S18</f>
        <v>-14.57235</v>
      </c>
    </row>
    <row r="19" spans="2:25">
      <c r="B19">
        <f>Ekxy!A19*$A$2</f>
        <v>5.8680256050233678E-2</v>
      </c>
      <c r="C19">
        <f>-EkyP_kxP0!A19*$A$4+$A$2+$A$4</f>
        <v>0.45570676934797827</v>
      </c>
      <c r="D19">
        <f>-Eky0_kxP0!A19*$A$4+$A$2+$A$4*2</f>
        <v>0.7485999881614307</v>
      </c>
      <c r="E19">
        <f t="shared" si="0"/>
        <v>5.8680256050233678E-2</v>
      </c>
      <c r="F19">
        <f>Ekxy!B19</f>
        <v>-13.340271</v>
      </c>
      <c r="G19">
        <f>Ekxy!C19</f>
        <v>6.5007421000000001</v>
      </c>
      <c r="H19">
        <f>Ekxy!D19</f>
        <v>-26.486083000000001</v>
      </c>
      <c r="I19">
        <f>Ekxy!E19</f>
        <v>26.104928999999998</v>
      </c>
      <c r="J19">
        <f>Ekxy!F19</f>
        <v>9.8576330999999993</v>
      </c>
      <c r="K19">
        <f>Ekxy!G19</f>
        <v>26.052461999999998</v>
      </c>
      <c r="L19">
        <f>Ekxy!H19</f>
        <v>28.261281</v>
      </c>
      <c r="M19">
        <f>Ekxy!I19</f>
        <v>28.261281</v>
      </c>
      <c r="N19">
        <f>Ekxy!J19</f>
        <v>-19.916665799999997</v>
      </c>
      <c r="O19">
        <f>Ekxy!K19</f>
        <v>22.125484800000002</v>
      </c>
      <c r="P19">
        <f t="shared" si="1"/>
        <v>22.125484800000002</v>
      </c>
      <c r="Q19">
        <f t="shared" si="2"/>
        <v>-19.916665799999997</v>
      </c>
      <c r="R19">
        <f>Ekxy!L19</f>
        <v>2.3203147000000008</v>
      </c>
      <c r="S19">
        <f>Ekxy!M19</f>
        <v>-3.7218368999999996</v>
      </c>
      <c r="T19">
        <f>Ekxy!N19</f>
        <v>-17.632394099999999</v>
      </c>
      <c r="U19">
        <f>Ekxy!O19</f>
        <v>16.230871900000004</v>
      </c>
      <c r="V19">
        <f>Ekxy!P19</f>
        <v>15.975163999999999</v>
      </c>
      <c r="W19">
        <f>Ekxy!Q19</f>
        <v>22.187393</v>
      </c>
      <c r="X19">
        <f>Ekxy!R19</f>
        <v>-23.583385</v>
      </c>
      <c r="Y19">
        <f>Ekxy!S19</f>
        <v>-14.579385</v>
      </c>
    </row>
    <row r="20" spans="2:25">
      <c r="B20">
        <f>Ekxy!A20*$A$2</f>
        <v>6.2132034355964261E-2</v>
      </c>
      <c r="C20">
        <f>-EkyP_kxP0!A20*$A$4+$A$2+$A$4</f>
        <v>0.45814754519511297</v>
      </c>
      <c r="D20">
        <f>-Eky0_kxP0!A20*$A$4+$A$2+$A$4*2</f>
        <v>0.75104076400856545</v>
      </c>
      <c r="E20">
        <f t="shared" si="0"/>
        <v>6.2132034355964261E-2</v>
      </c>
      <c r="F20">
        <f>Ekxy!B20</f>
        <v>-13.295935999999999</v>
      </c>
      <c r="G20">
        <f>Ekxy!C20</f>
        <v>6.5441478999999996</v>
      </c>
      <c r="H20">
        <f>Ekxy!D20</f>
        <v>-26.483174000000002</v>
      </c>
      <c r="I20">
        <f>Ekxy!E20</f>
        <v>26.106909999999999</v>
      </c>
      <c r="J20">
        <f>Ekxy!F20</f>
        <v>9.8486434000000003</v>
      </c>
      <c r="K20">
        <f>Ekxy!G20</f>
        <v>26.06663</v>
      </c>
      <c r="L20">
        <f>Ekxy!H20</f>
        <v>28.247114</v>
      </c>
      <c r="M20">
        <f>Ekxy!I20</f>
        <v>28.247114</v>
      </c>
      <c r="N20">
        <f>Ekxy!J20</f>
        <v>-19.930833800000002</v>
      </c>
      <c r="O20">
        <f>Ekxy!K20</f>
        <v>22.111317800000002</v>
      </c>
      <c r="P20">
        <f t="shared" si="1"/>
        <v>22.111317800000002</v>
      </c>
      <c r="Q20">
        <f t="shared" si="2"/>
        <v>-19.930833800000002</v>
      </c>
      <c r="R20">
        <f>Ekxy!L20</f>
        <v>2.3293043999999998</v>
      </c>
      <c r="S20">
        <f>Ekxy!M20</f>
        <v>-3.7128472000000006</v>
      </c>
      <c r="T20">
        <f>Ekxy!N20</f>
        <v>-17.623404400000002</v>
      </c>
      <c r="U20">
        <f>Ekxy!O20</f>
        <v>16.239861600000001</v>
      </c>
      <c r="V20">
        <f>Ekxy!P20</f>
        <v>15.964318</v>
      </c>
      <c r="W20">
        <f>Ekxy!Q20</f>
        <v>22.198239000000001</v>
      </c>
      <c r="X20">
        <f>Ekxy!R20</f>
        <v>-23.575852999999999</v>
      </c>
      <c r="Y20">
        <f>Ekxy!S20</f>
        <v>-14.586917</v>
      </c>
    </row>
    <row r="21" spans="2:25">
      <c r="B21">
        <f>Ekxy!A21*$A$2</f>
        <v>6.5583812661694843E-2</v>
      </c>
      <c r="C21">
        <f>-EkyP_kxP0!A21*$A$4+$A$2+$A$4</f>
        <v>0.46058832104224767</v>
      </c>
      <c r="D21">
        <f>-Eky0_kxP0!A21*$A$4+$A$2+$A$4*2</f>
        <v>0.75348153985570021</v>
      </c>
      <c r="E21">
        <f t="shared" si="0"/>
        <v>6.5583812661694843E-2</v>
      </c>
      <c r="F21">
        <f>Ekxy!B21</f>
        <v>-13.249269999999999</v>
      </c>
      <c r="G21">
        <f>Ekxy!C21</f>
        <v>6.5898494999999997</v>
      </c>
      <c r="H21">
        <f>Ekxy!D21</f>
        <v>-26.480118000000001</v>
      </c>
      <c r="I21">
        <f>Ekxy!E21</f>
        <v>26.109000999999999</v>
      </c>
      <c r="J21">
        <f>Ekxy!F21</f>
        <v>9.8391795999999996</v>
      </c>
      <c r="K21">
        <f>Ekxy!G21</f>
        <v>26.081544999999998</v>
      </c>
      <c r="L21">
        <f>Ekxy!H21</f>
        <v>28.232199000000001</v>
      </c>
      <c r="M21">
        <f>Ekxy!I21</f>
        <v>28.232199000000001</v>
      </c>
      <c r="N21">
        <f>Ekxy!J21</f>
        <v>-19.945748799999997</v>
      </c>
      <c r="O21">
        <f>Ekxy!K21</f>
        <v>22.0964028</v>
      </c>
      <c r="P21">
        <f t="shared" si="1"/>
        <v>22.0964028</v>
      </c>
      <c r="Q21">
        <f t="shared" si="2"/>
        <v>-19.945748799999997</v>
      </c>
      <c r="R21">
        <f>Ekxy!L21</f>
        <v>2.3387681000000011</v>
      </c>
      <c r="S21">
        <f>Ekxy!M21</f>
        <v>-3.7033833999999999</v>
      </c>
      <c r="T21">
        <f>Ekxy!N21</f>
        <v>-17.613940700000001</v>
      </c>
      <c r="U21">
        <f>Ekxy!O21</f>
        <v>16.249325400000004</v>
      </c>
      <c r="V21">
        <f>Ekxy!P21</f>
        <v>15.952817</v>
      </c>
      <c r="W21">
        <f>Ekxy!Q21</f>
        <v>22.209530999999998</v>
      </c>
      <c r="X21">
        <f>Ekxy!R21</f>
        <v>-23.567830000000001</v>
      </c>
      <c r="Y21">
        <f>Ekxy!S21</f>
        <v>-14.594939999999999</v>
      </c>
    </row>
    <row r="22" spans="2:25">
      <c r="B22">
        <f>Ekxy!A22*$A$2</f>
        <v>6.9035595109561046E-2</v>
      </c>
      <c r="C22">
        <f>-EkyP_kxP0!A22*$A$4+$A$2+$A$4</f>
        <v>0.46302909981831458</v>
      </c>
      <c r="D22">
        <f>-Eky0_kxP0!A22*$A$4+$A$2+$A$4*2</f>
        <v>0.75592231863176707</v>
      </c>
      <c r="E22">
        <f t="shared" si="0"/>
        <v>6.9035595109561046E-2</v>
      </c>
      <c r="F22">
        <f>Ekxy!B22</f>
        <v>-13.200305</v>
      </c>
      <c r="G22">
        <f>Ekxy!C22</f>
        <v>6.6378162999999999</v>
      </c>
      <c r="H22">
        <f>Ekxy!D22</f>
        <v>-26.476918000000001</v>
      </c>
      <c r="I22">
        <f>Ekxy!E22</f>
        <v>26.111203</v>
      </c>
      <c r="J22">
        <f>Ekxy!F22</f>
        <v>9.8292482000000003</v>
      </c>
      <c r="K22">
        <f>Ekxy!G22</f>
        <v>26.097197000000001</v>
      </c>
      <c r="L22">
        <f>Ekxy!H22</f>
        <v>28.216546999999998</v>
      </c>
      <c r="M22">
        <f>Ekxy!I22</f>
        <v>28.216546999999998</v>
      </c>
      <c r="N22">
        <f>Ekxy!J22</f>
        <v>-19.9614008</v>
      </c>
      <c r="O22">
        <f>Ekxy!K22</f>
        <v>22.080750799999997</v>
      </c>
      <c r="P22">
        <f t="shared" si="1"/>
        <v>22.080750799999997</v>
      </c>
      <c r="Q22">
        <f t="shared" si="2"/>
        <v>-19.9614008</v>
      </c>
      <c r="R22">
        <f>Ekxy!L22</f>
        <v>2.3486995000000004</v>
      </c>
      <c r="S22">
        <f>Ekxy!M22</f>
        <v>-3.6934520000000006</v>
      </c>
      <c r="T22">
        <f>Ekxy!N22</f>
        <v>-17.604009300000001</v>
      </c>
      <c r="U22">
        <f>Ekxy!O22</f>
        <v>16.259256800000003</v>
      </c>
      <c r="V22">
        <f>Ekxy!P22</f>
        <v>15.940656000000001</v>
      </c>
      <c r="W22">
        <f>Ekxy!Q22</f>
        <v>22.221627999999999</v>
      </c>
      <c r="X22">
        <f>Ekxy!R22</f>
        <v>-23.559321000000001</v>
      </c>
      <c r="Y22">
        <f>Ekxy!S22</f>
        <v>-14.603448999999999</v>
      </c>
    </row>
    <row r="23" spans="2:25">
      <c r="B23">
        <f>Ekxy!A23*$A$2</f>
        <v>7.2487373415291642E-2</v>
      </c>
      <c r="C23">
        <f>-EkyP_kxP0!A23*$A$4+$A$2+$A$4</f>
        <v>0.46546987566544928</v>
      </c>
      <c r="D23">
        <f>-Eky0_kxP0!A23*$A$4+$A$2+$A$4*2</f>
        <v>0.75836309447890171</v>
      </c>
      <c r="E23">
        <f t="shared" si="0"/>
        <v>7.2487373415291642E-2</v>
      </c>
      <c r="F23">
        <f>Ekxy!B23</f>
        <v>-13.149075</v>
      </c>
      <c r="G23">
        <f>Ekxy!C23</f>
        <v>6.6880166000000001</v>
      </c>
      <c r="H23">
        <f>Ekxy!D23</f>
        <v>-26.473576999999999</v>
      </c>
      <c r="I23">
        <f>Ekxy!E23</f>
        <v>26.113515</v>
      </c>
      <c r="J23">
        <f>Ekxy!F23</f>
        <v>9.8188560000000003</v>
      </c>
      <c r="K23">
        <f>Ekxy!G23</f>
        <v>26.113575999999998</v>
      </c>
      <c r="L23">
        <f>Ekxy!H23</f>
        <v>28.200168000000001</v>
      </c>
      <c r="M23">
        <f>Ekxy!I23</f>
        <v>28.200168000000001</v>
      </c>
      <c r="N23">
        <f>Ekxy!J23</f>
        <v>-19.9777798</v>
      </c>
      <c r="O23">
        <f>Ekxy!K23</f>
        <v>22.064371800000004</v>
      </c>
      <c r="P23">
        <f t="shared" si="1"/>
        <v>22.064371800000004</v>
      </c>
      <c r="Q23">
        <f t="shared" si="2"/>
        <v>-19.9777798</v>
      </c>
      <c r="R23">
        <f>Ekxy!L23</f>
        <v>2.3590917000000005</v>
      </c>
      <c r="S23">
        <f>Ekxy!M23</f>
        <v>-3.6830598000000005</v>
      </c>
      <c r="T23">
        <f>Ekxy!N23</f>
        <v>-17.593617100000003</v>
      </c>
      <c r="U23">
        <f>Ekxy!O23</f>
        <v>16.269649000000001</v>
      </c>
      <c r="V23">
        <f>Ekxy!P23</f>
        <v>15.928072</v>
      </c>
      <c r="W23">
        <f>Ekxy!Q23</f>
        <v>22.234210999999998</v>
      </c>
      <c r="X23">
        <f>Ekxy!R23</f>
        <v>-23.550331</v>
      </c>
      <c r="Y23">
        <f>Ekxy!S23</f>
        <v>-14.612418999999999</v>
      </c>
    </row>
    <row r="24" spans="2:25">
      <c r="B24">
        <f>Ekxy!A24*$A$2</f>
        <v>7.5939151721022224E-2</v>
      </c>
      <c r="C24">
        <f>-EkyP_kxP0!A24*$A$4+$A$2+$A$4</f>
        <v>0.46791065151258393</v>
      </c>
      <c r="D24">
        <f>-Eky0_kxP0!A24*$A$4+$A$2+$A$4*2</f>
        <v>0.76080387032603647</v>
      </c>
      <c r="E24">
        <f t="shared" si="0"/>
        <v>7.5939151721022224E-2</v>
      </c>
      <c r="F24">
        <f>Ekxy!B24</f>
        <v>-13.095618</v>
      </c>
      <c r="G24">
        <f>Ekxy!C24</f>
        <v>6.7404171000000002</v>
      </c>
      <c r="H24">
        <f>Ekxy!D24</f>
        <v>-26.470099000000001</v>
      </c>
      <c r="I24">
        <f>Ekxy!E24</f>
        <v>26.115936000000001</v>
      </c>
      <c r="J24">
        <f>Ekxy!F24</f>
        <v>9.8080101000000006</v>
      </c>
      <c r="K24">
        <f>Ekxy!G24</f>
        <v>26.130669000000001</v>
      </c>
      <c r="L24">
        <f>Ekxy!H24</f>
        <v>28.183074999999999</v>
      </c>
      <c r="M24">
        <f>Ekxy!I24</f>
        <v>28.183074999999999</v>
      </c>
      <c r="N24">
        <f>Ekxy!J24</f>
        <v>-19.994872800000003</v>
      </c>
      <c r="O24">
        <f>Ekxy!K24</f>
        <v>22.047278800000001</v>
      </c>
      <c r="P24">
        <f t="shared" si="1"/>
        <v>22.047278800000001</v>
      </c>
      <c r="Q24">
        <f t="shared" si="2"/>
        <v>-19.994872800000003</v>
      </c>
      <c r="R24">
        <f>Ekxy!L24</f>
        <v>2.3699376000000001</v>
      </c>
      <c r="S24">
        <f>Ekxy!M24</f>
        <v>-3.6722139000000009</v>
      </c>
      <c r="T24">
        <f>Ekxy!N24</f>
        <v>-17.582771200000003</v>
      </c>
      <c r="U24">
        <f>Ekxy!O24</f>
        <v>16.280494900000001</v>
      </c>
      <c r="V24">
        <f>Ekxy!P24</f>
        <v>15.915075</v>
      </c>
      <c r="W24">
        <f>Ekxy!Q24</f>
        <v>22.247208000000001</v>
      </c>
      <c r="X24">
        <f>Ekxy!R24</f>
        <v>-23.541148</v>
      </c>
      <c r="Y24">
        <f>Ekxy!S24</f>
        <v>-14.621408000000001</v>
      </c>
    </row>
    <row r="25" spans="2:25">
      <c r="B25">
        <f>Ekxy!A25*$A$2</f>
        <v>7.9390934168888441E-2</v>
      </c>
      <c r="C25">
        <f>-EkyP_kxP0!A25*$A$4+$A$2+$A$4</f>
        <v>0.4703514302886509</v>
      </c>
      <c r="D25">
        <f>-Eky0_kxP0!A25*$A$4+$A$2+$A$4*2</f>
        <v>0.76324464910210343</v>
      </c>
      <c r="E25">
        <f t="shared" si="0"/>
        <v>7.9390934168888441E-2</v>
      </c>
      <c r="F25">
        <f>Ekxy!B25</f>
        <v>-13.039971</v>
      </c>
      <c r="G25">
        <f>Ekxy!C25</f>
        <v>6.7949827999999997</v>
      </c>
      <c r="H25">
        <f>Ekxy!D25</f>
        <v>-26.466487999999998</v>
      </c>
      <c r="I25">
        <f>Ekxy!E25</f>
        <v>26.118466000000002</v>
      </c>
      <c r="J25">
        <f>Ekxy!F25</f>
        <v>9.7967179000000009</v>
      </c>
      <c r="K25">
        <f>Ekxy!G25</f>
        <v>26.148465999999999</v>
      </c>
      <c r="L25">
        <f>Ekxy!H25</f>
        <v>28.165278000000001</v>
      </c>
      <c r="M25">
        <f>Ekxy!I25</f>
        <v>28.165278000000001</v>
      </c>
      <c r="N25">
        <f>Ekxy!J25</f>
        <v>-20.012669799999998</v>
      </c>
      <c r="O25">
        <f>Ekxy!K25</f>
        <v>22.029481799999999</v>
      </c>
      <c r="P25">
        <f t="shared" si="1"/>
        <v>22.029481799999999</v>
      </c>
      <c r="Q25">
        <f t="shared" si="2"/>
        <v>-20.012669799999998</v>
      </c>
      <c r="R25">
        <f>Ekxy!L25</f>
        <v>2.3812297999999998</v>
      </c>
      <c r="S25">
        <f>Ekxy!M25</f>
        <v>-3.6609217000000012</v>
      </c>
      <c r="T25">
        <f>Ekxy!N25</f>
        <v>-17.571479000000004</v>
      </c>
      <c r="U25">
        <f>Ekxy!O25</f>
        <v>16.291787100000001</v>
      </c>
      <c r="V25">
        <f>Ekxy!P25</f>
        <v>15.901674</v>
      </c>
      <c r="W25">
        <f>Ekxy!Q25</f>
        <v>22.260608999999999</v>
      </c>
      <c r="X25">
        <f>Ekxy!R25</f>
        <v>-23.531685</v>
      </c>
      <c r="Y25">
        <f>Ekxy!S25</f>
        <v>-14.630872</v>
      </c>
    </row>
    <row r="26" spans="2:25">
      <c r="B26">
        <f>Ekxy!A26*$A$2</f>
        <v>8.2842712474619024E-2</v>
      </c>
      <c r="C26">
        <f>-EkyP_kxP0!A26*$A$4+$A$2+$A$4</f>
        <v>0.47279220613578554</v>
      </c>
      <c r="D26">
        <f>-Eky0_kxP0!A26*$A$4+$A$2+$A$4*2</f>
        <v>0.76568542494923808</v>
      </c>
      <c r="E26">
        <f t="shared" si="0"/>
        <v>8.2842712474619024E-2</v>
      </c>
      <c r="F26">
        <f>Ekxy!B26</f>
        <v>-12.982173</v>
      </c>
      <c r="G26">
        <f>Ekxy!C26</f>
        <v>6.8516776000000004</v>
      </c>
      <c r="H26">
        <f>Ekxy!D26</f>
        <v>-26.462745999999999</v>
      </c>
      <c r="I26">
        <f>Ekxy!E26</f>
        <v>26.121105</v>
      </c>
      <c r="J26">
        <f>Ekxy!F26</f>
        <v>9.7849872999999992</v>
      </c>
      <c r="K26">
        <f>Ekxy!G26</f>
        <v>26.166952999999999</v>
      </c>
      <c r="L26">
        <f>Ekxy!H26</f>
        <v>28.146791</v>
      </c>
      <c r="M26">
        <f>Ekxy!I26</f>
        <v>28.146791</v>
      </c>
      <c r="N26">
        <f>Ekxy!J26</f>
        <v>-20.031156799999998</v>
      </c>
      <c r="O26">
        <f>Ekxy!K26</f>
        <v>22.010994799999999</v>
      </c>
      <c r="P26">
        <f t="shared" si="1"/>
        <v>22.010994799999999</v>
      </c>
      <c r="Q26">
        <f t="shared" si="2"/>
        <v>-20.031156799999998</v>
      </c>
      <c r="R26">
        <f>Ekxy!L26</f>
        <v>2.3929605000000009</v>
      </c>
      <c r="S26">
        <f>Ekxy!M26</f>
        <v>-3.6491910999999995</v>
      </c>
      <c r="T26">
        <f>Ekxy!N26</f>
        <v>-17.559748300000003</v>
      </c>
      <c r="U26">
        <f>Ekxy!O26</f>
        <v>16.3035177</v>
      </c>
      <c r="V26">
        <f>Ekxy!P26</f>
        <v>15.887760999999999</v>
      </c>
      <c r="W26">
        <f>Ekxy!Q26</f>
        <v>22.274405999999999</v>
      </c>
      <c r="X26">
        <f>Ekxy!R26</f>
        <v>-23.521753</v>
      </c>
      <c r="Y26">
        <f>Ekxy!S26</f>
        <v>-14.640803</v>
      </c>
    </row>
    <row r="27" spans="2:25">
      <c r="B27">
        <f>Ekxy!A27*$A$2</f>
        <v>8.6294490780349606E-2</v>
      </c>
      <c r="C27">
        <f>-EkyP_kxP0!A27*$A$4+$A$2+$A$4</f>
        <v>0.4752329819829203</v>
      </c>
      <c r="D27">
        <f>-Eky0_kxP0!A27*$A$4+$A$2+$A$4*2</f>
        <v>0.76812620079637273</v>
      </c>
      <c r="E27">
        <f t="shared" si="0"/>
        <v>8.6294490780349606E-2</v>
      </c>
      <c r="F27">
        <f>Ekxy!B27</f>
        <v>-12.922264</v>
      </c>
      <c r="G27">
        <f>Ekxy!C27</f>
        <v>6.9104637000000002</v>
      </c>
      <c r="H27">
        <f>Ekxy!D27</f>
        <v>-26.458877000000001</v>
      </c>
      <c r="I27">
        <f>Ekxy!E27</f>
        <v>26.123850999999998</v>
      </c>
      <c r="J27">
        <f>Ekxy!F27</f>
        <v>9.7728260999999996</v>
      </c>
      <c r="K27">
        <f>Ekxy!G27</f>
        <v>26.186119000000001</v>
      </c>
      <c r="L27">
        <f>Ekxy!H27</f>
        <v>28.127624999999998</v>
      </c>
      <c r="M27">
        <f>Ekxy!I27</f>
        <v>28.127624999999998</v>
      </c>
      <c r="N27">
        <f>Ekxy!J27</f>
        <v>-20.050322800000004</v>
      </c>
      <c r="O27">
        <f>Ekxy!K27</f>
        <v>21.9918288</v>
      </c>
      <c r="P27">
        <f t="shared" si="1"/>
        <v>21.9918288</v>
      </c>
      <c r="Q27">
        <f t="shared" si="2"/>
        <v>-20.050322800000004</v>
      </c>
      <c r="R27">
        <f>Ekxy!L27</f>
        <v>2.4051216000000011</v>
      </c>
      <c r="S27">
        <f>Ekxy!M27</f>
        <v>-3.6370298999999999</v>
      </c>
      <c r="T27">
        <f>Ekxy!N27</f>
        <v>-17.547587200000002</v>
      </c>
      <c r="U27">
        <f>Ekxy!O27</f>
        <v>16.315678900000002</v>
      </c>
      <c r="V27">
        <f>Ekxy!P27</f>
        <v>15.873201999999999</v>
      </c>
      <c r="W27">
        <f>Ekxy!Q27</f>
        <v>22.288748999999999</v>
      </c>
      <c r="X27">
        <f>Ekxy!R27</f>
        <v>-23.511361000000001</v>
      </c>
      <c r="Y27">
        <f>Ekxy!S27</f>
        <v>-14.651196000000001</v>
      </c>
    </row>
    <row r="28" spans="2:25">
      <c r="B28">
        <f>Ekxy!A28*$A$2</f>
        <v>8.9746273228215809E-2</v>
      </c>
      <c r="C28">
        <f>-EkyP_kxP0!A28*$A$4+$A$2+$A$4</f>
        <v>0.47767376075898715</v>
      </c>
      <c r="D28">
        <f>-Eky0_kxP0!A28*$A$4+$A$2+$A$4*2</f>
        <v>0.77056697957243969</v>
      </c>
      <c r="E28">
        <f t="shared" si="0"/>
        <v>8.9746273228215809E-2</v>
      </c>
      <c r="F28">
        <f>Ekxy!B28</f>
        <v>-12.860288000000001</v>
      </c>
      <c r="G28">
        <f>Ekxy!C28</f>
        <v>6.9713019000000003</v>
      </c>
      <c r="H28">
        <f>Ekxy!D28</f>
        <v>-26.454885999999998</v>
      </c>
      <c r="I28">
        <f>Ekxy!E28</f>
        <v>26.126704</v>
      </c>
      <c r="J28">
        <f>Ekxy!F28</f>
        <v>9.7602428000000003</v>
      </c>
      <c r="K28">
        <f>Ekxy!G28</f>
        <v>26.205950999999999</v>
      </c>
      <c r="L28">
        <f>Ekxy!H28</f>
        <v>28.107793000000001</v>
      </c>
      <c r="M28">
        <f>Ekxy!I28</f>
        <v>28.107793000000001</v>
      </c>
      <c r="N28">
        <f>Ekxy!J28</f>
        <v>-20.070154799999997</v>
      </c>
      <c r="O28">
        <f>Ekxy!K28</f>
        <v>21.971996799999999</v>
      </c>
      <c r="P28">
        <f t="shared" si="1"/>
        <v>21.971996799999999</v>
      </c>
      <c r="Q28">
        <f t="shared" si="2"/>
        <v>-20.070154799999997</v>
      </c>
      <c r="R28">
        <f>Ekxy!L28</f>
        <v>2.4177049000000004</v>
      </c>
      <c r="S28">
        <f>Ekxy!M28</f>
        <v>-3.6244466000000006</v>
      </c>
      <c r="T28">
        <f>Ekxy!N28</f>
        <v>-17.5350039</v>
      </c>
      <c r="U28">
        <f>Ekxy!O28</f>
        <v>16.328262200000001</v>
      </c>
      <c r="V28">
        <f>Ekxy!P28</f>
        <v>15.858276999999999</v>
      </c>
      <c r="W28">
        <f>Ekxy!Q28</f>
        <v>22.303674000000001</v>
      </c>
      <c r="X28">
        <f>Ekxy!R28</f>
        <v>-23.500515</v>
      </c>
      <c r="Y28">
        <f>Ekxy!S28</f>
        <v>-14.662042</v>
      </c>
    </row>
    <row r="29" spans="2:25">
      <c r="B29">
        <f>Ekxy!A29*$A$2</f>
        <v>9.3198051533946391E-2</v>
      </c>
      <c r="C29">
        <f>-EkyP_kxP0!A29*$A$4+$A$2+$A$4</f>
        <v>0.48011453660612191</v>
      </c>
      <c r="D29">
        <f>-Eky0_kxP0!A29*$A$4+$A$2+$A$4*2</f>
        <v>0.77300775541957434</v>
      </c>
      <c r="E29">
        <f t="shared" si="0"/>
        <v>9.3198051533946391E-2</v>
      </c>
      <c r="F29">
        <f>Ekxy!B29</f>
        <v>-12.796287</v>
      </c>
      <c r="G29">
        <f>Ekxy!C29</f>
        <v>7.0341518000000001</v>
      </c>
      <c r="H29">
        <f>Ekxy!D29</f>
        <v>-26.450776000000001</v>
      </c>
      <c r="I29">
        <f>Ekxy!E29</f>
        <v>26.129663000000001</v>
      </c>
      <c r="J29">
        <f>Ekxy!F29</f>
        <v>9.7472460000000005</v>
      </c>
      <c r="K29">
        <f>Ekxy!G29</f>
        <v>26.226434000000001</v>
      </c>
      <c r="L29">
        <f>Ekxy!H29</f>
        <v>28.087309999999999</v>
      </c>
      <c r="M29">
        <f>Ekxy!I29</f>
        <v>28.087309999999999</v>
      </c>
      <c r="N29">
        <f>Ekxy!J29</f>
        <v>-20.090637800000003</v>
      </c>
      <c r="O29">
        <f>Ekxy!K29</f>
        <v>21.951513800000001</v>
      </c>
      <c r="P29">
        <f t="shared" si="1"/>
        <v>21.951513800000001</v>
      </c>
      <c r="Q29">
        <f t="shared" si="2"/>
        <v>-20.090637800000003</v>
      </c>
      <c r="R29">
        <f>Ekxy!L29</f>
        <v>2.4307017999999996</v>
      </c>
      <c r="S29">
        <f>Ekxy!M29</f>
        <v>-3.6114498000000008</v>
      </c>
      <c r="T29">
        <f>Ekxy!N29</f>
        <v>-17.522007000000002</v>
      </c>
      <c r="U29">
        <f>Ekxy!O29</f>
        <v>16.341259000000001</v>
      </c>
      <c r="V29">
        <f>Ekxy!P29</f>
        <v>15.842995</v>
      </c>
      <c r="W29">
        <f>Ekxy!Q29</f>
        <v>22.318956</v>
      </c>
      <c r="X29">
        <f>Ekxy!R29</f>
        <v>-23.489222999999999</v>
      </c>
      <c r="Y29">
        <f>Ekxy!S29</f>
        <v>-14.673334000000001</v>
      </c>
    </row>
    <row r="30" spans="2:25">
      <c r="B30">
        <f>Ekxy!A30*$A$2</f>
        <v>9.6649829839676987E-2</v>
      </c>
      <c r="C30">
        <f>-EkyP_kxP0!A30*$A$4+$A$2+$A$4</f>
        <v>0.48255531245325661</v>
      </c>
      <c r="D30">
        <f>-Eky0_kxP0!A30*$A$4+$A$2+$A$4*2</f>
        <v>0.7754485312667091</v>
      </c>
      <c r="E30">
        <f t="shared" si="0"/>
        <v>9.6649829839676987E-2</v>
      </c>
      <c r="F30">
        <f>Ekxy!B30</f>
        <v>-12.730306000000001</v>
      </c>
      <c r="G30">
        <f>Ekxy!C30</f>
        <v>7.0989713999999999</v>
      </c>
      <c r="H30">
        <f>Ekxy!D30</f>
        <v>-26.446550999999999</v>
      </c>
      <c r="I30">
        <f>Ekxy!E30</f>
        <v>26.132726999999999</v>
      </c>
      <c r="J30">
        <f>Ekxy!F30</f>
        <v>9.7338445999999994</v>
      </c>
      <c r="K30">
        <f>Ekxy!G30</f>
        <v>26.247554999999998</v>
      </c>
      <c r="L30">
        <f>Ekxy!H30</f>
        <v>28.066189000000001</v>
      </c>
      <c r="M30">
        <f>Ekxy!I30</f>
        <v>28.066189000000001</v>
      </c>
      <c r="N30">
        <f>Ekxy!J30</f>
        <v>-20.111758799999997</v>
      </c>
      <c r="O30">
        <f>Ekxy!K30</f>
        <v>21.9303928</v>
      </c>
      <c r="P30">
        <f t="shared" si="1"/>
        <v>21.9303928</v>
      </c>
      <c r="Q30">
        <f t="shared" si="2"/>
        <v>-20.111758799999997</v>
      </c>
      <c r="R30">
        <f>Ekxy!L30</f>
        <v>2.4441032000000007</v>
      </c>
      <c r="S30">
        <f>Ekxy!M30</f>
        <v>-3.5980483999999997</v>
      </c>
      <c r="T30">
        <f>Ekxy!N30</f>
        <v>-17.508605600000003</v>
      </c>
      <c r="U30">
        <f>Ekxy!O30</f>
        <v>16.3546604</v>
      </c>
      <c r="V30">
        <f>Ekxy!P30</f>
        <v>15.827368</v>
      </c>
      <c r="W30">
        <f>Ekxy!Q30</f>
        <v>22.334582999999999</v>
      </c>
      <c r="X30">
        <f>Ekxy!R30</f>
        <v>-23.477492000000002</v>
      </c>
      <c r="Y30">
        <f>Ekxy!S30</f>
        <v>-14.684855000000001</v>
      </c>
    </row>
    <row r="31" spans="2:25">
      <c r="B31">
        <f>Ekxy!A31*$A$2</f>
        <v>0.10010161228754319</v>
      </c>
      <c r="C31">
        <f>-EkyP_kxP0!A31*$A$4+$A$2+$A$4</f>
        <v>0.48499609122932352</v>
      </c>
      <c r="D31">
        <f>-Eky0_kxP0!A31*$A$4+$A$2+$A$4*2</f>
        <v>0.77788931004277595</v>
      </c>
      <c r="E31">
        <f t="shared" si="0"/>
        <v>0.10010161228754319</v>
      </c>
      <c r="F31">
        <f>Ekxy!B31</f>
        <v>-12.662393</v>
      </c>
      <c r="G31">
        <f>Ekxy!C31</f>
        <v>7.1657175000000004</v>
      </c>
      <c r="H31">
        <f>Ekxy!D31</f>
        <v>-26.442215000000001</v>
      </c>
      <c r="I31">
        <f>Ekxy!E31</f>
        <v>26.135895999999999</v>
      </c>
      <c r="J31">
        <f>Ekxy!F31</f>
        <v>9.7200477000000003</v>
      </c>
      <c r="K31">
        <f>Ekxy!G31</f>
        <v>26.269299</v>
      </c>
      <c r="L31">
        <f>Ekxy!H31</f>
        <v>28.044445</v>
      </c>
      <c r="M31">
        <f>Ekxy!I31</f>
        <v>28.044445</v>
      </c>
      <c r="N31">
        <f>Ekxy!J31</f>
        <v>-20.133502800000002</v>
      </c>
      <c r="O31">
        <f>Ekxy!K31</f>
        <v>21.908648800000002</v>
      </c>
      <c r="P31">
        <f t="shared" si="1"/>
        <v>21.908648800000002</v>
      </c>
      <c r="Q31">
        <f t="shared" si="2"/>
        <v>-20.133502800000002</v>
      </c>
      <c r="R31">
        <f>Ekxy!L31</f>
        <v>2.4579000000000004</v>
      </c>
      <c r="S31">
        <f>Ekxy!M31</f>
        <v>-3.5842515000000006</v>
      </c>
      <c r="T31">
        <f>Ekxy!N31</f>
        <v>-17.494808800000001</v>
      </c>
      <c r="U31">
        <f>Ekxy!O31</f>
        <v>16.368457300000003</v>
      </c>
      <c r="V31">
        <f>Ekxy!P31</f>
        <v>15.811406</v>
      </c>
      <c r="W31">
        <f>Ekxy!Q31</f>
        <v>22.350543999999999</v>
      </c>
      <c r="X31">
        <f>Ekxy!R31</f>
        <v>-23.465696999999999</v>
      </c>
      <c r="Y31">
        <f>Ekxy!S31</f>
        <v>-14.696586</v>
      </c>
    </row>
    <row r="32" spans="2:25">
      <c r="B32">
        <f>Ekxy!A32*$A$2</f>
        <v>0.10355339059327377</v>
      </c>
      <c r="C32">
        <f>-EkyP_kxP0!A32*$A$4+$A$2+$A$4</f>
        <v>0.48743686707645822</v>
      </c>
      <c r="D32">
        <f>-Eky0_kxP0!A32*$A$4+$A$2+$A$4*2</f>
        <v>0.78033008588991071</v>
      </c>
      <c r="E32">
        <f t="shared" si="0"/>
        <v>0.10355339059327377</v>
      </c>
      <c r="F32">
        <f>Ekxy!B32</f>
        <v>-12.592594999999999</v>
      </c>
      <c r="G32">
        <f>Ekxy!C32</f>
        <v>7.2343457000000004</v>
      </c>
      <c r="H32">
        <f>Ekxy!D32</f>
        <v>-26.437773</v>
      </c>
      <c r="I32">
        <f>Ekxy!E32</f>
        <v>26.139168000000002</v>
      </c>
      <c r="J32">
        <f>Ekxy!F32</f>
        <v>9.7058648999999999</v>
      </c>
      <c r="K32">
        <f>Ekxy!G32</f>
        <v>26.291651000000002</v>
      </c>
      <c r="L32">
        <f>Ekxy!H32</f>
        <v>28.022093000000002</v>
      </c>
      <c r="M32">
        <f>Ekxy!I32</f>
        <v>28.022093000000002</v>
      </c>
      <c r="N32">
        <f>Ekxy!J32</f>
        <v>-20.1558548</v>
      </c>
      <c r="O32">
        <f>Ekxy!K32</f>
        <v>21.886296800000004</v>
      </c>
      <c r="P32">
        <f t="shared" si="1"/>
        <v>21.886296800000004</v>
      </c>
      <c r="Q32">
        <f t="shared" si="2"/>
        <v>-20.1558548</v>
      </c>
      <c r="R32">
        <f>Ekxy!L32</f>
        <v>2.4720829000000002</v>
      </c>
      <c r="S32">
        <f>Ekxy!M32</f>
        <v>-3.5700687000000002</v>
      </c>
      <c r="T32">
        <f>Ekxy!N32</f>
        <v>-17.4806259</v>
      </c>
      <c r="U32">
        <f>Ekxy!O32</f>
        <v>16.382640100000003</v>
      </c>
      <c r="V32">
        <f>Ekxy!P32</f>
        <v>15.795121</v>
      </c>
      <c r="W32">
        <f>Ekxy!Q32</f>
        <v>22.36683</v>
      </c>
      <c r="X32">
        <f>Ekxy!R32</f>
        <v>-23.453536</v>
      </c>
      <c r="Y32">
        <f>Ekxy!S32</f>
        <v>-14.708747000000001</v>
      </c>
    </row>
    <row r="33" spans="2:25">
      <c r="B33">
        <f>Ekxy!A33*$A$2</f>
        <v>0.10700516889900437</v>
      </c>
      <c r="C33">
        <f>-EkyP_kxP0!A33*$A$4+$A$2+$A$4</f>
        <v>0.48987764292359293</v>
      </c>
      <c r="D33">
        <f>-Eky0_kxP0!A33*$A$4+$A$2+$A$4*2</f>
        <v>0.78277086173704546</v>
      </c>
      <c r="E33">
        <f t="shared" si="0"/>
        <v>0.10700516889900437</v>
      </c>
      <c r="F33">
        <f>Ekxy!B33</f>
        <v>-12.520960000000001</v>
      </c>
      <c r="G33">
        <f>Ekxy!C33</f>
        <v>7.3048099000000004</v>
      </c>
      <c r="H33">
        <f>Ekxy!D33</f>
        <v>-26.433228</v>
      </c>
      <c r="I33">
        <f>Ekxy!E33</f>
        <v>26.142541999999999</v>
      </c>
      <c r="J33">
        <f>Ekxy!F33</f>
        <v>9.6913058000000003</v>
      </c>
      <c r="K33">
        <f>Ekxy!G33</f>
        <v>26.314596999999999</v>
      </c>
      <c r="L33">
        <f>Ekxy!H33</f>
        <v>27.999147000000001</v>
      </c>
      <c r="M33">
        <f>Ekxy!I33</f>
        <v>27.999147000000001</v>
      </c>
      <c r="N33">
        <f>Ekxy!J33</f>
        <v>-20.178800799999998</v>
      </c>
      <c r="O33">
        <f>Ekxy!K33</f>
        <v>21.863350799999999</v>
      </c>
      <c r="P33">
        <f t="shared" si="1"/>
        <v>21.863350799999999</v>
      </c>
      <c r="Q33">
        <f t="shared" si="2"/>
        <v>-20.178800799999998</v>
      </c>
      <c r="R33">
        <f>Ekxy!L33</f>
        <v>2.4866419999999998</v>
      </c>
      <c r="S33">
        <f>Ekxy!M33</f>
        <v>-3.5555096000000006</v>
      </c>
      <c r="T33">
        <f>Ekxy!N33</f>
        <v>-17.4660668</v>
      </c>
      <c r="U33">
        <f>Ekxy!O33</f>
        <v>16.397199200000003</v>
      </c>
      <c r="V33">
        <f>Ekxy!P33</f>
        <v>15.778224</v>
      </c>
      <c r="W33">
        <f>Ekxy!Q33</f>
        <v>22.383429</v>
      </c>
      <c r="X33">
        <f>Ekxy!R33</f>
        <v>-23.440953</v>
      </c>
      <c r="Y33">
        <f>Ekxy!S33</f>
        <v>-14.721330999999999</v>
      </c>
    </row>
    <row r="34" spans="2:25">
      <c r="B34">
        <f>Ekxy!A34*$A$2</f>
        <v>0.11045695134687056</v>
      </c>
      <c r="C34">
        <f>-EkyP_kxP0!A34*$A$4+$A$2+$A$4</f>
        <v>0.49231842169965978</v>
      </c>
      <c r="D34">
        <f>-Eky0_kxP0!A34*$A$4+$A$2+$A$4*2</f>
        <v>0.78521164051311232</v>
      </c>
      <c r="E34">
        <f t="shared" si="0"/>
        <v>0.11045695134687056</v>
      </c>
      <c r="F34">
        <f>Ekxy!B34</f>
        <v>-12.44754</v>
      </c>
      <c r="G34">
        <f>Ekxy!C34</f>
        <v>7.3770632000000003</v>
      </c>
      <c r="H34">
        <f>Ekxy!D34</f>
        <v>-26.428585999999999</v>
      </c>
      <c r="I34">
        <f>Ekxy!E34</f>
        <v>26.146018000000002</v>
      </c>
      <c r="J34">
        <f>Ekxy!F34</f>
        <v>9.6763803999999993</v>
      </c>
      <c r="K34">
        <f>Ekxy!G34</f>
        <v>26.338118999999999</v>
      </c>
      <c r="L34">
        <f>Ekxy!H34</f>
        <v>27.975625000000001</v>
      </c>
      <c r="M34">
        <f>Ekxy!I34</f>
        <v>27.975625000000001</v>
      </c>
      <c r="N34">
        <f>Ekxy!J34</f>
        <v>-20.202322799999997</v>
      </c>
      <c r="O34">
        <f>Ekxy!K34</f>
        <v>21.839828799999999</v>
      </c>
      <c r="P34">
        <f t="shared" si="1"/>
        <v>21.839828799999999</v>
      </c>
      <c r="Q34">
        <f t="shared" si="2"/>
        <v>-20.202322799999997</v>
      </c>
      <c r="R34">
        <f>Ekxy!L34</f>
        <v>2.5015672999999996</v>
      </c>
      <c r="S34">
        <f>Ekxy!M34</f>
        <v>-3.5405841999999996</v>
      </c>
      <c r="T34">
        <f>Ekxy!N34</f>
        <v>-17.451141500000002</v>
      </c>
      <c r="U34">
        <f>Ekxy!O34</f>
        <v>16.412124600000002</v>
      </c>
      <c r="V34">
        <f>Ekxy!P34</f>
        <v>15.761035</v>
      </c>
      <c r="W34">
        <f>Ekxy!Q34</f>
        <v>22.400524999999998</v>
      </c>
      <c r="X34">
        <f>Ekxy!R34</f>
        <v>-23.427955999999998</v>
      </c>
      <c r="Y34">
        <f>Ekxy!S34</f>
        <v>-14.734327</v>
      </c>
    </row>
    <row r="35" spans="2:25">
      <c r="B35">
        <f>Ekxy!A35*$A$2</f>
        <v>0.11390872965260115</v>
      </c>
      <c r="C35">
        <f>-EkyP_kxP0!A35*$A$4+$A$2+$A$4</f>
        <v>0.49475919754679454</v>
      </c>
      <c r="D35">
        <f>-Eky0_kxP0!A35*$A$4+$A$2+$A$4*2</f>
        <v>0.78765241636024697</v>
      </c>
      <c r="E35">
        <f t="shared" si="0"/>
        <v>0.11390872965260115</v>
      </c>
      <c r="F35">
        <f>Ekxy!B35</f>
        <v>-12.372385</v>
      </c>
      <c r="G35">
        <f>Ekxy!C35</f>
        <v>7.4510572000000002</v>
      </c>
      <c r="H35">
        <f>Ekxy!D35</f>
        <v>-26.423849000000001</v>
      </c>
      <c r="I35">
        <f>Ekxy!E35</f>
        <v>26.149592999999999</v>
      </c>
      <c r="J35">
        <f>Ekxy!F35</f>
        <v>9.6610990000000001</v>
      </c>
      <c r="K35">
        <f>Ekxy!G35</f>
        <v>26.362203000000001</v>
      </c>
      <c r="L35">
        <f>Ekxy!H35</f>
        <v>27.951540999999999</v>
      </c>
      <c r="M35">
        <f>Ekxy!I35</f>
        <v>27.951540999999999</v>
      </c>
      <c r="N35">
        <f>Ekxy!J35</f>
        <v>-20.226406799999999</v>
      </c>
      <c r="O35">
        <f>Ekxy!K35</f>
        <v>21.815744799999997</v>
      </c>
      <c r="P35">
        <f t="shared" si="1"/>
        <v>21.815744799999997</v>
      </c>
      <c r="Q35">
        <f t="shared" si="2"/>
        <v>-20.226406799999999</v>
      </c>
      <c r="R35">
        <f>Ekxy!L35</f>
        <v>2.5168487000000006</v>
      </c>
      <c r="S35">
        <f>Ekxy!M35</f>
        <v>-3.5253028000000004</v>
      </c>
      <c r="T35">
        <f>Ekxy!N35</f>
        <v>-17.435860099999999</v>
      </c>
      <c r="U35">
        <f>Ekxy!O35</f>
        <v>16.427406000000001</v>
      </c>
      <c r="V35">
        <f>Ekxy!P35</f>
        <v>15.743567000000001</v>
      </c>
      <c r="W35">
        <f>Ekxy!Q35</f>
        <v>22.417992999999999</v>
      </c>
      <c r="X35">
        <f>Ekxy!R35</f>
        <v>-23.414553999999999</v>
      </c>
      <c r="Y35">
        <f>Ekxy!S35</f>
        <v>-14.747729</v>
      </c>
    </row>
    <row r="36" spans="2:25">
      <c r="B36">
        <f>Ekxy!A36*$A$2</f>
        <v>0.11736050795833174</v>
      </c>
      <c r="C36">
        <f>-EkyP_kxP0!A36*$A$4+$A$2+$A$4</f>
        <v>0.49719997339392924</v>
      </c>
      <c r="D36">
        <f>-Eky0_kxP0!A36*$A$4+$A$2+$A$4*2</f>
        <v>0.79009319220738172</v>
      </c>
      <c r="E36">
        <f t="shared" si="0"/>
        <v>0.11736050795833174</v>
      </c>
      <c r="F36">
        <f>Ekxy!B36</f>
        <v>-12.295548999999999</v>
      </c>
      <c r="G36">
        <f>Ekxy!C36</f>
        <v>7.5267423999999998</v>
      </c>
      <c r="H36">
        <f>Ekxy!D36</f>
        <v>-26.419024</v>
      </c>
      <c r="I36">
        <f>Ekxy!E36</f>
        <v>26.153268000000001</v>
      </c>
      <c r="J36">
        <f>Ekxy!F36</f>
        <v>9.6454720999999992</v>
      </c>
      <c r="K36">
        <f>Ekxy!G36</f>
        <v>26.386831000000001</v>
      </c>
      <c r="L36">
        <f>Ekxy!H36</f>
        <v>27.926912999999999</v>
      </c>
      <c r="M36">
        <f>Ekxy!I36</f>
        <v>27.926912999999999</v>
      </c>
      <c r="N36">
        <f>Ekxy!J36</f>
        <v>-20.251034799999999</v>
      </c>
      <c r="O36">
        <f>Ekxy!K36</f>
        <v>21.791116799999998</v>
      </c>
      <c r="P36">
        <f t="shared" si="1"/>
        <v>21.791116799999998</v>
      </c>
      <c r="Q36">
        <f t="shared" si="2"/>
        <v>-20.251034799999999</v>
      </c>
      <c r="R36">
        <f>Ekxy!L36</f>
        <v>2.5324757000000009</v>
      </c>
      <c r="S36">
        <f>Ekxy!M36</f>
        <v>-3.5096758999999995</v>
      </c>
      <c r="T36">
        <f>Ekxy!N36</f>
        <v>-17.420233100000001</v>
      </c>
      <c r="U36">
        <f>Ekxy!O36</f>
        <v>16.443032900000002</v>
      </c>
      <c r="V36">
        <f>Ekxy!P36</f>
        <v>15.725833</v>
      </c>
      <c r="W36">
        <f>Ekxy!Q36</f>
        <v>22.435727</v>
      </c>
      <c r="X36">
        <f>Ekxy!R36</f>
        <v>-23.400758</v>
      </c>
      <c r="Y36">
        <f>Ekxy!S36</f>
        <v>-14.761526</v>
      </c>
    </row>
    <row r="37" spans="2:25">
      <c r="B37">
        <f>Ekxy!A37*$A$2</f>
        <v>0.12081229040619795</v>
      </c>
      <c r="C37">
        <f>-EkyP_kxP0!A37*$A$4+$A$2+$A$4</f>
        <v>0.49964075216999615</v>
      </c>
      <c r="D37">
        <f>-Eky0_kxP0!A37*$A$4+$A$2+$A$4*2</f>
        <v>0.79253397098344858</v>
      </c>
      <c r="E37">
        <f t="shared" si="0"/>
        <v>0.12081229040619795</v>
      </c>
      <c r="F37">
        <f>Ekxy!B37</f>
        <v>-12.217085000000001</v>
      </c>
      <c r="G37">
        <f>Ekxy!C37</f>
        <v>7.6040682000000004</v>
      </c>
      <c r="H37">
        <f>Ekxy!D37</f>
        <v>-26.414114000000001</v>
      </c>
      <c r="I37">
        <f>Ekxy!E37</f>
        <v>26.157039000000001</v>
      </c>
      <c r="J37">
        <f>Ekxy!F37</f>
        <v>9.6295102000000004</v>
      </c>
      <c r="K37">
        <f>Ekxy!G37</f>
        <v>26.411987</v>
      </c>
      <c r="L37">
        <f>Ekxy!H37</f>
        <v>27.901757</v>
      </c>
      <c r="M37">
        <f>Ekxy!I37</f>
        <v>27.901757</v>
      </c>
      <c r="N37">
        <f>Ekxy!J37</f>
        <v>-20.276190800000002</v>
      </c>
      <c r="O37">
        <f>Ekxy!K37</f>
        <v>21.765960800000002</v>
      </c>
      <c r="P37">
        <f t="shared" si="1"/>
        <v>21.765960800000002</v>
      </c>
      <c r="Q37">
        <f t="shared" si="2"/>
        <v>-20.276190800000002</v>
      </c>
      <c r="R37">
        <f>Ekxy!L37</f>
        <v>2.5484375000000004</v>
      </c>
      <c r="S37">
        <f>Ekxy!M37</f>
        <v>-3.4937140000000007</v>
      </c>
      <c r="T37">
        <f>Ekxy!N37</f>
        <v>-17.404271300000001</v>
      </c>
      <c r="U37">
        <f>Ekxy!O37</f>
        <v>16.458994799999999</v>
      </c>
      <c r="V37">
        <f>Ekxy!P37</f>
        <v>15.707845000000001</v>
      </c>
      <c r="W37">
        <f>Ekxy!Q37</f>
        <v>22.453714999999999</v>
      </c>
      <c r="X37">
        <f>Ekxy!R37</f>
        <v>-23.386575000000001</v>
      </c>
      <c r="Y37">
        <f>Ekxy!S37</f>
        <v>-14.775592</v>
      </c>
    </row>
    <row r="38" spans="2:25">
      <c r="B38">
        <f>Ekxy!A38*$A$2</f>
        <v>0.12426406871192852</v>
      </c>
      <c r="C38">
        <f>-EkyP_kxP0!A38*$A$4+$A$2+$A$4</f>
        <v>0.50208152801713091</v>
      </c>
      <c r="D38">
        <f>-Eky0_kxP0!A38*$A$4+$A$2+$A$4*2</f>
        <v>0.79497474683058333</v>
      </c>
      <c r="E38">
        <f t="shared" si="0"/>
        <v>0.12426406871192852</v>
      </c>
      <c r="F38">
        <f>Ekxy!B38</f>
        <v>-12.137048</v>
      </c>
      <c r="G38">
        <f>Ekxy!C38</f>
        <v>7.6829825999999999</v>
      </c>
      <c r="H38">
        <f>Ekxy!D38</f>
        <v>-26.409123999999998</v>
      </c>
      <c r="I38">
        <f>Ekxy!E38</f>
        <v>26.160907000000002</v>
      </c>
      <c r="J38">
        <f>Ekxy!F38</f>
        <v>9.6132244999999994</v>
      </c>
      <c r="K38">
        <f>Ekxy!G38</f>
        <v>26.437653999999998</v>
      </c>
      <c r="L38">
        <f>Ekxy!H38</f>
        <v>27.876090000000001</v>
      </c>
      <c r="M38">
        <f>Ekxy!I38</f>
        <v>27.876090000000001</v>
      </c>
      <c r="N38">
        <f>Ekxy!J38</f>
        <v>-20.301857800000001</v>
      </c>
      <c r="O38">
        <f>Ekxy!K38</f>
        <v>21.740293800000003</v>
      </c>
      <c r="P38">
        <f t="shared" si="1"/>
        <v>21.740293800000003</v>
      </c>
      <c r="Q38">
        <f t="shared" si="2"/>
        <v>-20.301857800000001</v>
      </c>
      <c r="R38">
        <f>Ekxy!L38</f>
        <v>2.5647233000000007</v>
      </c>
      <c r="S38">
        <f>Ekxy!M38</f>
        <v>-3.4774282999999997</v>
      </c>
      <c r="T38">
        <f>Ekxy!N38</f>
        <v>-17.387985499999999</v>
      </c>
      <c r="U38">
        <f>Ekxy!O38</f>
        <v>16.475280500000004</v>
      </c>
      <c r="V38">
        <f>Ekxy!P38</f>
        <v>15.689615999999999</v>
      </c>
      <c r="W38">
        <f>Ekxy!Q38</f>
        <v>22.471944000000001</v>
      </c>
      <c r="X38">
        <f>Ekxy!R38</f>
        <v>-23.372176</v>
      </c>
      <c r="Y38">
        <f>Ekxy!S38</f>
        <v>-14.789775000000001</v>
      </c>
    </row>
    <row r="39" spans="2:25">
      <c r="B39">
        <f>Ekxy!A39*$A$2</f>
        <v>0.12771584701765912</v>
      </c>
      <c r="C39">
        <f>-EkyP_kxP0!A39*$A$4+$A$2+$A$4</f>
        <v>0.50452230386426555</v>
      </c>
      <c r="D39">
        <f>-Eky0_kxP0!A39*$A$4+$A$2+$A$4*2</f>
        <v>0.79741552267771798</v>
      </c>
      <c r="E39">
        <f t="shared" si="0"/>
        <v>0.12771584701765912</v>
      </c>
      <c r="F39">
        <f>Ekxy!B39</f>
        <v>-12.055493999999999</v>
      </c>
      <c r="G39">
        <f>Ekxy!C39</f>
        <v>7.7634328000000004</v>
      </c>
      <c r="H39">
        <f>Ekxy!D39</f>
        <v>-26.404057999999999</v>
      </c>
      <c r="I39">
        <f>Ekxy!E39</f>
        <v>26.164868999999999</v>
      </c>
      <c r="J39">
        <f>Ekxy!F39</f>
        <v>9.5966258999999994</v>
      </c>
      <c r="K39">
        <f>Ekxy!G39</f>
        <v>26.463812999999998</v>
      </c>
      <c r="L39">
        <f>Ekxy!H39</f>
        <v>27.849930000000001</v>
      </c>
      <c r="M39">
        <f>Ekxy!I39</f>
        <v>27.849930000000001</v>
      </c>
      <c r="N39">
        <f>Ekxy!J39</f>
        <v>-20.3280168</v>
      </c>
      <c r="O39">
        <f>Ekxy!K39</f>
        <v>21.714133799999999</v>
      </c>
      <c r="P39">
        <f t="shared" si="1"/>
        <v>21.714133799999999</v>
      </c>
      <c r="Q39">
        <f t="shared" si="2"/>
        <v>-20.3280168</v>
      </c>
      <c r="R39">
        <f>Ekxy!L39</f>
        <v>2.5813217999999996</v>
      </c>
      <c r="S39">
        <f>Ekxy!M39</f>
        <v>-3.4608296999999997</v>
      </c>
      <c r="T39">
        <f>Ekxy!N39</f>
        <v>-17.371387000000002</v>
      </c>
      <c r="U39">
        <f>Ekxy!O39</f>
        <v>16.491879100000002</v>
      </c>
      <c r="V39">
        <f>Ekxy!P39</f>
        <v>15.671158</v>
      </c>
      <c r="W39">
        <f>Ekxy!Q39</f>
        <v>22.490402</v>
      </c>
      <c r="X39">
        <f>Ekxy!R39</f>
        <v>-23.357617000000001</v>
      </c>
      <c r="Y39">
        <f>Ekxy!S39</f>
        <v>-14.804334000000001</v>
      </c>
    </row>
    <row r="40" spans="2:25">
      <c r="B40">
        <f>Ekxy!A40*$A$2</f>
        <v>0.13116762946552532</v>
      </c>
      <c r="C40">
        <f>-EkyP_kxP0!A40*$A$4+$A$2+$A$4</f>
        <v>0.50696308264033241</v>
      </c>
      <c r="D40">
        <f>-Eky0_kxP0!A40*$A$4+$A$2+$A$4*2</f>
        <v>0.79985630145378495</v>
      </c>
      <c r="E40">
        <f t="shared" si="0"/>
        <v>0.13116762946552532</v>
      </c>
      <c r="F40">
        <f>Ekxy!B40</f>
        <v>-11.972481</v>
      </c>
      <c r="G40">
        <f>Ekxy!C40</f>
        <v>7.8453647999999996</v>
      </c>
      <c r="H40">
        <f>Ekxy!D40</f>
        <v>-26.398921000000001</v>
      </c>
      <c r="I40">
        <f>Ekxy!E40</f>
        <v>26.168925000000002</v>
      </c>
      <c r="J40">
        <f>Ekxy!F40</f>
        <v>9.5797260000000009</v>
      </c>
      <c r="K40">
        <f>Ekxy!G40</f>
        <v>26.490448000000001</v>
      </c>
      <c r="L40">
        <f>Ekxy!H40</f>
        <v>27.823295999999999</v>
      </c>
      <c r="M40">
        <f>Ekxy!I40</f>
        <v>27.823295999999999</v>
      </c>
      <c r="N40">
        <f>Ekxy!J40</f>
        <v>-20.354651799999999</v>
      </c>
      <c r="O40">
        <f>Ekxy!K40</f>
        <v>21.687499799999998</v>
      </c>
      <c r="P40">
        <f t="shared" si="1"/>
        <v>21.687499799999998</v>
      </c>
      <c r="Q40">
        <f t="shared" si="2"/>
        <v>-20.354651799999999</v>
      </c>
      <c r="R40">
        <f>Ekxy!L40</f>
        <v>2.5982216999999999</v>
      </c>
      <c r="S40">
        <f>Ekxy!M40</f>
        <v>-3.4439298000000012</v>
      </c>
      <c r="T40">
        <f>Ekxy!N40</f>
        <v>-17.3544871</v>
      </c>
      <c r="U40">
        <f>Ekxy!O40</f>
        <v>16.508779000000001</v>
      </c>
      <c r="V40">
        <f>Ekxy!P40</f>
        <v>15.652483</v>
      </c>
      <c r="W40">
        <f>Ekxy!Q40</f>
        <v>22.509077000000001</v>
      </c>
      <c r="X40">
        <f>Ekxy!R40</f>
        <v>-23.342690999999999</v>
      </c>
      <c r="Y40">
        <f>Ekxy!S40</f>
        <v>-14.81926</v>
      </c>
    </row>
    <row r="41" spans="2:25">
      <c r="B41">
        <f>Ekxy!A41*$A$2</f>
        <v>0.13461940777125592</v>
      </c>
      <c r="C41">
        <f>-EkyP_kxP0!A41*$A$4+$A$2+$A$4</f>
        <v>0.50940385848746716</v>
      </c>
      <c r="D41">
        <f>-Eky0_kxP0!A41*$A$4+$A$2+$A$4*2</f>
        <v>0.80229707730091959</v>
      </c>
      <c r="E41">
        <f t="shared" si="0"/>
        <v>0.13461940777125592</v>
      </c>
      <c r="F41">
        <f>Ekxy!B41</f>
        <v>-11.888064999999999</v>
      </c>
      <c r="G41">
        <f>Ekxy!C41</f>
        <v>7.9287235000000003</v>
      </c>
      <c r="H41">
        <f>Ekxy!D41</f>
        <v>-26.393718</v>
      </c>
      <c r="I41">
        <f>Ekxy!E41</f>
        <v>26.173071</v>
      </c>
      <c r="J41">
        <f>Ekxy!F41</f>
        <v>9.5625362999999997</v>
      </c>
      <c r="K41">
        <f>Ekxy!G41</f>
        <v>26.517538999999999</v>
      </c>
      <c r="L41">
        <f>Ekxy!H41</f>
        <v>27.796205</v>
      </c>
      <c r="M41">
        <f>Ekxy!I41</f>
        <v>27.796205</v>
      </c>
      <c r="N41">
        <f>Ekxy!J41</f>
        <v>-20.381742799999998</v>
      </c>
      <c r="O41">
        <f>Ekxy!K41</f>
        <v>21.660408799999999</v>
      </c>
      <c r="P41">
        <f t="shared" si="1"/>
        <v>21.660408799999999</v>
      </c>
      <c r="Q41">
        <f t="shared" si="2"/>
        <v>-20.381742799999998</v>
      </c>
      <c r="R41">
        <f>Ekxy!L41</f>
        <v>2.6154114000000011</v>
      </c>
      <c r="S41">
        <f>Ekxy!M41</f>
        <v>-3.4267401</v>
      </c>
      <c r="T41">
        <f>Ekxy!N41</f>
        <v>-17.337297400000001</v>
      </c>
      <c r="U41">
        <f>Ekxy!O41</f>
        <v>16.5259687</v>
      </c>
      <c r="V41">
        <f>Ekxy!P41</f>
        <v>15.633604999999999</v>
      </c>
      <c r="W41">
        <f>Ekxy!Q41</f>
        <v>22.527954999999999</v>
      </c>
      <c r="X41">
        <f>Ekxy!R41</f>
        <v>-23.32741</v>
      </c>
      <c r="Y41">
        <f>Ekxy!S41</f>
        <v>-14.834541</v>
      </c>
    </row>
    <row r="42" spans="2:25">
      <c r="B42">
        <f>Ekxy!A42*$A$2</f>
        <v>0.13807118607698649</v>
      </c>
      <c r="C42">
        <f>-EkyP_kxP0!A42*$A$4+$A$2+$A$4</f>
        <v>0.51184463433460181</v>
      </c>
      <c r="D42">
        <f>-Eky0_kxP0!A42*$A$4+$A$2+$A$4*2</f>
        <v>0.80473785314805435</v>
      </c>
      <c r="E42">
        <f t="shared" si="0"/>
        <v>0.13807118607698649</v>
      </c>
      <c r="F42">
        <f>Ekxy!B42</f>
        <v>-11.802307000000001</v>
      </c>
      <c r="G42">
        <f>Ekxy!C42</f>
        <v>8.0134529000000008</v>
      </c>
      <c r="H42">
        <f>Ekxy!D42</f>
        <v>-26.388452999999998</v>
      </c>
      <c r="I42">
        <f>Ekxy!E42</f>
        <v>26.177306999999999</v>
      </c>
      <c r="J42">
        <f>Ekxy!F42</f>
        <v>9.5450686000000005</v>
      </c>
      <c r="K42">
        <f>Ekxy!G42</f>
        <v>26.545069000000002</v>
      </c>
      <c r="L42">
        <f>Ekxy!H42</f>
        <v>27.768675000000002</v>
      </c>
      <c r="M42">
        <f>Ekxy!I42</f>
        <v>27.768675000000002</v>
      </c>
      <c r="N42">
        <f>Ekxy!J42</f>
        <v>-20.409272800000004</v>
      </c>
      <c r="O42">
        <f>Ekxy!K42</f>
        <v>21.6328788</v>
      </c>
      <c r="P42">
        <f t="shared" si="1"/>
        <v>21.6328788</v>
      </c>
      <c r="Q42">
        <f t="shared" si="2"/>
        <v>-20.409272800000004</v>
      </c>
      <c r="R42">
        <f>Ekxy!L42</f>
        <v>2.6328791999999996</v>
      </c>
      <c r="S42">
        <f>Ekxy!M42</f>
        <v>-3.4092724000000008</v>
      </c>
      <c r="T42">
        <f>Ekxy!N42</f>
        <v>-17.319829600000002</v>
      </c>
      <c r="U42">
        <f>Ekxy!O42</f>
        <v>16.543436400000001</v>
      </c>
      <c r="V42">
        <f>Ekxy!P42</f>
        <v>15.614416</v>
      </c>
      <c r="W42">
        <f>Ekxy!Q42</f>
        <v>22.547024</v>
      </c>
      <c r="X42">
        <f>Ekxy!R42</f>
        <v>-23.311782999999998</v>
      </c>
      <c r="Y42">
        <f>Ekxy!S42</f>
        <v>-14.850168</v>
      </c>
    </row>
    <row r="43" spans="2:25">
      <c r="B43">
        <f>Ekxy!A43*$A$2</f>
        <v>0.14152296852485269</v>
      </c>
      <c r="C43">
        <f>-EkyP_kxP0!A43*$A$4+$A$2+$A$4</f>
        <v>0.51428541311066878</v>
      </c>
      <c r="D43">
        <f>-Eky0_kxP0!A43*$A$4+$A$2+$A$4*2</f>
        <v>0.8071786319241212</v>
      </c>
      <c r="E43">
        <f t="shared" si="0"/>
        <v>0.14152296852485269</v>
      </c>
      <c r="F43">
        <f>Ekxy!B43</f>
        <v>-11.715266</v>
      </c>
      <c r="G43">
        <f>Ekxy!C43</f>
        <v>8.0994960000000003</v>
      </c>
      <c r="H43">
        <f>Ekxy!D43</f>
        <v>-26.383130999999999</v>
      </c>
      <c r="I43">
        <f>Ekxy!E43</f>
        <v>26.181630999999999</v>
      </c>
      <c r="J43">
        <f>Ekxy!F43</f>
        <v>9.5273348000000002</v>
      </c>
      <c r="K43">
        <f>Ekxy!G43</f>
        <v>26.573017</v>
      </c>
      <c r="L43">
        <f>Ekxy!H43</f>
        <v>27.740727</v>
      </c>
      <c r="M43">
        <f>Ekxy!I43</f>
        <v>27.740727</v>
      </c>
      <c r="N43">
        <f>Ekxy!J43</f>
        <v>-20.437220799999999</v>
      </c>
      <c r="O43">
        <f>Ekxy!K43</f>
        <v>21.604930799999998</v>
      </c>
      <c r="P43">
        <f t="shared" si="1"/>
        <v>21.604930799999998</v>
      </c>
      <c r="Q43">
        <f t="shared" si="2"/>
        <v>-20.437220799999999</v>
      </c>
      <c r="R43">
        <f>Ekxy!L43</f>
        <v>2.6506129999999999</v>
      </c>
      <c r="S43">
        <f>Ekxy!M43</f>
        <v>-3.3915386000000005</v>
      </c>
      <c r="T43">
        <f>Ekxy!N43</f>
        <v>-17.302095800000004</v>
      </c>
      <c r="U43">
        <f>Ekxy!O43</f>
        <v>16.561170199999999</v>
      </c>
      <c r="V43">
        <f>Ekxy!P43</f>
        <v>15.595005</v>
      </c>
      <c r="W43">
        <f>Ekxy!Q43</f>
        <v>22.566271</v>
      </c>
      <c r="X43">
        <f>Ekxy!R43</f>
        <v>-23.295821</v>
      </c>
      <c r="Y43">
        <f>Ekxy!S43</f>
        <v>-14.86613</v>
      </c>
    </row>
    <row r="44" spans="2:25">
      <c r="B44">
        <f>Ekxy!A44*$A$2</f>
        <v>0.14497474683058328</v>
      </c>
      <c r="C44">
        <f>-EkyP_kxP0!A44*$A$4+$A$2+$A$4</f>
        <v>0.51672618895780342</v>
      </c>
      <c r="D44">
        <f>-Eky0_kxP0!A44*$A$4+$A$2+$A$4*2</f>
        <v>0.80961940777125596</v>
      </c>
      <c r="E44">
        <f t="shared" si="0"/>
        <v>0.14497474683058328</v>
      </c>
      <c r="F44">
        <f>Ekxy!B44</f>
        <v>-11.627003</v>
      </c>
      <c r="G44">
        <f>Ekxy!C44</f>
        <v>8.1867947000000001</v>
      </c>
      <c r="H44">
        <f>Ekxy!D44</f>
        <v>-26.377756999999999</v>
      </c>
      <c r="I44">
        <f>Ekxy!E44</f>
        <v>26.186040999999999</v>
      </c>
      <c r="J44">
        <f>Ekxy!F44</f>
        <v>9.5093470999999994</v>
      </c>
      <c r="K44">
        <f>Ekxy!G44</f>
        <v>26.601365999999999</v>
      </c>
      <c r="L44">
        <f>Ekxy!H44</f>
        <v>27.712378000000001</v>
      </c>
      <c r="M44">
        <f>Ekxy!I44</f>
        <v>27.712378000000001</v>
      </c>
      <c r="N44">
        <f>Ekxy!J44</f>
        <v>-20.465569799999997</v>
      </c>
      <c r="O44">
        <f>Ekxy!K44</f>
        <v>21.5765818</v>
      </c>
      <c r="P44">
        <f t="shared" si="1"/>
        <v>21.5765818</v>
      </c>
      <c r="Q44">
        <f t="shared" si="2"/>
        <v>-20.465569799999997</v>
      </c>
      <c r="R44">
        <f>Ekxy!L44</f>
        <v>2.6686005999999995</v>
      </c>
      <c r="S44">
        <f>Ekxy!M44</f>
        <v>-3.3735508999999997</v>
      </c>
      <c r="T44">
        <f>Ekxy!N44</f>
        <v>-17.284108200000002</v>
      </c>
      <c r="U44">
        <f>Ekxy!O44</f>
        <v>16.579157900000002</v>
      </c>
      <c r="V44">
        <f>Ekxy!P44</f>
        <v>15.575443</v>
      </c>
      <c r="W44">
        <f>Ekxy!Q44</f>
        <v>22.585681999999998</v>
      </c>
      <c r="X44">
        <f>Ekxy!R44</f>
        <v>-23.279534999999999</v>
      </c>
      <c r="Y44">
        <f>Ekxy!S44</f>
        <v>-14.882415999999999</v>
      </c>
    </row>
    <row r="45" spans="2:25">
      <c r="B45">
        <f>Ekxy!A45*$A$2</f>
        <v>0.14842652513631388</v>
      </c>
      <c r="C45">
        <f>-EkyP_kxP0!A45*$A$4+$A$2+$A$4</f>
        <v>0.51916696480493818</v>
      </c>
      <c r="D45">
        <f>-Eky0_kxP0!A45*$A$4+$A$2+$A$4*2</f>
        <v>0.81206018361839072</v>
      </c>
      <c r="E45">
        <f t="shared" si="0"/>
        <v>0.14842652513631388</v>
      </c>
      <c r="F45">
        <f>Ekxy!B45</f>
        <v>-11.537578</v>
      </c>
      <c r="G45">
        <f>Ekxy!C45</f>
        <v>8.2752903999999994</v>
      </c>
      <c r="H45">
        <f>Ekxy!D45</f>
        <v>-26.372335</v>
      </c>
      <c r="I45">
        <f>Ekxy!E45</f>
        <v>26.190534</v>
      </c>
      <c r="J45">
        <f>Ekxy!F45</f>
        <v>9.4911179000000008</v>
      </c>
      <c r="K45">
        <f>Ekxy!G45</f>
        <v>26.630096000000002</v>
      </c>
      <c r="L45">
        <f>Ekxy!H45</f>
        <v>27.683648000000002</v>
      </c>
      <c r="M45">
        <f>Ekxy!I45</f>
        <v>27.683648000000002</v>
      </c>
      <c r="N45">
        <f>Ekxy!J45</f>
        <v>-20.4942998</v>
      </c>
      <c r="O45">
        <f>Ekxy!K45</f>
        <v>21.547851800000004</v>
      </c>
      <c r="P45">
        <f t="shared" si="1"/>
        <v>21.547851800000004</v>
      </c>
      <c r="Q45">
        <f t="shared" si="2"/>
        <v>-20.4942998</v>
      </c>
      <c r="R45">
        <f>Ekxy!L45</f>
        <v>2.6868299000000011</v>
      </c>
      <c r="S45">
        <f>Ekxy!M45</f>
        <v>-3.3553217000000011</v>
      </c>
      <c r="T45">
        <f>Ekxy!N45</f>
        <v>-17.265878900000001</v>
      </c>
      <c r="U45">
        <f>Ekxy!O45</f>
        <v>16.597387099999999</v>
      </c>
      <c r="V45">
        <f>Ekxy!P45</f>
        <v>15.555743</v>
      </c>
      <c r="W45">
        <f>Ekxy!Q45</f>
        <v>22.605369</v>
      </c>
      <c r="X45">
        <f>Ekxy!R45</f>
        <v>-23.262937000000001</v>
      </c>
      <c r="Y45">
        <f>Ekxy!S45</f>
        <v>-14.899013999999999</v>
      </c>
    </row>
    <row r="46" spans="2:25">
      <c r="B46">
        <f>Ekxy!A46*$A$2</f>
        <v>0.15187830758418006</v>
      </c>
      <c r="C46">
        <f>-EkyP_kxP0!A46*$A$4+$A$2+$A$4</f>
        <v>0.52160774358100503</v>
      </c>
      <c r="D46">
        <f>-Eky0_kxP0!A46*$A$4+$A$2+$A$4*2</f>
        <v>0.81450096239445757</v>
      </c>
      <c r="E46">
        <f t="shared" si="0"/>
        <v>0.15187830758418006</v>
      </c>
      <c r="F46">
        <f>Ekxy!B46</f>
        <v>-11.447055000000001</v>
      </c>
      <c r="G46">
        <f>Ekxy!C46</f>
        <v>8.3649232999999992</v>
      </c>
      <c r="H46">
        <f>Ekxy!D46</f>
        <v>-26.366869999999999</v>
      </c>
      <c r="I46">
        <f>Ekxy!E46</f>
        <v>26.195108999999999</v>
      </c>
      <c r="J46">
        <f>Ekxy!F46</f>
        <v>9.4726595000000007</v>
      </c>
      <c r="K46">
        <f>Ekxy!G46</f>
        <v>26.659185999999998</v>
      </c>
      <c r="L46">
        <f>Ekxy!H46</f>
        <v>27.654558000000002</v>
      </c>
      <c r="M46">
        <f>Ekxy!I46</f>
        <v>27.654558000000002</v>
      </c>
      <c r="N46">
        <f>Ekxy!J46</f>
        <v>-20.523389799999997</v>
      </c>
      <c r="O46">
        <f>Ekxy!K46</f>
        <v>21.5187618</v>
      </c>
      <c r="P46">
        <f t="shared" si="1"/>
        <v>21.5187618</v>
      </c>
      <c r="Q46">
        <f t="shared" si="2"/>
        <v>-20.523389799999997</v>
      </c>
      <c r="R46">
        <f>Ekxy!L46</f>
        <v>2.7052882</v>
      </c>
      <c r="S46">
        <f>Ekxy!M46</f>
        <v>-3.336863300000001</v>
      </c>
      <c r="T46">
        <f>Ekxy!N46</f>
        <v>-17.247420600000002</v>
      </c>
      <c r="U46">
        <f>Ekxy!O46</f>
        <v>16.615845499999999</v>
      </c>
      <c r="V46">
        <f>Ekxy!P46</f>
        <v>15.535918000000001</v>
      </c>
      <c r="W46">
        <f>Ekxy!Q46</f>
        <v>22.625194</v>
      </c>
      <c r="X46">
        <f>Ekxy!R46</f>
        <v>-23.246037000000001</v>
      </c>
      <c r="Y46">
        <f>Ekxy!S46</f>
        <v>-14.915616</v>
      </c>
    </row>
    <row r="47" spans="2:25">
      <c r="B47">
        <f>Ekxy!A47*$A$2</f>
        <v>0.15533008588991065</v>
      </c>
      <c r="C47">
        <f>-EkyP_kxP0!A47*$A$4+$A$2+$A$4</f>
        <v>0.52404851942813979</v>
      </c>
      <c r="D47">
        <f>-Eky0_kxP0!A47*$A$4+$A$2+$A$4*2</f>
        <v>0.81694173824159222</v>
      </c>
      <c r="E47">
        <f t="shared" si="0"/>
        <v>0.15533008588991065</v>
      </c>
      <c r="F47">
        <f>Ekxy!B47</f>
        <v>-11.355496</v>
      </c>
      <c r="G47">
        <f>Ekxy!C47</f>
        <v>8.4556328000000001</v>
      </c>
      <c r="H47">
        <f>Ekxy!D47</f>
        <v>-26.361367000000001</v>
      </c>
      <c r="I47">
        <f>Ekxy!E47</f>
        <v>26.199763000000001</v>
      </c>
      <c r="J47">
        <f>Ekxy!F47</f>
        <v>9.4539848000000006</v>
      </c>
      <c r="K47">
        <f>Ekxy!G47</f>
        <v>26.688618000000002</v>
      </c>
      <c r="L47">
        <f>Ekxy!H47</f>
        <v>27.625126000000002</v>
      </c>
      <c r="M47">
        <f>Ekxy!I47</f>
        <v>27.625126000000002</v>
      </c>
      <c r="N47">
        <f>Ekxy!J47</f>
        <v>-20.552821800000004</v>
      </c>
      <c r="O47">
        <f>Ekxy!K47</f>
        <v>21.4893298</v>
      </c>
      <c r="P47">
        <f t="shared" si="1"/>
        <v>21.4893298</v>
      </c>
      <c r="Q47">
        <f t="shared" si="2"/>
        <v>-20.552821800000004</v>
      </c>
      <c r="R47">
        <f>Ekxy!L47</f>
        <v>2.7239629999999995</v>
      </c>
      <c r="S47">
        <f>Ekxy!M47</f>
        <v>-3.3181886000000009</v>
      </c>
      <c r="T47">
        <f>Ekxy!N47</f>
        <v>-17.228745800000002</v>
      </c>
      <c r="U47">
        <f>Ekxy!O47</f>
        <v>16.634520200000001</v>
      </c>
      <c r="V47">
        <f>Ekxy!P47</f>
        <v>15.515984</v>
      </c>
      <c r="W47">
        <f>Ekxy!Q47</f>
        <v>22.645128</v>
      </c>
      <c r="X47">
        <f>Ekxy!R47</f>
        <v>-23.229043999999998</v>
      </c>
      <c r="Y47">
        <f>Ekxy!S47</f>
        <v>-14.932516</v>
      </c>
    </row>
    <row r="48" spans="2:25">
      <c r="B48">
        <f>Ekxy!A48*$A$2</f>
        <v>0.15878186419564125</v>
      </c>
      <c r="C48">
        <f>-EkyP_kxP0!A48*$A$4+$A$2+$A$4</f>
        <v>0.52648929527527444</v>
      </c>
      <c r="D48">
        <f>-Eky0_kxP0!A48*$A$4+$A$2+$A$4*2</f>
        <v>0.81938251408872698</v>
      </c>
      <c r="E48">
        <f t="shared" si="0"/>
        <v>0.15878186419564125</v>
      </c>
      <c r="F48">
        <f>Ekxy!B48</f>
        <v>-11.262966</v>
      </c>
      <c r="G48">
        <f>Ekxy!C48</f>
        <v>8.5473576999999992</v>
      </c>
      <c r="H48">
        <f>Ekxy!D48</f>
        <v>-26.355829</v>
      </c>
      <c r="I48">
        <f>Ekxy!E48</f>
        <v>26.204494</v>
      </c>
      <c r="J48">
        <f>Ekxy!F48</f>
        <v>9.4351064000000004</v>
      </c>
      <c r="K48">
        <f>Ekxy!G48</f>
        <v>26.718371000000001</v>
      </c>
      <c r="L48">
        <f>Ekxy!H48</f>
        <v>27.595372999999999</v>
      </c>
      <c r="M48">
        <f>Ekxy!I48</f>
        <v>27.595372999999999</v>
      </c>
      <c r="N48">
        <f>Ekxy!J48</f>
        <v>-20.582574800000003</v>
      </c>
      <c r="O48">
        <f>Ekxy!K48</f>
        <v>21.459576800000001</v>
      </c>
      <c r="P48">
        <f t="shared" si="1"/>
        <v>21.459576800000001</v>
      </c>
      <c r="Q48">
        <f t="shared" si="2"/>
        <v>-20.582574800000003</v>
      </c>
      <c r="R48">
        <f>Ekxy!L48</f>
        <v>2.7428413000000003</v>
      </c>
      <c r="S48">
        <f>Ekxy!M48</f>
        <v>-3.2993102000000007</v>
      </c>
      <c r="T48">
        <f>Ekxy!N48</f>
        <v>-17.209867500000001</v>
      </c>
      <c r="U48">
        <f>Ekxy!O48</f>
        <v>16.653398600000003</v>
      </c>
      <c r="V48">
        <f>Ekxy!P48</f>
        <v>15.495952000000001</v>
      </c>
      <c r="W48">
        <f>Ekxy!Q48</f>
        <v>22.66516</v>
      </c>
      <c r="X48">
        <f>Ekxy!R48</f>
        <v>-23.211853999999999</v>
      </c>
      <c r="Y48">
        <f>Ekxy!S48</f>
        <v>-14.949706000000001</v>
      </c>
    </row>
    <row r="49" spans="2:25">
      <c r="B49">
        <f>Ekxy!A49*$A$2</f>
        <v>0.16223364664350745</v>
      </c>
      <c r="C49">
        <f>-EkyP_kxP0!A49*$A$4+$A$2+$A$4</f>
        <v>0.5289300740513414</v>
      </c>
      <c r="D49">
        <f>-Eky0_kxP0!A49*$A$4+$A$2+$A$4*2</f>
        <v>0.82182329286479383</v>
      </c>
      <c r="E49">
        <f t="shared" si="0"/>
        <v>0.16223364664350745</v>
      </c>
      <c r="F49">
        <f>Ekxy!B49</f>
        <v>-11.169527</v>
      </c>
      <c r="G49">
        <f>Ekxy!C49</f>
        <v>8.6400359000000009</v>
      </c>
      <c r="H49">
        <f>Ekxy!D49</f>
        <v>-26.350263000000002</v>
      </c>
      <c r="I49">
        <f>Ekxy!E49</f>
        <v>26.209299999999999</v>
      </c>
      <c r="J49">
        <f>Ekxy!F49</f>
        <v>9.4160374000000004</v>
      </c>
      <c r="K49">
        <f>Ekxy!G49</f>
        <v>26.748424</v>
      </c>
      <c r="L49">
        <f>Ekxy!H49</f>
        <v>27.56532</v>
      </c>
      <c r="M49">
        <f>Ekxy!I49</f>
        <v>27.56532</v>
      </c>
      <c r="N49">
        <f>Ekxy!J49</f>
        <v>-20.612627799999999</v>
      </c>
      <c r="O49">
        <f>Ekxy!K49</f>
        <v>21.429523799999998</v>
      </c>
      <c r="P49">
        <f t="shared" si="1"/>
        <v>21.429523799999998</v>
      </c>
      <c r="Q49">
        <f t="shared" si="2"/>
        <v>-20.612627799999999</v>
      </c>
      <c r="R49">
        <f>Ekxy!L49</f>
        <v>2.7619103999999997</v>
      </c>
      <c r="S49">
        <f>Ekxy!M49</f>
        <v>-3.2802412000000007</v>
      </c>
      <c r="T49">
        <f>Ekxy!N49</f>
        <v>-17.190798400000002</v>
      </c>
      <c r="U49">
        <f>Ekxy!O49</f>
        <v>16.672467600000001</v>
      </c>
      <c r="V49">
        <f>Ekxy!P49</f>
        <v>15.475837</v>
      </c>
      <c r="W49">
        <f>Ekxy!Q49</f>
        <v>22.685275000000001</v>
      </c>
      <c r="X49">
        <f>Ekxy!R49</f>
        <v>-23.194386000000002</v>
      </c>
      <c r="Y49">
        <f>Ekxy!S49</f>
        <v>-14.967174</v>
      </c>
    </row>
    <row r="50" spans="2:25">
      <c r="B50">
        <f>Ekxy!A50*$A$2</f>
        <v>0.16568542494923805</v>
      </c>
      <c r="C50">
        <f>-EkyP_kxP0!A50*$A$4+$A$2+$A$4</f>
        <v>0.53137084989847605</v>
      </c>
      <c r="D50">
        <f>-Eky0_kxP0!A50*$A$4+$A$2+$A$4*2</f>
        <v>0.82426406871192859</v>
      </c>
      <c r="E50">
        <f t="shared" si="0"/>
        <v>0.16568542494923805</v>
      </c>
      <c r="F50">
        <f>Ekxy!B50</f>
        <v>-11.075246</v>
      </c>
      <c r="G50">
        <f>Ekxy!C50</f>
        <v>8.7336048000000002</v>
      </c>
      <c r="H50">
        <f>Ekxy!D50</f>
        <v>-26.344673</v>
      </c>
      <c r="I50">
        <f>Ekxy!E50</f>
        <v>26.214178</v>
      </c>
      <c r="J50">
        <f>Ekxy!F50</f>
        <v>9.3967907000000004</v>
      </c>
      <c r="K50">
        <f>Ekxy!G50</f>
        <v>26.778756999999999</v>
      </c>
      <c r="L50">
        <f>Ekxy!H50</f>
        <v>27.534987000000001</v>
      </c>
      <c r="M50">
        <f>Ekxy!I50</f>
        <v>27.534987000000001</v>
      </c>
      <c r="N50">
        <f>Ekxy!J50</f>
        <v>-20.642960799999997</v>
      </c>
      <c r="O50">
        <f>Ekxy!K50</f>
        <v>21.3991908</v>
      </c>
      <c r="P50">
        <f t="shared" si="1"/>
        <v>21.3991908</v>
      </c>
      <c r="Q50">
        <f t="shared" si="2"/>
        <v>-20.642960799999997</v>
      </c>
      <c r="R50">
        <f>Ekxy!L50</f>
        <v>2.7811570999999997</v>
      </c>
      <c r="S50">
        <f>Ekxy!M50</f>
        <v>-3.2609945000000007</v>
      </c>
      <c r="T50">
        <f>Ekxy!N50</f>
        <v>-17.171551700000002</v>
      </c>
      <c r="U50">
        <f>Ekxy!O50</f>
        <v>16.691714300000001</v>
      </c>
      <c r="V50">
        <f>Ekxy!P50</f>
        <v>15.455652000000001</v>
      </c>
      <c r="W50">
        <f>Ekxy!Q50</f>
        <v>22.705459999999999</v>
      </c>
      <c r="X50">
        <f>Ekxy!R50</f>
        <v>-23.176652000000001</v>
      </c>
      <c r="Y50">
        <f>Ekxy!S50</f>
        <v>-14.984908000000001</v>
      </c>
    </row>
    <row r="51" spans="2:25">
      <c r="B51">
        <f>Ekxy!A51*$A$2</f>
        <v>0.16913720325496862</v>
      </c>
      <c r="C51">
        <f>-EkyP_kxP0!A51*$A$4+$A$2+$A$4</f>
        <v>0.53381162574561081</v>
      </c>
      <c r="D51">
        <f>-Eky0_kxP0!A51*$A$4+$A$2+$A$4*2</f>
        <v>0.82670484455906323</v>
      </c>
      <c r="E51">
        <f t="shared" si="0"/>
        <v>0.16913720325496862</v>
      </c>
      <c r="F51">
        <f>Ekxy!B51</f>
        <v>-10.980186</v>
      </c>
      <c r="G51">
        <f>Ekxy!C51</f>
        <v>8.8280008999999993</v>
      </c>
      <c r="H51">
        <f>Ekxy!D51</f>
        <v>-26.339061999999998</v>
      </c>
      <c r="I51">
        <f>Ekxy!E51</f>
        <v>26.219124999999998</v>
      </c>
      <c r="J51">
        <f>Ekxy!F51</f>
        <v>9.3773795999999994</v>
      </c>
      <c r="K51">
        <f>Ekxy!G51</f>
        <v>26.809349000000001</v>
      </c>
      <c r="L51">
        <f>Ekxy!H51</f>
        <v>27.504394999999999</v>
      </c>
      <c r="M51">
        <f>Ekxy!I51</f>
        <v>27.504394999999999</v>
      </c>
      <c r="N51">
        <f>Ekxy!J51</f>
        <v>-20.673552800000003</v>
      </c>
      <c r="O51">
        <f>Ekxy!K51</f>
        <v>21.368598800000001</v>
      </c>
      <c r="P51">
        <f t="shared" si="1"/>
        <v>21.368598800000001</v>
      </c>
      <c r="Q51">
        <f t="shared" si="2"/>
        <v>-20.673552800000003</v>
      </c>
      <c r="R51">
        <f>Ekxy!L51</f>
        <v>2.8005682000000007</v>
      </c>
      <c r="S51">
        <f>Ekxy!M51</f>
        <v>-3.2415833999999997</v>
      </c>
      <c r="T51">
        <f>Ekxy!N51</f>
        <v>-17.152140600000003</v>
      </c>
      <c r="U51">
        <f>Ekxy!O51</f>
        <v>16.7111254</v>
      </c>
      <c r="V51">
        <f>Ekxy!P51</f>
        <v>15.435411999999999</v>
      </c>
      <c r="W51">
        <f>Ekxy!Q51</f>
        <v>22.7257</v>
      </c>
      <c r="X51">
        <f>Ekxy!R51</f>
        <v>-23.158664999999999</v>
      </c>
      <c r="Y51">
        <f>Ekxy!S51</f>
        <v>-15.002895000000001</v>
      </c>
    </row>
    <row r="52" spans="2:25">
      <c r="B52">
        <f>Ekxy!A52*$A$2</f>
        <v>0.17258898570283485</v>
      </c>
      <c r="C52">
        <f>-EkyP_kxP0!A52*$A$4+$A$2+$A$4</f>
        <v>0.53625240452167766</v>
      </c>
      <c r="D52">
        <f>-Eky0_kxP0!A52*$A$4+$A$2+$A$4*2</f>
        <v>0.8291456233351302</v>
      </c>
      <c r="E52">
        <f t="shared" si="0"/>
        <v>0.17258898570283485</v>
      </c>
      <c r="F52">
        <f>Ekxy!B52</f>
        <v>-10.884415000000001</v>
      </c>
      <c r="G52">
        <f>Ekxy!C52</f>
        <v>8.9231601000000005</v>
      </c>
      <c r="H52">
        <f>Ekxy!D52</f>
        <v>-26.333435999999999</v>
      </c>
      <c r="I52">
        <f>Ekxy!E52</f>
        <v>26.224139000000001</v>
      </c>
      <c r="J52">
        <f>Ekxy!F52</f>
        <v>9.3578173000000007</v>
      </c>
      <c r="K52">
        <f>Ekxy!G52</f>
        <v>26.840178999999999</v>
      </c>
      <c r="L52">
        <f>Ekxy!H52</f>
        <v>27.473565000000001</v>
      </c>
      <c r="M52">
        <f>Ekxy!I52</f>
        <v>27.473565000000001</v>
      </c>
      <c r="N52">
        <f>Ekxy!J52</f>
        <v>-20.704382799999998</v>
      </c>
      <c r="O52">
        <f>Ekxy!K52</f>
        <v>21.337768799999999</v>
      </c>
      <c r="P52">
        <f t="shared" si="1"/>
        <v>21.337768799999999</v>
      </c>
      <c r="Q52">
        <f t="shared" si="2"/>
        <v>-20.704382799999998</v>
      </c>
      <c r="R52">
        <f>Ekxy!L52</f>
        <v>2.8201304</v>
      </c>
      <c r="S52">
        <f>Ekxy!M52</f>
        <v>-3.222021100000001</v>
      </c>
      <c r="T52">
        <f>Ekxy!N52</f>
        <v>-17.1325784</v>
      </c>
      <c r="U52">
        <f>Ekxy!O52</f>
        <v>16.730687700000001</v>
      </c>
      <c r="V52">
        <f>Ekxy!P52</f>
        <v>15.41513</v>
      </c>
      <c r="W52">
        <f>Ekxy!Q52</f>
        <v>22.745982000000001</v>
      </c>
      <c r="X52">
        <f>Ekxy!R52</f>
        <v>-23.140436000000001</v>
      </c>
      <c r="Y52">
        <f>Ekxy!S52</f>
        <v>-15.021124</v>
      </c>
    </row>
    <row r="53" spans="2:25">
      <c r="B53">
        <f>Ekxy!A53*$A$2</f>
        <v>0.17604076400856541</v>
      </c>
      <c r="C53">
        <f>-EkyP_kxP0!A53*$A$4+$A$2+$A$4</f>
        <v>0.53869318036881242</v>
      </c>
      <c r="D53">
        <f>-Eky0_kxP0!A53*$A$4+$A$2+$A$4*2</f>
        <v>0.83158639918226496</v>
      </c>
      <c r="E53">
        <f t="shared" si="0"/>
        <v>0.17604076400856541</v>
      </c>
      <c r="F53">
        <f>Ekxy!B53</f>
        <v>-10.787998999999999</v>
      </c>
      <c r="G53">
        <f>Ekxy!C53</f>
        <v>9.0190180000000009</v>
      </c>
      <c r="H53">
        <f>Ekxy!D53</f>
        <v>-26.327798999999999</v>
      </c>
      <c r="I53">
        <f>Ekxy!E53</f>
        <v>26.229217999999999</v>
      </c>
      <c r="J53">
        <f>Ekxy!F53</f>
        <v>9.3381173999999998</v>
      </c>
      <c r="K53">
        <f>Ekxy!G53</f>
        <v>26.871227000000001</v>
      </c>
      <c r="L53">
        <f>Ekxy!H53</f>
        <v>27.442516999999999</v>
      </c>
      <c r="M53">
        <f>Ekxy!I53</f>
        <v>27.442516999999999</v>
      </c>
      <c r="N53">
        <f>Ekxy!J53</f>
        <v>-20.735430800000003</v>
      </c>
      <c r="O53">
        <f>Ekxy!K53</f>
        <v>21.306720800000001</v>
      </c>
      <c r="P53">
        <f t="shared" si="1"/>
        <v>21.306720800000001</v>
      </c>
      <c r="Q53">
        <f t="shared" si="2"/>
        <v>-20.735430800000003</v>
      </c>
      <c r="R53">
        <f>Ekxy!L53</f>
        <v>2.8398304000000003</v>
      </c>
      <c r="S53">
        <f>Ekxy!M53</f>
        <v>-3.2023212000000001</v>
      </c>
      <c r="T53">
        <f>Ekxy!N53</f>
        <v>-17.1128784</v>
      </c>
      <c r="U53">
        <f>Ekxy!O53</f>
        <v>16.750387600000003</v>
      </c>
      <c r="V53">
        <f>Ekxy!P53</f>
        <v>15.394821</v>
      </c>
      <c r="W53">
        <f>Ekxy!Q53</f>
        <v>22.766290999999999</v>
      </c>
      <c r="X53">
        <f>Ekxy!R53</f>
        <v>-23.121977000000001</v>
      </c>
      <c r="Y53">
        <f>Ekxy!S53</f>
        <v>-15.039583</v>
      </c>
    </row>
    <row r="54" spans="2:25">
      <c r="B54">
        <f>Ekxy!A54*$A$2</f>
        <v>0.17949254231429601</v>
      </c>
      <c r="C54">
        <f>-EkyP_kxP0!A54*$A$4+$A$2+$A$4</f>
        <v>0.54113395621594707</v>
      </c>
      <c r="D54">
        <f>-Eky0_kxP0!A54*$A$4+$A$2+$A$4*2</f>
        <v>0.8340271750293996</v>
      </c>
      <c r="E54">
        <f t="shared" si="0"/>
        <v>0.17949254231429601</v>
      </c>
      <c r="F54">
        <f>Ekxy!B54</f>
        <v>-10.691004</v>
      </c>
      <c r="G54">
        <f>Ekxy!C54</f>
        <v>9.1155094000000005</v>
      </c>
      <c r="H54">
        <f>Ekxy!D54</f>
        <v>-26.322156</v>
      </c>
      <c r="I54">
        <f>Ekxy!E54</f>
        <v>26.234356999999999</v>
      </c>
      <c r="J54">
        <f>Ekxy!F54</f>
        <v>9.3182931999999994</v>
      </c>
      <c r="K54">
        <f>Ekxy!G54</f>
        <v>26.902470000000001</v>
      </c>
      <c r="L54">
        <f>Ekxy!H54</f>
        <v>27.411273999999999</v>
      </c>
      <c r="M54">
        <f>Ekxy!I54</f>
        <v>27.411273999999999</v>
      </c>
      <c r="N54">
        <f>Ekxy!J54</f>
        <v>-20.7666738</v>
      </c>
      <c r="O54">
        <f>Ekxy!K54</f>
        <v>21.275477799999997</v>
      </c>
      <c r="P54">
        <f t="shared" si="1"/>
        <v>21.275477799999997</v>
      </c>
      <c r="Q54">
        <f t="shared" si="2"/>
        <v>-20.7666738</v>
      </c>
      <c r="R54">
        <f>Ekxy!L54</f>
        <v>2.8596546000000007</v>
      </c>
      <c r="S54">
        <f>Ekxy!M54</f>
        <v>-3.1824969999999997</v>
      </c>
      <c r="T54">
        <f>Ekxy!N54</f>
        <v>-17.093054200000001</v>
      </c>
      <c r="U54">
        <f>Ekxy!O54</f>
        <v>16.770211800000002</v>
      </c>
      <c r="V54">
        <f>Ekxy!P54</f>
        <v>15.374497</v>
      </c>
      <c r="W54">
        <f>Ekxy!Q54</f>
        <v>22.786615000000001</v>
      </c>
      <c r="X54">
        <f>Ekxy!R54</f>
        <v>-23.103301999999999</v>
      </c>
      <c r="Y54">
        <f>Ekxy!S54</f>
        <v>-15.058258</v>
      </c>
    </row>
    <row r="55" spans="2:25">
      <c r="B55">
        <f>Ekxy!A55*$A$2</f>
        <v>0.18294432476216219</v>
      </c>
      <c r="C55">
        <f>-EkyP_kxP0!A55*$A$4+$A$2+$A$4</f>
        <v>0.54357473499201392</v>
      </c>
      <c r="D55">
        <f>-Eky0_kxP0!A55*$A$4+$A$2+$A$4*2</f>
        <v>0.83646795380546646</v>
      </c>
      <c r="E55">
        <f t="shared" si="0"/>
        <v>0.18294432476216219</v>
      </c>
      <c r="F55">
        <f>Ekxy!B55</f>
        <v>-10.593496</v>
      </c>
      <c r="G55">
        <f>Ekxy!C55</f>
        <v>9.2125687000000003</v>
      </c>
      <c r="H55">
        <f>Ekxy!D55</f>
        <v>-26.316510999999998</v>
      </c>
      <c r="I55">
        <f>Ekxy!E55</f>
        <v>26.239553999999998</v>
      </c>
      <c r="J55">
        <f>Ekxy!F55</f>
        <v>9.2983583999999997</v>
      </c>
      <c r="K55">
        <f>Ekxy!G55</f>
        <v>26.933886999999999</v>
      </c>
      <c r="L55">
        <f>Ekxy!H55</f>
        <v>27.379857000000001</v>
      </c>
      <c r="M55">
        <f>Ekxy!I55</f>
        <v>27.379857000000001</v>
      </c>
      <c r="N55">
        <f>Ekxy!J55</f>
        <v>-20.798090799999997</v>
      </c>
      <c r="O55">
        <f>Ekxy!K55</f>
        <v>21.2440608</v>
      </c>
      <c r="P55">
        <f t="shared" si="1"/>
        <v>21.2440608</v>
      </c>
      <c r="Q55">
        <f t="shared" si="2"/>
        <v>-20.798090799999997</v>
      </c>
      <c r="R55">
        <f>Ekxy!L55</f>
        <v>2.8795894000000004</v>
      </c>
      <c r="S55">
        <f>Ekxy!M55</f>
        <v>-3.1625622</v>
      </c>
      <c r="T55">
        <f>Ekxy!N55</f>
        <v>-17.073119400000003</v>
      </c>
      <c r="U55">
        <f>Ekxy!O55</f>
        <v>16.7901466</v>
      </c>
      <c r="V55">
        <f>Ekxy!P55</f>
        <v>15.354174</v>
      </c>
      <c r="W55">
        <f>Ekxy!Q55</f>
        <v>22.806937999999999</v>
      </c>
      <c r="X55">
        <f>Ekxy!R55</f>
        <v>-23.084423999999999</v>
      </c>
      <c r="Y55">
        <f>Ekxy!S55</f>
        <v>-15.077135999999999</v>
      </c>
    </row>
    <row r="56" spans="2:25">
      <c r="B56">
        <f>Ekxy!A56*$A$2</f>
        <v>0.18639610306789278</v>
      </c>
      <c r="C56">
        <f>-EkyP_kxP0!A56*$A$4+$A$2+$A$4</f>
        <v>0.54601551083914868</v>
      </c>
      <c r="D56">
        <f>-Eky0_kxP0!A56*$A$4+$A$2+$A$4*2</f>
        <v>0.83890872965260121</v>
      </c>
      <c r="E56">
        <f t="shared" si="0"/>
        <v>0.18639610306789278</v>
      </c>
      <c r="F56">
        <f>Ekxy!B56</f>
        <v>-10.495545</v>
      </c>
      <c r="G56">
        <f>Ekxy!C56</f>
        <v>9.3101296999999992</v>
      </c>
      <c r="H56">
        <f>Ekxy!D56</f>
        <v>-26.310867999999999</v>
      </c>
      <c r="I56">
        <f>Ekxy!E56</f>
        <v>26.244807000000002</v>
      </c>
      <c r="J56">
        <f>Ekxy!F56</f>
        <v>9.2783265999999998</v>
      </c>
      <c r="K56">
        <f>Ekxy!G56</f>
        <v>26.965458000000002</v>
      </c>
      <c r="L56">
        <f>Ekxy!H56</f>
        <v>27.348286000000002</v>
      </c>
      <c r="M56">
        <f>Ekxy!I56</f>
        <v>27.348286000000002</v>
      </c>
      <c r="N56">
        <f>Ekxy!J56</f>
        <v>-20.829661800000004</v>
      </c>
      <c r="O56">
        <f>Ekxy!K56</f>
        <v>21.2124898</v>
      </c>
      <c r="P56">
        <f t="shared" si="1"/>
        <v>21.2124898</v>
      </c>
      <c r="Q56">
        <f t="shared" si="2"/>
        <v>-20.829661800000004</v>
      </c>
      <c r="R56">
        <f>Ekxy!L56</f>
        <v>2.899621100000001</v>
      </c>
      <c r="S56">
        <f>Ekxy!M56</f>
        <v>-3.1425304000000001</v>
      </c>
      <c r="T56">
        <f>Ekxy!N56</f>
        <v>-17.053087699999999</v>
      </c>
      <c r="U56">
        <f>Ekxy!O56</f>
        <v>16.810178400000002</v>
      </c>
      <c r="V56">
        <f>Ekxy!P56</f>
        <v>15.333864</v>
      </c>
      <c r="W56">
        <f>Ekxy!Q56</f>
        <v>22.827248000000001</v>
      </c>
      <c r="X56">
        <f>Ekxy!R56</f>
        <v>-23.065355</v>
      </c>
      <c r="Y56">
        <f>Ekxy!S56</f>
        <v>-15.096204999999999</v>
      </c>
    </row>
    <row r="57" spans="2:25">
      <c r="B57">
        <f>Ekxy!A57*$A$2</f>
        <v>0.18984788137362338</v>
      </c>
      <c r="C57">
        <f>-EkyP_kxP0!A57*$A$4+$A$2+$A$4</f>
        <v>0.54845628668628343</v>
      </c>
      <c r="D57">
        <f>-Eky0_kxP0!A57*$A$4+$A$2+$A$4*2</f>
        <v>0.84134950549973586</v>
      </c>
      <c r="E57">
        <f t="shared" si="0"/>
        <v>0.18984788137362338</v>
      </c>
      <c r="F57">
        <f>Ekxy!B57</f>
        <v>-10.397216</v>
      </c>
      <c r="G57">
        <f>Ekxy!C57</f>
        <v>9.4081261999999999</v>
      </c>
      <c r="H57">
        <f>Ekxy!D57</f>
        <v>-26.305230999999999</v>
      </c>
      <c r="I57">
        <f>Ekxy!E57</f>
        <v>26.250111</v>
      </c>
      <c r="J57">
        <f>Ekxy!F57</f>
        <v>9.2582115999999992</v>
      </c>
      <c r="K57">
        <f>Ekxy!G57</f>
        <v>26.997159</v>
      </c>
      <c r="L57">
        <f>Ekxy!H57</f>
        <v>27.316585</v>
      </c>
      <c r="M57">
        <f>Ekxy!I57</f>
        <v>27.316585</v>
      </c>
      <c r="N57">
        <f>Ekxy!J57</f>
        <v>-20.861362800000002</v>
      </c>
      <c r="O57">
        <f>Ekxy!K57</f>
        <v>21.180788800000002</v>
      </c>
      <c r="P57">
        <f t="shared" si="1"/>
        <v>21.180788800000002</v>
      </c>
      <c r="Q57">
        <f t="shared" si="2"/>
        <v>-20.861362800000002</v>
      </c>
      <c r="R57">
        <f>Ekxy!L57</f>
        <v>2.9197360999999997</v>
      </c>
      <c r="S57">
        <f>Ekxy!M57</f>
        <v>-3.1224153999999995</v>
      </c>
      <c r="T57">
        <f>Ekxy!N57</f>
        <v>-17.032972700000002</v>
      </c>
      <c r="U57">
        <f>Ekxy!O57</f>
        <v>16.830293400000002</v>
      </c>
      <c r="V57">
        <f>Ekxy!P57</f>
        <v>15.313582</v>
      </c>
      <c r="W57">
        <f>Ekxy!Q57</f>
        <v>22.847529999999999</v>
      </c>
      <c r="X57">
        <f>Ekxy!R57</f>
        <v>-23.046108</v>
      </c>
      <c r="Y57">
        <f>Ekxy!S57</f>
        <v>-15.115332</v>
      </c>
    </row>
    <row r="58" spans="2:25">
      <c r="B58">
        <f>Ekxy!A58*$A$2</f>
        <v>0.19329966382148958</v>
      </c>
      <c r="C58">
        <f>-EkyP_kxP0!A58*$A$4+$A$2+$A$4</f>
        <v>0.55089706546235029</v>
      </c>
      <c r="D58">
        <f>-Eky0_kxP0!A58*$A$4+$A$2+$A$4*2</f>
        <v>0.84379028427580272</v>
      </c>
      <c r="E58">
        <f t="shared" si="0"/>
        <v>0.19329966382148958</v>
      </c>
      <c r="F58">
        <f>Ekxy!B58</f>
        <v>-10.298577</v>
      </c>
      <c r="G58">
        <f>Ekxy!C58</f>
        <v>9.5064910999999999</v>
      </c>
      <c r="H58">
        <f>Ekxy!D58</f>
        <v>-26.299605</v>
      </c>
      <c r="I58">
        <f>Ekxy!E58</f>
        <v>26.255464</v>
      </c>
      <c r="J58">
        <f>Ekxy!F58</f>
        <v>9.2380271999999994</v>
      </c>
      <c r="K58">
        <f>Ekxy!G58</f>
        <v>27.028970000000001</v>
      </c>
      <c r="L58">
        <f>Ekxy!H58</f>
        <v>27.284773999999999</v>
      </c>
      <c r="M58">
        <f>Ekxy!I58</f>
        <v>27.284773999999999</v>
      </c>
      <c r="N58">
        <f>Ekxy!J58</f>
        <v>-20.8931738</v>
      </c>
      <c r="O58">
        <f>Ekxy!K58</f>
        <v>21.148977799999997</v>
      </c>
      <c r="P58">
        <f t="shared" si="1"/>
        <v>21.148977799999997</v>
      </c>
      <c r="Q58">
        <f t="shared" si="2"/>
        <v>-20.8931738</v>
      </c>
      <c r="R58">
        <f>Ekxy!L58</f>
        <v>2.9399206000000007</v>
      </c>
      <c r="S58">
        <f>Ekxy!M58</f>
        <v>-3.1022309999999997</v>
      </c>
      <c r="T58">
        <f>Ekxy!N58</f>
        <v>-17.012788200000003</v>
      </c>
      <c r="U58">
        <f>Ekxy!O58</f>
        <v>16.8504778</v>
      </c>
      <c r="V58">
        <f>Ekxy!P58</f>
        <v>15.293342000000001</v>
      </c>
      <c r="W58">
        <f>Ekxy!Q58</f>
        <v>22.86777</v>
      </c>
      <c r="X58">
        <f>Ekxy!R58</f>
        <v>-23.026696999999999</v>
      </c>
      <c r="Y58">
        <f>Ekxy!S58</f>
        <v>-15.134577999999999</v>
      </c>
    </row>
    <row r="59" spans="2:25">
      <c r="B59">
        <f>Ekxy!A59*$A$2</f>
        <v>0.19675144212722015</v>
      </c>
      <c r="C59">
        <f>-EkyP_kxP0!A59*$A$4+$A$2+$A$4</f>
        <v>0.55333784130948493</v>
      </c>
      <c r="D59">
        <f>-Eky0_kxP0!A59*$A$4+$A$2+$A$4*2</f>
        <v>0.84623106012293747</v>
      </c>
      <c r="E59">
        <f t="shared" si="0"/>
        <v>0.19675144212722015</v>
      </c>
      <c r="F59">
        <f>Ekxy!B59</f>
        <v>-10.199698</v>
      </c>
      <c r="G59">
        <f>Ekxy!C59</f>
        <v>9.6051575000000007</v>
      </c>
      <c r="H59">
        <f>Ekxy!D59</f>
        <v>-26.293994000000001</v>
      </c>
      <c r="I59">
        <f>Ekxy!E59</f>
        <v>26.260860999999998</v>
      </c>
      <c r="J59">
        <f>Ekxy!F59</f>
        <v>9.2177871000000007</v>
      </c>
      <c r="K59">
        <f>Ekxy!G59</f>
        <v>27.060869</v>
      </c>
      <c r="L59">
        <f>Ekxy!H59</f>
        <v>27.252875</v>
      </c>
      <c r="M59">
        <f>Ekxy!I59</f>
        <v>27.252875</v>
      </c>
      <c r="N59">
        <f>Ekxy!J59</f>
        <v>-20.925072800000002</v>
      </c>
      <c r="O59">
        <f>Ekxy!K59</f>
        <v>21.117078800000002</v>
      </c>
      <c r="P59">
        <f t="shared" si="1"/>
        <v>21.117078800000002</v>
      </c>
      <c r="Q59">
        <f t="shared" si="2"/>
        <v>-20.925072800000002</v>
      </c>
      <c r="R59">
        <f>Ekxy!L59</f>
        <v>2.9601606999999994</v>
      </c>
      <c r="S59">
        <f>Ekxy!M59</f>
        <v>-3.081990900000001</v>
      </c>
      <c r="T59">
        <f>Ekxy!N59</f>
        <v>-16.9925481</v>
      </c>
      <c r="U59">
        <f>Ekxy!O59</f>
        <v>16.870717900000002</v>
      </c>
      <c r="V59">
        <f>Ekxy!P59</f>
        <v>15.273158</v>
      </c>
      <c r="W59">
        <f>Ekxy!Q59</f>
        <v>22.887954000000001</v>
      </c>
      <c r="X59">
        <f>Ekxy!R59</f>
        <v>-23.007135000000002</v>
      </c>
      <c r="Y59">
        <f>Ekxy!S59</f>
        <v>-15.15399</v>
      </c>
    </row>
    <row r="60" spans="2:25">
      <c r="B60">
        <f>Ekxy!A60*$A$2</f>
        <v>0.20020322043295075</v>
      </c>
      <c r="C60">
        <f>-EkyP_kxP0!A60*$A$4+$A$2+$A$4</f>
        <v>0.55577861715661969</v>
      </c>
      <c r="D60">
        <f>-Eky0_kxP0!A60*$A$4+$A$2+$A$4*2</f>
        <v>0.84867183597007223</v>
      </c>
      <c r="E60">
        <f t="shared" si="0"/>
        <v>0.20020322043295075</v>
      </c>
      <c r="F60">
        <f>Ekxy!B60</f>
        <v>-10.100645</v>
      </c>
      <c r="G60">
        <f>Ekxy!C60</f>
        <v>9.7040579000000005</v>
      </c>
      <c r="H60">
        <f>Ekxy!D60</f>
        <v>-26.288402000000001</v>
      </c>
      <c r="I60">
        <f>Ekxy!E60</f>
        <v>26.266300999999999</v>
      </c>
      <c r="J60">
        <f>Ekxy!F60</f>
        <v>9.1975052999999996</v>
      </c>
      <c r="K60">
        <f>Ekxy!G60</f>
        <v>27.092832999999999</v>
      </c>
      <c r="L60">
        <f>Ekxy!H60</f>
        <v>27.220911000000001</v>
      </c>
      <c r="M60">
        <f>Ekxy!I60</f>
        <v>27.220911000000001</v>
      </c>
      <c r="N60">
        <f>Ekxy!J60</f>
        <v>-20.957036799999997</v>
      </c>
      <c r="O60">
        <f>Ekxy!K60</f>
        <v>21.085114799999999</v>
      </c>
      <c r="P60">
        <f t="shared" si="1"/>
        <v>21.085114799999999</v>
      </c>
      <c r="Q60">
        <f t="shared" si="2"/>
        <v>-20.957036799999997</v>
      </c>
      <c r="R60">
        <f>Ekxy!L60</f>
        <v>2.9804425000000005</v>
      </c>
      <c r="S60">
        <f>Ekxy!M60</f>
        <v>-3.0617090999999999</v>
      </c>
      <c r="T60">
        <f>Ekxy!N60</f>
        <v>-16.972266300000001</v>
      </c>
      <c r="U60">
        <f>Ekxy!O60</f>
        <v>16.890999700000002</v>
      </c>
      <c r="V60">
        <f>Ekxy!P60</f>
        <v>15.253043</v>
      </c>
      <c r="W60">
        <f>Ekxy!Q60</f>
        <v>22.908069000000001</v>
      </c>
      <c r="X60">
        <f>Ekxy!R60</f>
        <v>-22.987559999999998</v>
      </c>
      <c r="Y60">
        <f>Ekxy!S60</f>
        <v>-15.173552000000001</v>
      </c>
    </row>
    <row r="61" spans="2:25">
      <c r="B61">
        <f>Ekxy!A61*$A$2</f>
        <v>0.20365500288081695</v>
      </c>
      <c r="C61">
        <f>-EkyP_kxP0!A61*$A$4+$A$2+$A$4</f>
        <v>0.55821939593268666</v>
      </c>
      <c r="D61">
        <f>-Eky0_kxP0!A61*$A$4+$A$2+$A$4*2</f>
        <v>0.85111261474613908</v>
      </c>
      <c r="E61">
        <f t="shared" si="0"/>
        <v>0.20365500288081695</v>
      </c>
      <c r="F61">
        <f>Ekxy!B61</f>
        <v>-10.001486</v>
      </c>
      <c r="G61">
        <f>Ekxy!C61</f>
        <v>9.8031246000000003</v>
      </c>
      <c r="H61">
        <f>Ekxy!D61</f>
        <v>-26.282831999999999</v>
      </c>
      <c r="I61">
        <f>Ekxy!E61</f>
        <v>26.271778000000001</v>
      </c>
      <c r="J61">
        <f>Ekxy!F61</f>
        <v>9.1771955999999992</v>
      </c>
      <c r="K61">
        <f>Ekxy!G61</f>
        <v>27.124842000000001</v>
      </c>
      <c r="L61">
        <f>Ekxy!H61</f>
        <v>27.188901999999999</v>
      </c>
      <c r="M61">
        <f>Ekxy!I61</f>
        <v>27.188901999999999</v>
      </c>
      <c r="N61">
        <f>Ekxy!J61</f>
        <v>-20.9890458</v>
      </c>
      <c r="O61">
        <f>Ekxy!K61</f>
        <v>21.053105799999997</v>
      </c>
      <c r="P61">
        <f t="shared" si="1"/>
        <v>21.053105799999997</v>
      </c>
      <c r="Q61">
        <f t="shared" si="2"/>
        <v>-20.9890458</v>
      </c>
      <c r="R61">
        <f>Ekxy!L61</f>
        <v>3.0007522000000009</v>
      </c>
      <c r="S61">
        <f>Ekxy!M61</f>
        <v>-3.0413993999999995</v>
      </c>
      <c r="T61">
        <f>Ekxy!N61</f>
        <v>-16.951956600000003</v>
      </c>
      <c r="U61">
        <f>Ekxy!O61</f>
        <v>16.9113094</v>
      </c>
      <c r="V61">
        <f>Ekxy!P61</f>
        <v>15.233010999999999</v>
      </c>
      <c r="W61">
        <f>Ekxy!Q61</f>
        <v>22.928101000000002</v>
      </c>
      <c r="X61">
        <f>Ekxy!R61</f>
        <v>-22.967860000000002</v>
      </c>
      <c r="Y61">
        <f>Ekxy!S61</f>
        <v>-15.193251999999999</v>
      </c>
    </row>
    <row r="62" spans="2:25">
      <c r="B62">
        <f>Ekxy!A62*$A$2</f>
        <v>0.20710678118654754</v>
      </c>
      <c r="C62">
        <f>-EkyP_kxP0!A62*$A$4+$A$2+$A$4</f>
        <v>0.56066017177982141</v>
      </c>
      <c r="D62">
        <f>-Eky0_kxP0!A62*$A$4+$A$2+$A$4*2</f>
        <v>0.85355339059327384</v>
      </c>
      <c r="E62">
        <f t="shared" si="0"/>
        <v>0.20710678118654754</v>
      </c>
      <c r="F62">
        <f>Ekxy!B62</f>
        <v>-9.9022898999999995</v>
      </c>
      <c r="G62">
        <f>Ekxy!C62</f>
        <v>9.9022898999999995</v>
      </c>
      <c r="H62">
        <f>Ekxy!D62</f>
        <v>-26.277290000000001</v>
      </c>
      <c r="I62">
        <f>Ekxy!E62</f>
        <v>26.277290000000001</v>
      </c>
      <c r="J62">
        <f>Ekxy!F62</f>
        <v>9.1568719999999999</v>
      </c>
      <c r="K62">
        <f>Ekxy!G62</f>
        <v>27.156872</v>
      </c>
      <c r="L62">
        <f>Ekxy!H62</f>
        <v>27.156872</v>
      </c>
      <c r="M62">
        <f>Ekxy!I62</f>
        <v>27.156872</v>
      </c>
      <c r="N62">
        <f>Ekxy!J62</f>
        <v>-21.021075799999998</v>
      </c>
      <c r="O62">
        <f>Ekxy!K62</f>
        <v>21.021075799999998</v>
      </c>
      <c r="P62">
        <f t="shared" si="1"/>
        <v>21.021075799999998</v>
      </c>
      <c r="Q62">
        <f t="shared" si="2"/>
        <v>-21.021075799999998</v>
      </c>
      <c r="R62">
        <f>Ekxy!L62</f>
        <v>3.0210758000000002</v>
      </c>
      <c r="S62">
        <f>Ekxy!M62</f>
        <v>-3.0210758000000002</v>
      </c>
      <c r="T62">
        <f>Ekxy!N62</f>
        <v>-16.931633000000001</v>
      </c>
      <c r="U62">
        <f>Ekxy!O62</f>
        <v>16.931633000000001</v>
      </c>
      <c r="V62">
        <f>Ekxy!P62</f>
        <v>15.213075999999999</v>
      </c>
      <c r="W62">
        <f>Ekxy!Q62</f>
        <v>22.948035999999998</v>
      </c>
      <c r="X62">
        <f>Ekxy!R62</f>
        <v>-22.948035999999998</v>
      </c>
      <c r="Y62">
        <f>Ekxy!S62</f>
        <v>-15.213075999999999</v>
      </c>
    </row>
    <row r="63" spans="2:25">
      <c r="B63">
        <f>Ekxy!A63*$A$2</f>
        <v>0.21055855949227814</v>
      </c>
      <c r="C63">
        <f>-EkyP_kxP0!A63*$A$4+$A$2+$A$4</f>
        <v>0.56310094762695606</v>
      </c>
      <c r="D63">
        <f>-Eky0_kxP0!A63*$A$4+$A$2+$A$4*2</f>
        <v>0.85599416644040849</v>
      </c>
      <c r="E63">
        <f t="shared" si="0"/>
        <v>0.21055855949227814</v>
      </c>
      <c r="F63">
        <f>Ekxy!B63</f>
        <v>-9.8031246000000003</v>
      </c>
      <c r="G63">
        <f>Ekxy!C63</f>
        <v>10.001486</v>
      </c>
      <c r="H63">
        <f>Ekxy!D63</f>
        <v>-26.271778000000001</v>
      </c>
      <c r="I63">
        <f>Ekxy!E63</f>
        <v>26.282831999999999</v>
      </c>
      <c r="J63">
        <f>Ekxy!F63</f>
        <v>9.1365484000000006</v>
      </c>
      <c r="K63">
        <f>Ekxy!G63</f>
        <v>27.188901999999999</v>
      </c>
      <c r="L63">
        <f>Ekxy!H63</f>
        <v>27.124842000000001</v>
      </c>
      <c r="M63">
        <f>Ekxy!I63</f>
        <v>27.124842000000001</v>
      </c>
      <c r="N63">
        <f>Ekxy!J63</f>
        <v>-21.053105799999997</v>
      </c>
      <c r="O63">
        <f>Ekxy!K63</f>
        <v>20.9890458</v>
      </c>
      <c r="P63">
        <f t="shared" si="1"/>
        <v>20.9890458</v>
      </c>
      <c r="Q63">
        <f t="shared" si="2"/>
        <v>-21.053105799999997</v>
      </c>
      <c r="R63">
        <f>Ekxy!L63</f>
        <v>3.0413993999999995</v>
      </c>
      <c r="S63">
        <f>Ekxy!M63</f>
        <v>-3.0007522000000009</v>
      </c>
      <c r="T63">
        <f>Ekxy!N63</f>
        <v>-16.9113094</v>
      </c>
      <c r="U63">
        <f>Ekxy!O63</f>
        <v>16.951956600000003</v>
      </c>
      <c r="V63">
        <f>Ekxy!P63</f>
        <v>15.193251999999999</v>
      </c>
      <c r="W63">
        <f>Ekxy!Q63</f>
        <v>22.967860000000002</v>
      </c>
      <c r="X63">
        <f>Ekxy!R63</f>
        <v>-22.928101000000002</v>
      </c>
      <c r="Y63">
        <f>Ekxy!S63</f>
        <v>-15.233010999999999</v>
      </c>
    </row>
    <row r="64" spans="2:25">
      <c r="B64">
        <f>Ekxy!A64*$A$2</f>
        <v>0.21401034194014434</v>
      </c>
      <c r="C64">
        <f>-EkyP_kxP0!A64*$A$4+$A$2+$A$4</f>
        <v>0.56554172640302292</v>
      </c>
      <c r="D64">
        <f>-Eky0_kxP0!A64*$A$4+$A$2+$A$4*2</f>
        <v>0.85843494521647545</v>
      </c>
      <c r="E64">
        <f t="shared" si="0"/>
        <v>0.21401034194014434</v>
      </c>
      <c r="F64">
        <f>Ekxy!B64</f>
        <v>-9.7040579000000005</v>
      </c>
      <c r="G64">
        <f>Ekxy!C64</f>
        <v>10.100645</v>
      </c>
      <c r="H64">
        <f>Ekxy!D64</f>
        <v>-26.266300999999999</v>
      </c>
      <c r="I64">
        <f>Ekxy!E64</f>
        <v>26.288402000000001</v>
      </c>
      <c r="J64">
        <f>Ekxy!F64</f>
        <v>9.1162387000000003</v>
      </c>
      <c r="K64">
        <f>Ekxy!G64</f>
        <v>27.220911000000001</v>
      </c>
      <c r="L64">
        <f>Ekxy!H64</f>
        <v>27.092832999999999</v>
      </c>
      <c r="M64">
        <f>Ekxy!I64</f>
        <v>27.092832999999999</v>
      </c>
      <c r="N64">
        <f>Ekxy!J64</f>
        <v>-21.085114799999999</v>
      </c>
      <c r="O64">
        <f>Ekxy!K64</f>
        <v>20.957036799999997</v>
      </c>
      <c r="P64">
        <f t="shared" si="1"/>
        <v>20.957036799999997</v>
      </c>
      <c r="Q64">
        <f t="shared" si="2"/>
        <v>-21.085114799999999</v>
      </c>
      <c r="R64">
        <f>Ekxy!L64</f>
        <v>3.0617090999999999</v>
      </c>
      <c r="S64">
        <f>Ekxy!M64</f>
        <v>-2.9804425000000005</v>
      </c>
      <c r="T64">
        <f>Ekxy!N64</f>
        <v>-16.890999700000002</v>
      </c>
      <c r="U64">
        <f>Ekxy!O64</f>
        <v>16.972266300000001</v>
      </c>
      <c r="V64">
        <f>Ekxy!P64</f>
        <v>15.173552000000001</v>
      </c>
      <c r="W64">
        <f>Ekxy!Q64</f>
        <v>22.987559999999998</v>
      </c>
      <c r="X64">
        <f>Ekxy!R64</f>
        <v>-22.908069000000001</v>
      </c>
      <c r="Y64">
        <f>Ekxy!S64</f>
        <v>-15.253043</v>
      </c>
    </row>
    <row r="65" spans="2:25">
      <c r="B65">
        <f>Ekxy!A65*$A$2</f>
        <v>0.21746212024587494</v>
      </c>
      <c r="C65">
        <f>-EkyP_kxP0!A65*$A$4+$A$2+$A$4</f>
        <v>0.56798250225015767</v>
      </c>
      <c r="D65">
        <f>-Eky0_kxP0!A65*$A$4+$A$2+$A$4*2</f>
        <v>0.8608757210636101</v>
      </c>
      <c r="E65">
        <f t="shared" si="0"/>
        <v>0.21746212024587494</v>
      </c>
      <c r="F65">
        <f>Ekxy!B65</f>
        <v>-9.6051575000000007</v>
      </c>
      <c r="G65">
        <f>Ekxy!C65</f>
        <v>10.199698</v>
      </c>
      <c r="H65">
        <f>Ekxy!D65</f>
        <v>-26.260860999999998</v>
      </c>
      <c r="I65">
        <f>Ekxy!E65</f>
        <v>26.293994000000001</v>
      </c>
      <c r="J65">
        <f>Ekxy!F65</f>
        <v>9.0959568999999991</v>
      </c>
      <c r="K65">
        <f>Ekxy!G65</f>
        <v>27.252875</v>
      </c>
      <c r="L65">
        <f>Ekxy!H65</f>
        <v>27.060869</v>
      </c>
      <c r="M65">
        <f>Ekxy!I65</f>
        <v>27.060869</v>
      </c>
      <c r="N65">
        <f>Ekxy!J65</f>
        <v>-21.117078800000002</v>
      </c>
      <c r="O65">
        <f>Ekxy!K65</f>
        <v>20.925072800000002</v>
      </c>
      <c r="P65">
        <f t="shared" si="1"/>
        <v>20.925072800000002</v>
      </c>
      <c r="Q65">
        <f t="shared" si="2"/>
        <v>-21.117078800000002</v>
      </c>
      <c r="R65">
        <f>Ekxy!L65</f>
        <v>3.081990900000001</v>
      </c>
      <c r="S65">
        <f>Ekxy!M65</f>
        <v>-2.9601606999999994</v>
      </c>
      <c r="T65">
        <f>Ekxy!N65</f>
        <v>-16.870717900000002</v>
      </c>
      <c r="U65">
        <f>Ekxy!O65</f>
        <v>16.9925481</v>
      </c>
      <c r="V65">
        <f>Ekxy!P65</f>
        <v>15.15399</v>
      </c>
      <c r="W65">
        <f>Ekxy!Q65</f>
        <v>23.007135000000002</v>
      </c>
      <c r="X65">
        <f>Ekxy!R65</f>
        <v>-22.887954000000001</v>
      </c>
      <c r="Y65">
        <f>Ekxy!S65</f>
        <v>-15.273158</v>
      </c>
    </row>
    <row r="66" spans="2:25">
      <c r="B66">
        <f>Ekxy!A66*$A$2</f>
        <v>0.22091389855160554</v>
      </c>
      <c r="C66">
        <f>-EkyP_kxP0!A66*$A$4+$A$2+$A$4</f>
        <v>0.57042327809729243</v>
      </c>
      <c r="D66">
        <f>-Eky0_kxP0!A66*$A$4+$A$2+$A$4*2</f>
        <v>0.86331649691074486</v>
      </c>
      <c r="E66">
        <f t="shared" si="0"/>
        <v>0.22091389855160554</v>
      </c>
      <c r="F66">
        <f>Ekxy!B66</f>
        <v>-9.5064910999999999</v>
      </c>
      <c r="G66">
        <f>Ekxy!C66</f>
        <v>10.298577</v>
      </c>
      <c r="H66">
        <f>Ekxy!D66</f>
        <v>-26.255464</v>
      </c>
      <c r="I66">
        <f>Ekxy!E66</f>
        <v>26.299605</v>
      </c>
      <c r="J66">
        <f>Ekxy!F66</f>
        <v>9.0757168000000004</v>
      </c>
      <c r="K66">
        <f>Ekxy!G66</f>
        <v>27.284773999999999</v>
      </c>
      <c r="L66">
        <f>Ekxy!H66</f>
        <v>27.028970000000001</v>
      </c>
      <c r="M66">
        <f>Ekxy!I66</f>
        <v>27.028970000000001</v>
      </c>
      <c r="N66">
        <f>Ekxy!J66</f>
        <v>-21.148977799999997</v>
      </c>
      <c r="O66">
        <f>Ekxy!K66</f>
        <v>20.8931738</v>
      </c>
      <c r="P66">
        <f t="shared" si="1"/>
        <v>20.8931738</v>
      </c>
      <c r="Q66">
        <f t="shared" si="2"/>
        <v>-21.148977799999997</v>
      </c>
      <c r="R66">
        <f>Ekxy!L66</f>
        <v>3.1022309999999997</v>
      </c>
      <c r="S66">
        <f>Ekxy!M66</f>
        <v>-2.9399206000000007</v>
      </c>
      <c r="T66">
        <f>Ekxy!N66</f>
        <v>-16.8504778</v>
      </c>
      <c r="U66">
        <f>Ekxy!O66</f>
        <v>17.012788200000003</v>
      </c>
      <c r="V66">
        <f>Ekxy!P66</f>
        <v>15.134577999999999</v>
      </c>
      <c r="W66">
        <f>Ekxy!Q66</f>
        <v>23.026696999999999</v>
      </c>
      <c r="X66">
        <f>Ekxy!R66</f>
        <v>-22.86777</v>
      </c>
      <c r="Y66">
        <f>Ekxy!S66</f>
        <v>-15.293342000000001</v>
      </c>
    </row>
    <row r="67" spans="2:25">
      <c r="B67">
        <f>Ekxy!A67*$A$2</f>
        <v>0.22436568099947171</v>
      </c>
      <c r="C67">
        <f>-EkyP_kxP0!A67*$A$4+$A$2+$A$4</f>
        <v>0.57286405687335917</v>
      </c>
      <c r="D67">
        <f>-Eky0_kxP0!A67*$A$4+$A$2+$A$4*2</f>
        <v>0.86575727568681171</v>
      </c>
      <c r="E67">
        <f t="shared" ref="E67:E121" si="3">B67</f>
        <v>0.22436568099947171</v>
      </c>
      <c r="F67">
        <f>Ekxy!B67</f>
        <v>-9.4081261999999999</v>
      </c>
      <c r="G67">
        <f>Ekxy!C67</f>
        <v>10.397216</v>
      </c>
      <c r="H67">
        <f>Ekxy!D67</f>
        <v>-26.250111</v>
      </c>
      <c r="I67">
        <f>Ekxy!E67</f>
        <v>26.305230999999999</v>
      </c>
      <c r="J67">
        <f>Ekxy!F67</f>
        <v>9.0555322999999994</v>
      </c>
      <c r="K67">
        <f>Ekxy!G67</f>
        <v>27.316585</v>
      </c>
      <c r="L67">
        <f>Ekxy!H67</f>
        <v>26.997159</v>
      </c>
      <c r="M67">
        <f>Ekxy!I67</f>
        <v>26.997159</v>
      </c>
      <c r="N67">
        <f>Ekxy!J67</f>
        <v>-21.180788800000002</v>
      </c>
      <c r="O67">
        <f>Ekxy!K67</f>
        <v>20.861362800000002</v>
      </c>
      <c r="P67">
        <f t="shared" ref="P67:P130" si="4">M67-$G$2</f>
        <v>20.861362800000002</v>
      </c>
      <c r="Q67">
        <f t="shared" ref="Q67:Q130" si="5">-K67+$G$2</f>
        <v>-21.180788800000002</v>
      </c>
      <c r="R67">
        <f>Ekxy!L67</f>
        <v>3.1224153999999995</v>
      </c>
      <c r="S67">
        <f>Ekxy!M67</f>
        <v>-2.9197360999999997</v>
      </c>
      <c r="T67">
        <f>Ekxy!N67</f>
        <v>-16.830293400000002</v>
      </c>
      <c r="U67">
        <f>Ekxy!O67</f>
        <v>17.032972700000002</v>
      </c>
      <c r="V67">
        <f>Ekxy!P67</f>
        <v>15.115332</v>
      </c>
      <c r="W67">
        <f>Ekxy!Q67</f>
        <v>23.046108</v>
      </c>
      <c r="X67">
        <f>Ekxy!R67</f>
        <v>-22.847529999999999</v>
      </c>
      <c r="Y67">
        <f>Ekxy!S67</f>
        <v>-15.313582</v>
      </c>
    </row>
    <row r="68" spans="2:25">
      <c r="B68">
        <f>Ekxy!A68*$A$2</f>
        <v>0.22781745930520231</v>
      </c>
      <c r="C68">
        <f>-EkyP_kxP0!A68*$A$4+$A$2+$A$4</f>
        <v>0.57530483272049393</v>
      </c>
      <c r="D68">
        <f>-Eky0_kxP0!A68*$A$4+$A$2+$A$4*2</f>
        <v>0.86819805153394647</v>
      </c>
      <c r="E68">
        <f t="shared" si="3"/>
        <v>0.22781745930520231</v>
      </c>
      <c r="F68">
        <f>Ekxy!B68</f>
        <v>-9.3101296999999992</v>
      </c>
      <c r="G68">
        <f>Ekxy!C68</f>
        <v>10.495545</v>
      </c>
      <c r="H68">
        <f>Ekxy!D68</f>
        <v>-26.244807000000002</v>
      </c>
      <c r="I68">
        <f>Ekxy!E68</f>
        <v>26.310867999999999</v>
      </c>
      <c r="J68">
        <f>Ekxy!F68</f>
        <v>9.0354173000000007</v>
      </c>
      <c r="K68">
        <f>Ekxy!G68</f>
        <v>27.348286000000002</v>
      </c>
      <c r="L68">
        <f>Ekxy!H68</f>
        <v>26.965458000000002</v>
      </c>
      <c r="M68">
        <f>Ekxy!I68</f>
        <v>26.965458000000002</v>
      </c>
      <c r="N68">
        <f>Ekxy!J68</f>
        <v>-21.2124898</v>
      </c>
      <c r="O68">
        <f>Ekxy!K68</f>
        <v>20.829661800000004</v>
      </c>
      <c r="P68">
        <f t="shared" si="4"/>
        <v>20.829661800000004</v>
      </c>
      <c r="Q68">
        <f t="shared" si="5"/>
        <v>-21.2124898</v>
      </c>
      <c r="R68">
        <f>Ekxy!L68</f>
        <v>3.1425304000000001</v>
      </c>
      <c r="S68">
        <f>Ekxy!M68</f>
        <v>-2.899621100000001</v>
      </c>
      <c r="T68">
        <f>Ekxy!N68</f>
        <v>-16.810178400000002</v>
      </c>
      <c r="U68">
        <f>Ekxy!O68</f>
        <v>17.053087699999999</v>
      </c>
      <c r="V68">
        <f>Ekxy!P68</f>
        <v>15.096204999999999</v>
      </c>
      <c r="W68">
        <f>Ekxy!Q68</f>
        <v>23.065355</v>
      </c>
      <c r="X68">
        <f>Ekxy!R68</f>
        <v>-22.827248000000001</v>
      </c>
      <c r="Y68">
        <f>Ekxy!S68</f>
        <v>-15.333864</v>
      </c>
    </row>
    <row r="69" spans="2:25">
      <c r="B69">
        <f>Ekxy!A69*$A$2</f>
        <v>0.23126923761093288</v>
      </c>
      <c r="C69">
        <f>-EkyP_kxP0!A69*$A$4+$A$2+$A$4</f>
        <v>0.57774560856762869</v>
      </c>
      <c r="D69">
        <f>-Eky0_kxP0!A69*$A$4+$A$2+$A$4*2</f>
        <v>0.87063882738108112</v>
      </c>
      <c r="E69">
        <f t="shared" si="3"/>
        <v>0.23126923761093288</v>
      </c>
      <c r="F69">
        <f>Ekxy!B69</f>
        <v>-9.2125687000000003</v>
      </c>
      <c r="G69">
        <f>Ekxy!C69</f>
        <v>10.593496</v>
      </c>
      <c r="H69">
        <f>Ekxy!D69</f>
        <v>-26.239553999999998</v>
      </c>
      <c r="I69">
        <f>Ekxy!E69</f>
        <v>26.316510999999998</v>
      </c>
      <c r="J69">
        <f>Ekxy!F69</f>
        <v>9.0153856000000001</v>
      </c>
      <c r="K69">
        <f>Ekxy!G69</f>
        <v>27.379857000000001</v>
      </c>
      <c r="L69">
        <f>Ekxy!H69</f>
        <v>26.933886999999999</v>
      </c>
      <c r="M69">
        <f>Ekxy!I69</f>
        <v>26.933886999999999</v>
      </c>
      <c r="N69">
        <f>Ekxy!J69</f>
        <v>-21.2440608</v>
      </c>
      <c r="O69">
        <f>Ekxy!K69</f>
        <v>20.798090799999997</v>
      </c>
      <c r="P69">
        <f t="shared" si="4"/>
        <v>20.798090799999997</v>
      </c>
      <c r="Q69">
        <f t="shared" si="5"/>
        <v>-21.2440608</v>
      </c>
      <c r="R69">
        <f>Ekxy!L69</f>
        <v>3.1625622</v>
      </c>
      <c r="S69">
        <f>Ekxy!M69</f>
        <v>-2.8795894000000004</v>
      </c>
      <c r="T69">
        <f>Ekxy!N69</f>
        <v>-16.7901466</v>
      </c>
      <c r="U69">
        <f>Ekxy!O69</f>
        <v>17.073119400000003</v>
      </c>
      <c r="V69">
        <f>Ekxy!P69</f>
        <v>15.077135999999999</v>
      </c>
      <c r="W69">
        <f>Ekxy!Q69</f>
        <v>23.084423999999999</v>
      </c>
      <c r="X69">
        <f>Ekxy!R69</f>
        <v>-22.806937999999999</v>
      </c>
      <c r="Y69">
        <f>Ekxy!S69</f>
        <v>-15.354174</v>
      </c>
    </row>
    <row r="70" spans="2:25">
      <c r="B70">
        <f>Ekxy!A70*$A$2</f>
        <v>0.23472102005879911</v>
      </c>
      <c r="C70">
        <f>-EkyP_kxP0!A70*$A$4+$A$2+$A$4</f>
        <v>0.58018638734369554</v>
      </c>
      <c r="D70">
        <f>-Eky0_kxP0!A70*$A$4+$A$2+$A$4*2</f>
        <v>0.87307960615714797</v>
      </c>
      <c r="E70">
        <f t="shared" si="3"/>
        <v>0.23472102005879911</v>
      </c>
      <c r="F70">
        <f>Ekxy!B70</f>
        <v>-9.1155094000000005</v>
      </c>
      <c r="G70">
        <f>Ekxy!C70</f>
        <v>10.691004</v>
      </c>
      <c r="H70">
        <f>Ekxy!D70</f>
        <v>-26.234356999999999</v>
      </c>
      <c r="I70">
        <f>Ekxy!E70</f>
        <v>26.322156</v>
      </c>
      <c r="J70">
        <f>Ekxy!F70</f>
        <v>8.9954508000000004</v>
      </c>
      <c r="K70">
        <f>Ekxy!G70</f>
        <v>27.411273999999999</v>
      </c>
      <c r="L70">
        <f>Ekxy!H70</f>
        <v>26.902470000000001</v>
      </c>
      <c r="M70">
        <f>Ekxy!I70</f>
        <v>26.902470000000001</v>
      </c>
      <c r="N70">
        <f>Ekxy!J70</f>
        <v>-21.275477799999997</v>
      </c>
      <c r="O70">
        <f>Ekxy!K70</f>
        <v>20.7666738</v>
      </c>
      <c r="P70">
        <f t="shared" si="4"/>
        <v>20.7666738</v>
      </c>
      <c r="Q70">
        <f t="shared" si="5"/>
        <v>-21.275477799999997</v>
      </c>
      <c r="R70">
        <f>Ekxy!L70</f>
        <v>3.1824969999999997</v>
      </c>
      <c r="S70">
        <f>Ekxy!M70</f>
        <v>-2.8596546000000007</v>
      </c>
      <c r="T70">
        <f>Ekxy!N70</f>
        <v>-16.770211800000002</v>
      </c>
      <c r="U70">
        <f>Ekxy!O70</f>
        <v>17.093054200000001</v>
      </c>
      <c r="V70">
        <f>Ekxy!P70</f>
        <v>15.058258</v>
      </c>
      <c r="W70">
        <f>Ekxy!Q70</f>
        <v>23.103301999999999</v>
      </c>
      <c r="X70">
        <f>Ekxy!R70</f>
        <v>-22.786615000000001</v>
      </c>
      <c r="Y70">
        <f>Ekxy!S70</f>
        <v>-15.374497</v>
      </c>
    </row>
    <row r="71" spans="2:25">
      <c r="B71">
        <f>Ekxy!A71*$A$2</f>
        <v>0.23817279836452965</v>
      </c>
      <c r="C71">
        <f>-EkyP_kxP0!A71*$A$4+$A$2+$A$4</f>
        <v>0.58262716319083019</v>
      </c>
      <c r="D71">
        <f>-Eky0_kxP0!A71*$A$4+$A$2+$A$4*2</f>
        <v>0.87552038200428273</v>
      </c>
      <c r="E71">
        <f t="shared" si="3"/>
        <v>0.23817279836452965</v>
      </c>
      <c r="F71">
        <f>Ekxy!B71</f>
        <v>-9.0190180000000009</v>
      </c>
      <c r="G71">
        <f>Ekxy!C71</f>
        <v>10.787998999999999</v>
      </c>
      <c r="H71">
        <f>Ekxy!D71</f>
        <v>-26.229217999999999</v>
      </c>
      <c r="I71">
        <f>Ekxy!E71</f>
        <v>26.327798999999999</v>
      </c>
      <c r="J71">
        <f>Ekxy!F71</f>
        <v>8.9756266</v>
      </c>
      <c r="K71">
        <f>Ekxy!G71</f>
        <v>27.442516999999999</v>
      </c>
      <c r="L71">
        <f>Ekxy!H71</f>
        <v>26.871227000000001</v>
      </c>
      <c r="M71">
        <f>Ekxy!I71</f>
        <v>26.871227000000001</v>
      </c>
      <c r="N71">
        <f>Ekxy!J71</f>
        <v>-21.306720800000001</v>
      </c>
      <c r="O71">
        <f>Ekxy!K71</f>
        <v>20.735430800000003</v>
      </c>
      <c r="P71">
        <f t="shared" si="4"/>
        <v>20.735430800000003</v>
      </c>
      <c r="Q71">
        <f t="shared" si="5"/>
        <v>-21.306720800000001</v>
      </c>
      <c r="R71">
        <f>Ekxy!L71</f>
        <v>3.2023212000000001</v>
      </c>
      <c r="S71">
        <f>Ekxy!M71</f>
        <v>-2.8398304000000003</v>
      </c>
      <c r="T71">
        <f>Ekxy!N71</f>
        <v>-16.750387600000003</v>
      </c>
      <c r="U71">
        <f>Ekxy!O71</f>
        <v>17.1128784</v>
      </c>
      <c r="V71">
        <f>Ekxy!P71</f>
        <v>15.039583</v>
      </c>
      <c r="W71">
        <f>Ekxy!Q71</f>
        <v>23.121977000000001</v>
      </c>
      <c r="X71">
        <f>Ekxy!R71</f>
        <v>-22.766290999999999</v>
      </c>
      <c r="Y71">
        <f>Ekxy!S71</f>
        <v>-15.394821</v>
      </c>
    </row>
    <row r="72" spans="2:25">
      <c r="B72">
        <f>Ekxy!A72*$A$2</f>
        <v>0.24162457667026024</v>
      </c>
      <c r="C72">
        <f>-EkyP_kxP0!A72*$A$4+$A$2+$A$4</f>
        <v>0.58506793903796495</v>
      </c>
      <c r="D72">
        <f>-Eky0_kxP0!A72*$A$4+$A$2+$A$4*2</f>
        <v>0.87796115785141748</v>
      </c>
      <c r="E72">
        <f t="shared" si="3"/>
        <v>0.24162457667026024</v>
      </c>
      <c r="F72">
        <f>Ekxy!B72</f>
        <v>-8.9231601000000005</v>
      </c>
      <c r="G72">
        <f>Ekxy!C72</f>
        <v>10.884415000000001</v>
      </c>
      <c r="H72">
        <f>Ekxy!D72</f>
        <v>-26.224139000000001</v>
      </c>
      <c r="I72">
        <f>Ekxy!E72</f>
        <v>26.333435999999999</v>
      </c>
      <c r="J72">
        <f>Ekxy!F72</f>
        <v>8.9559265999999997</v>
      </c>
      <c r="K72">
        <f>Ekxy!G72</f>
        <v>27.473565000000001</v>
      </c>
      <c r="L72">
        <f>Ekxy!H72</f>
        <v>26.840178999999999</v>
      </c>
      <c r="M72">
        <f>Ekxy!I72</f>
        <v>26.840178999999999</v>
      </c>
      <c r="N72">
        <f>Ekxy!J72</f>
        <v>-21.337768799999999</v>
      </c>
      <c r="O72">
        <f>Ekxy!K72</f>
        <v>20.704382799999998</v>
      </c>
      <c r="P72">
        <f t="shared" si="4"/>
        <v>20.704382799999998</v>
      </c>
      <c r="Q72">
        <f t="shared" si="5"/>
        <v>-21.337768799999999</v>
      </c>
      <c r="R72">
        <f>Ekxy!L72</f>
        <v>3.222021100000001</v>
      </c>
      <c r="S72">
        <f>Ekxy!M72</f>
        <v>-2.8201304</v>
      </c>
      <c r="T72">
        <f>Ekxy!N72</f>
        <v>-16.730687700000001</v>
      </c>
      <c r="U72">
        <f>Ekxy!O72</f>
        <v>17.1325784</v>
      </c>
      <c r="V72">
        <f>Ekxy!P72</f>
        <v>15.021124</v>
      </c>
      <c r="W72">
        <f>Ekxy!Q72</f>
        <v>23.140436000000001</v>
      </c>
      <c r="X72">
        <f>Ekxy!R72</f>
        <v>-22.745982000000001</v>
      </c>
      <c r="Y72">
        <f>Ekxy!S72</f>
        <v>-15.41513</v>
      </c>
    </row>
    <row r="73" spans="2:25">
      <c r="B73">
        <f>Ekxy!A73*$A$2</f>
        <v>0.24507635911812645</v>
      </c>
      <c r="C73">
        <f>-EkyP_kxP0!A73*$A$4+$A$2+$A$4</f>
        <v>0.58750871781403191</v>
      </c>
      <c r="D73">
        <f>-Eky0_kxP0!A73*$A$4+$A$2+$A$4*2</f>
        <v>0.88040193662748434</v>
      </c>
      <c r="E73">
        <f t="shared" si="3"/>
        <v>0.24507635911812645</v>
      </c>
      <c r="F73">
        <f>Ekxy!B73</f>
        <v>-8.8280008999999993</v>
      </c>
      <c r="G73">
        <f>Ekxy!C73</f>
        <v>10.980186</v>
      </c>
      <c r="H73">
        <f>Ekxy!D73</f>
        <v>-26.219124999999998</v>
      </c>
      <c r="I73">
        <f>Ekxy!E73</f>
        <v>26.339061999999998</v>
      </c>
      <c r="J73">
        <f>Ekxy!F73</f>
        <v>8.9363644000000004</v>
      </c>
      <c r="K73">
        <f>Ekxy!G73</f>
        <v>27.504394999999999</v>
      </c>
      <c r="L73">
        <f>Ekxy!H73</f>
        <v>26.809349000000001</v>
      </c>
      <c r="M73">
        <f>Ekxy!I73</f>
        <v>26.809349000000001</v>
      </c>
      <c r="N73">
        <f>Ekxy!J73</f>
        <v>-21.368598800000001</v>
      </c>
      <c r="O73">
        <f>Ekxy!K73</f>
        <v>20.673552800000003</v>
      </c>
      <c r="P73">
        <f t="shared" si="4"/>
        <v>20.673552800000003</v>
      </c>
      <c r="Q73">
        <f t="shared" si="5"/>
        <v>-21.368598800000001</v>
      </c>
      <c r="R73">
        <f>Ekxy!L73</f>
        <v>3.2415833999999997</v>
      </c>
      <c r="S73">
        <f>Ekxy!M73</f>
        <v>-2.8005682000000007</v>
      </c>
      <c r="T73">
        <f>Ekxy!N73</f>
        <v>-16.7111254</v>
      </c>
      <c r="U73">
        <f>Ekxy!O73</f>
        <v>17.152140600000003</v>
      </c>
      <c r="V73">
        <f>Ekxy!P73</f>
        <v>15.002895000000001</v>
      </c>
      <c r="W73">
        <f>Ekxy!Q73</f>
        <v>23.158664999999999</v>
      </c>
      <c r="X73">
        <f>Ekxy!R73</f>
        <v>-22.7257</v>
      </c>
      <c r="Y73">
        <f>Ekxy!S73</f>
        <v>-15.435411999999999</v>
      </c>
    </row>
    <row r="74" spans="2:25">
      <c r="B74">
        <f>Ekxy!A74*$A$2</f>
        <v>0.24852813742385704</v>
      </c>
      <c r="C74">
        <f>-EkyP_kxP0!A74*$A$4+$A$2+$A$4</f>
        <v>0.58994949366116656</v>
      </c>
      <c r="D74">
        <f>-Eky0_kxP0!A74*$A$4+$A$2+$A$4*2</f>
        <v>0.88284271247461898</v>
      </c>
      <c r="E74">
        <f t="shared" si="3"/>
        <v>0.24852813742385704</v>
      </c>
      <c r="F74">
        <f>Ekxy!B74</f>
        <v>-8.7336048000000002</v>
      </c>
      <c r="G74">
        <f>Ekxy!C74</f>
        <v>11.075246</v>
      </c>
      <c r="H74">
        <f>Ekxy!D74</f>
        <v>-26.214178</v>
      </c>
      <c r="I74">
        <f>Ekxy!E74</f>
        <v>26.344673</v>
      </c>
      <c r="J74">
        <f>Ekxy!F74</f>
        <v>8.9169532999999994</v>
      </c>
      <c r="K74">
        <f>Ekxy!G74</f>
        <v>27.534987000000001</v>
      </c>
      <c r="L74">
        <f>Ekxy!H74</f>
        <v>26.778756999999999</v>
      </c>
      <c r="M74">
        <f>Ekxy!I74</f>
        <v>26.778756999999999</v>
      </c>
      <c r="N74">
        <f>Ekxy!J74</f>
        <v>-21.3991908</v>
      </c>
      <c r="O74">
        <f>Ekxy!K74</f>
        <v>20.642960799999997</v>
      </c>
      <c r="P74">
        <f t="shared" si="4"/>
        <v>20.642960799999997</v>
      </c>
      <c r="Q74">
        <f t="shared" si="5"/>
        <v>-21.3991908</v>
      </c>
      <c r="R74">
        <f>Ekxy!L74</f>
        <v>3.2609945000000007</v>
      </c>
      <c r="S74">
        <f>Ekxy!M74</f>
        <v>-2.7811570999999997</v>
      </c>
      <c r="T74">
        <f>Ekxy!N74</f>
        <v>-16.691714300000001</v>
      </c>
      <c r="U74">
        <f>Ekxy!O74</f>
        <v>17.171551700000002</v>
      </c>
      <c r="V74">
        <f>Ekxy!P74</f>
        <v>14.984908000000001</v>
      </c>
      <c r="W74">
        <f>Ekxy!Q74</f>
        <v>23.176652000000001</v>
      </c>
      <c r="X74">
        <f>Ekxy!R74</f>
        <v>-22.705459999999999</v>
      </c>
      <c r="Y74">
        <f>Ekxy!S74</f>
        <v>-15.455652000000001</v>
      </c>
    </row>
    <row r="75" spans="2:25">
      <c r="B75">
        <f>Ekxy!A75*$A$2</f>
        <v>0.25197991572958767</v>
      </c>
      <c r="C75">
        <f>-EkyP_kxP0!A75*$A$4+$A$2+$A$4</f>
        <v>0.5923902695083012</v>
      </c>
      <c r="D75">
        <f>-Eky0_kxP0!A75*$A$4+$A$2+$A$4*2</f>
        <v>0.88528348832175374</v>
      </c>
      <c r="E75">
        <f t="shared" si="3"/>
        <v>0.25197991572958767</v>
      </c>
      <c r="F75">
        <f>Ekxy!B75</f>
        <v>-8.6400359000000009</v>
      </c>
      <c r="G75">
        <f>Ekxy!C75</f>
        <v>11.169527</v>
      </c>
      <c r="H75">
        <f>Ekxy!D75</f>
        <v>-26.209299999999999</v>
      </c>
      <c r="I75">
        <f>Ekxy!E75</f>
        <v>26.350263000000002</v>
      </c>
      <c r="J75">
        <f>Ekxy!F75</f>
        <v>8.8977065999999994</v>
      </c>
      <c r="K75">
        <f>Ekxy!G75</f>
        <v>27.56532</v>
      </c>
      <c r="L75">
        <f>Ekxy!H75</f>
        <v>26.748424</v>
      </c>
      <c r="M75">
        <f>Ekxy!I75</f>
        <v>26.748424</v>
      </c>
      <c r="N75">
        <f>Ekxy!J75</f>
        <v>-21.429523799999998</v>
      </c>
      <c r="O75">
        <f>Ekxy!K75</f>
        <v>20.612627799999999</v>
      </c>
      <c r="P75">
        <f t="shared" si="4"/>
        <v>20.612627799999999</v>
      </c>
      <c r="Q75">
        <f t="shared" si="5"/>
        <v>-21.429523799999998</v>
      </c>
      <c r="R75">
        <f>Ekxy!L75</f>
        <v>3.2802412000000007</v>
      </c>
      <c r="S75">
        <f>Ekxy!M75</f>
        <v>-2.7619103999999997</v>
      </c>
      <c r="T75">
        <f>Ekxy!N75</f>
        <v>-16.672467600000001</v>
      </c>
      <c r="U75">
        <f>Ekxy!O75</f>
        <v>17.190798400000002</v>
      </c>
      <c r="V75">
        <f>Ekxy!P75</f>
        <v>14.967174</v>
      </c>
      <c r="W75">
        <f>Ekxy!Q75</f>
        <v>23.194386000000002</v>
      </c>
      <c r="X75">
        <f>Ekxy!R75</f>
        <v>-22.685275000000001</v>
      </c>
      <c r="Y75">
        <f>Ekxy!S75</f>
        <v>-15.475837</v>
      </c>
    </row>
    <row r="76" spans="2:25">
      <c r="B76">
        <f>Ekxy!A76*$A$2</f>
        <v>0.25543169817745381</v>
      </c>
      <c r="C76">
        <f>-EkyP_kxP0!A76*$A$4+$A$2+$A$4</f>
        <v>0.59483104828436817</v>
      </c>
      <c r="D76">
        <f>-Eky0_kxP0!A76*$A$4+$A$2+$A$4*2</f>
        <v>0.88772426709782071</v>
      </c>
      <c r="E76">
        <f t="shared" si="3"/>
        <v>0.25543169817745381</v>
      </c>
      <c r="F76">
        <f>Ekxy!B76</f>
        <v>-8.5473576999999992</v>
      </c>
      <c r="G76">
        <f>Ekxy!C76</f>
        <v>11.262966</v>
      </c>
      <c r="H76">
        <f>Ekxy!D76</f>
        <v>-26.204494</v>
      </c>
      <c r="I76">
        <f>Ekxy!E76</f>
        <v>26.355829</v>
      </c>
      <c r="J76">
        <f>Ekxy!F76</f>
        <v>8.8786375</v>
      </c>
      <c r="K76">
        <f>Ekxy!G76</f>
        <v>27.595372999999999</v>
      </c>
      <c r="L76">
        <f>Ekxy!H76</f>
        <v>26.718371000000001</v>
      </c>
      <c r="M76">
        <f>Ekxy!I76</f>
        <v>26.718371000000001</v>
      </c>
      <c r="N76">
        <f>Ekxy!J76</f>
        <v>-21.459576800000001</v>
      </c>
      <c r="O76">
        <f>Ekxy!K76</f>
        <v>20.582574800000003</v>
      </c>
      <c r="P76">
        <f t="shared" si="4"/>
        <v>20.582574800000003</v>
      </c>
      <c r="Q76">
        <f t="shared" si="5"/>
        <v>-21.459576800000001</v>
      </c>
      <c r="R76">
        <f>Ekxy!L76</f>
        <v>3.2993102000000007</v>
      </c>
      <c r="S76">
        <f>Ekxy!M76</f>
        <v>-2.7428413000000003</v>
      </c>
      <c r="T76">
        <f>Ekxy!N76</f>
        <v>-16.653398600000003</v>
      </c>
      <c r="U76">
        <f>Ekxy!O76</f>
        <v>17.209867500000001</v>
      </c>
      <c r="V76">
        <f>Ekxy!P76</f>
        <v>14.949706000000001</v>
      </c>
      <c r="W76">
        <f>Ekxy!Q76</f>
        <v>23.211853999999999</v>
      </c>
      <c r="X76">
        <f>Ekxy!R76</f>
        <v>-22.66516</v>
      </c>
      <c r="Y76">
        <f>Ekxy!S76</f>
        <v>-15.495952000000001</v>
      </c>
    </row>
    <row r="77" spans="2:25">
      <c r="B77">
        <f>Ekxy!A77*$A$2</f>
        <v>0.25888347648318444</v>
      </c>
      <c r="C77">
        <f>-EkyP_kxP0!A77*$A$4+$A$2+$A$4</f>
        <v>0.59727182413150293</v>
      </c>
      <c r="D77">
        <f>-Eky0_kxP0!A77*$A$4+$A$2+$A$4*2</f>
        <v>0.89016504294495535</v>
      </c>
      <c r="E77">
        <f t="shared" si="3"/>
        <v>0.25888347648318444</v>
      </c>
      <c r="F77">
        <f>Ekxy!B77</f>
        <v>-8.4556328000000001</v>
      </c>
      <c r="G77">
        <f>Ekxy!C77</f>
        <v>11.355496</v>
      </c>
      <c r="H77">
        <f>Ekxy!D77</f>
        <v>-26.199763000000001</v>
      </c>
      <c r="I77">
        <f>Ekxy!E77</f>
        <v>26.361367000000001</v>
      </c>
      <c r="J77">
        <f>Ekxy!F77</f>
        <v>8.8597591999999992</v>
      </c>
      <c r="K77">
        <f>Ekxy!G77</f>
        <v>27.625126000000002</v>
      </c>
      <c r="L77">
        <f>Ekxy!H77</f>
        <v>26.688618000000002</v>
      </c>
      <c r="M77">
        <f>Ekxy!I77</f>
        <v>26.688618000000002</v>
      </c>
      <c r="N77">
        <f>Ekxy!J77</f>
        <v>-21.4893298</v>
      </c>
      <c r="O77">
        <f>Ekxy!K77</f>
        <v>20.552821800000004</v>
      </c>
      <c r="P77">
        <f t="shared" si="4"/>
        <v>20.552821800000004</v>
      </c>
      <c r="Q77">
        <f t="shared" si="5"/>
        <v>-21.4893298</v>
      </c>
      <c r="R77">
        <f>Ekxy!L77</f>
        <v>3.3181886000000009</v>
      </c>
      <c r="S77">
        <f>Ekxy!M77</f>
        <v>-2.7239629999999995</v>
      </c>
      <c r="T77">
        <f>Ekxy!N77</f>
        <v>-16.634520200000001</v>
      </c>
      <c r="U77">
        <f>Ekxy!O77</f>
        <v>17.228745800000002</v>
      </c>
      <c r="V77">
        <f>Ekxy!P77</f>
        <v>14.932516</v>
      </c>
      <c r="W77">
        <f>Ekxy!Q77</f>
        <v>23.229043999999998</v>
      </c>
      <c r="X77">
        <f>Ekxy!R77</f>
        <v>-22.645128</v>
      </c>
      <c r="Y77">
        <f>Ekxy!S77</f>
        <v>-15.515984</v>
      </c>
    </row>
    <row r="78" spans="2:25">
      <c r="B78">
        <f>Ekxy!A78*$A$2</f>
        <v>0.26233525478891501</v>
      </c>
      <c r="C78">
        <f>-EkyP_kxP0!A78*$A$4+$A$2+$A$4</f>
        <v>0.59971259997863768</v>
      </c>
      <c r="D78">
        <f>-Eky0_kxP0!A78*$A$4+$A$2+$A$4*2</f>
        <v>0.89260581879209011</v>
      </c>
      <c r="E78">
        <f t="shared" si="3"/>
        <v>0.26233525478891501</v>
      </c>
      <c r="F78">
        <f>Ekxy!B78</f>
        <v>-8.3649232999999992</v>
      </c>
      <c r="G78">
        <f>Ekxy!C78</f>
        <v>11.447055000000001</v>
      </c>
      <c r="H78">
        <f>Ekxy!D78</f>
        <v>-26.195108999999999</v>
      </c>
      <c r="I78">
        <f>Ekxy!E78</f>
        <v>26.366869999999999</v>
      </c>
      <c r="J78">
        <f>Ekxy!F78</f>
        <v>8.8410843999999997</v>
      </c>
      <c r="K78">
        <f>Ekxy!G78</f>
        <v>27.654558000000002</v>
      </c>
      <c r="L78">
        <f>Ekxy!H78</f>
        <v>26.659185999999998</v>
      </c>
      <c r="M78">
        <f>Ekxy!I78</f>
        <v>26.659185999999998</v>
      </c>
      <c r="N78">
        <f>Ekxy!J78</f>
        <v>-21.5187618</v>
      </c>
      <c r="O78">
        <f>Ekxy!K78</f>
        <v>20.523389799999997</v>
      </c>
      <c r="P78">
        <f t="shared" si="4"/>
        <v>20.523389799999997</v>
      </c>
      <c r="Q78">
        <f t="shared" si="5"/>
        <v>-21.5187618</v>
      </c>
      <c r="R78">
        <f>Ekxy!L78</f>
        <v>3.336863300000001</v>
      </c>
      <c r="S78">
        <f>Ekxy!M78</f>
        <v>-2.7052882</v>
      </c>
      <c r="T78">
        <f>Ekxy!N78</f>
        <v>-16.615845499999999</v>
      </c>
      <c r="U78">
        <f>Ekxy!O78</f>
        <v>17.247420600000002</v>
      </c>
      <c r="V78">
        <f>Ekxy!P78</f>
        <v>14.915616</v>
      </c>
      <c r="W78">
        <f>Ekxy!Q78</f>
        <v>23.246037000000001</v>
      </c>
      <c r="X78">
        <f>Ekxy!R78</f>
        <v>-22.625194</v>
      </c>
      <c r="Y78">
        <f>Ekxy!S78</f>
        <v>-15.535918000000001</v>
      </c>
    </row>
    <row r="79" spans="2:25">
      <c r="B79">
        <f>Ekxy!A79*$A$2</f>
        <v>0.26578703723678121</v>
      </c>
      <c r="C79">
        <f>-EkyP_kxP0!A79*$A$4+$A$2+$A$4</f>
        <v>0.60215337875470443</v>
      </c>
      <c r="D79">
        <f>-Eky0_kxP0!A79*$A$4+$A$2+$A$4*2</f>
        <v>0.89504659756815697</v>
      </c>
      <c r="E79">
        <f t="shared" si="3"/>
        <v>0.26578703723678121</v>
      </c>
      <c r="F79">
        <f>Ekxy!B79</f>
        <v>-8.2752903999999994</v>
      </c>
      <c r="G79">
        <f>Ekxy!C79</f>
        <v>11.537578</v>
      </c>
      <c r="H79">
        <f>Ekxy!D79</f>
        <v>-26.190534</v>
      </c>
      <c r="I79">
        <f>Ekxy!E79</f>
        <v>26.372335</v>
      </c>
      <c r="J79">
        <f>Ekxy!F79</f>
        <v>8.8226261000000008</v>
      </c>
      <c r="K79">
        <f>Ekxy!G79</f>
        <v>27.683648000000002</v>
      </c>
      <c r="L79">
        <f>Ekxy!H79</f>
        <v>26.630096000000002</v>
      </c>
      <c r="M79">
        <f>Ekxy!I79</f>
        <v>26.630096000000002</v>
      </c>
      <c r="N79">
        <f>Ekxy!J79</f>
        <v>-21.547851800000004</v>
      </c>
      <c r="O79">
        <f>Ekxy!K79</f>
        <v>20.4942998</v>
      </c>
      <c r="P79">
        <f t="shared" si="4"/>
        <v>20.4942998</v>
      </c>
      <c r="Q79">
        <f t="shared" si="5"/>
        <v>-21.547851800000004</v>
      </c>
      <c r="R79">
        <f>Ekxy!L79</f>
        <v>3.3553217000000011</v>
      </c>
      <c r="S79">
        <f>Ekxy!M79</f>
        <v>-2.6868299000000011</v>
      </c>
      <c r="T79">
        <f>Ekxy!N79</f>
        <v>-16.597387099999999</v>
      </c>
      <c r="U79">
        <f>Ekxy!O79</f>
        <v>17.265878900000001</v>
      </c>
      <c r="V79">
        <f>Ekxy!P79</f>
        <v>14.899013999999999</v>
      </c>
      <c r="W79">
        <f>Ekxy!Q79</f>
        <v>23.262937000000001</v>
      </c>
      <c r="X79">
        <f>Ekxy!R79</f>
        <v>-22.605369</v>
      </c>
      <c r="Y79">
        <f>Ekxy!S79</f>
        <v>-15.555743</v>
      </c>
    </row>
    <row r="80" spans="2:25">
      <c r="B80">
        <f>Ekxy!A80*$A$2</f>
        <v>0.26923881554251183</v>
      </c>
      <c r="C80">
        <f>-EkyP_kxP0!A80*$A$4+$A$2+$A$4</f>
        <v>0.60459415460183918</v>
      </c>
      <c r="D80">
        <f>-Eky0_kxP0!A80*$A$4+$A$2+$A$4*2</f>
        <v>0.89748737341529172</v>
      </c>
      <c r="E80">
        <f t="shared" si="3"/>
        <v>0.26923881554251183</v>
      </c>
      <c r="F80">
        <f>Ekxy!B80</f>
        <v>-8.1867947000000001</v>
      </c>
      <c r="G80">
        <f>Ekxy!C80</f>
        <v>11.627003</v>
      </c>
      <c r="H80">
        <f>Ekxy!D80</f>
        <v>-26.186040999999999</v>
      </c>
      <c r="I80">
        <f>Ekxy!E80</f>
        <v>26.377756999999999</v>
      </c>
      <c r="J80">
        <f>Ekxy!F80</f>
        <v>8.8043967999999992</v>
      </c>
      <c r="K80">
        <f>Ekxy!G80</f>
        <v>27.712378000000001</v>
      </c>
      <c r="L80">
        <f>Ekxy!H80</f>
        <v>26.601365999999999</v>
      </c>
      <c r="M80">
        <f>Ekxy!I80</f>
        <v>26.601365999999999</v>
      </c>
      <c r="N80">
        <f>Ekxy!J80</f>
        <v>-21.5765818</v>
      </c>
      <c r="O80">
        <f>Ekxy!K80</f>
        <v>20.465569799999997</v>
      </c>
      <c r="P80">
        <f t="shared" si="4"/>
        <v>20.465569799999997</v>
      </c>
      <c r="Q80">
        <f t="shared" si="5"/>
        <v>-21.5765818</v>
      </c>
      <c r="R80">
        <f>Ekxy!L80</f>
        <v>3.3735508999999997</v>
      </c>
      <c r="S80">
        <f>Ekxy!M80</f>
        <v>-2.6686005999999995</v>
      </c>
      <c r="T80">
        <f>Ekxy!N80</f>
        <v>-16.579157900000002</v>
      </c>
      <c r="U80">
        <f>Ekxy!O80</f>
        <v>17.284108200000002</v>
      </c>
      <c r="V80">
        <f>Ekxy!P80</f>
        <v>14.882415999999999</v>
      </c>
      <c r="W80">
        <f>Ekxy!Q80</f>
        <v>23.279534999999999</v>
      </c>
      <c r="X80">
        <f>Ekxy!R80</f>
        <v>-22.585681999999998</v>
      </c>
      <c r="Y80">
        <f>Ekxy!S80</f>
        <v>-15.575443</v>
      </c>
    </row>
    <row r="81" spans="2:25">
      <c r="B81">
        <f>Ekxy!A81*$A$2</f>
        <v>0.2726905938482424</v>
      </c>
      <c r="C81">
        <f>-EkyP_kxP0!A81*$A$4+$A$2+$A$4</f>
        <v>0.60703493044897394</v>
      </c>
      <c r="D81">
        <f>-Eky0_kxP0!A81*$A$4+$A$2+$A$4*2</f>
        <v>0.89992814926242637</v>
      </c>
      <c r="E81">
        <f t="shared" si="3"/>
        <v>0.2726905938482424</v>
      </c>
      <c r="F81">
        <f>Ekxy!B81</f>
        <v>-8.0994960000000003</v>
      </c>
      <c r="G81">
        <f>Ekxy!C81</f>
        <v>11.715266</v>
      </c>
      <c r="H81">
        <f>Ekxy!D81</f>
        <v>-26.181630999999999</v>
      </c>
      <c r="I81">
        <f>Ekxy!E81</f>
        <v>26.383130999999999</v>
      </c>
      <c r="J81">
        <f>Ekxy!F81</f>
        <v>8.7864091999999996</v>
      </c>
      <c r="K81">
        <f>Ekxy!G81</f>
        <v>27.740727</v>
      </c>
      <c r="L81">
        <f>Ekxy!H81</f>
        <v>26.573017</v>
      </c>
      <c r="M81">
        <f>Ekxy!I81</f>
        <v>26.573017</v>
      </c>
      <c r="N81">
        <f>Ekxy!J81</f>
        <v>-21.604930799999998</v>
      </c>
      <c r="O81">
        <f>Ekxy!K81</f>
        <v>20.437220799999999</v>
      </c>
      <c r="P81">
        <f t="shared" si="4"/>
        <v>20.437220799999999</v>
      </c>
      <c r="Q81">
        <f t="shared" si="5"/>
        <v>-21.604930799999998</v>
      </c>
      <c r="R81">
        <f>Ekxy!L81</f>
        <v>3.3915386000000005</v>
      </c>
      <c r="S81">
        <f>Ekxy!M81</f>
        <v>-2.6506129999999999</v>
      </c>
      <c r="T81">
        <f>Ekxy!N81</f>
        <v>-16.561170199999999</v>
      </c>
      <c r="U81">
        <f>Ekxy!O81</f>
        <v>17.302095800000004</v>
      </c>
      <c r="V81">
        <f>Ekxy!P81</f>
        <v>14.86613</v>
      </c>
      <c r="W81">
        <f>Ekxy!Q81</f>
        <v>23.295821</v>
      </c>
      <c r="X81">
        <f>Ekxy!R81</f>
        <v>-22.566271</v>
      </c>
      <c r="Y81">
        <f>Ekxy!S81</f>
        <v>-15.595005</v>
      </c>
    </row>
    <row r="82" spans="2:25">
      <c r="B82">
        <f>Ekxy!A82*$A$2</f>
        <v>0.2761423762961086</v>
      </c>
      <c r="C82">
        <f>-EkyP_kxP0!A82*$A$4+$A$2+$A$4</f>
        <v>0.6094757092250408</v>
      </c>
      <c r="D82">
        <f>-Eky0_kxP0!A82*$A$4+$A$2+$A$4*2</f>
        <v>0.90236892803849322</v>
      </c>
      <c r="E82">
        <f t="shared" si="3"/>
        <v>0.2761423762961086</v>
      </c>
      <c r="F82">
        <f>Ekxy!B82</f>
        <v>-8.0134529000000008</v>
      </c>
      <c r="G82">
        <f>Ekxy!C82</f>
        <v>11.802307000000001</v>
      </c>
      <c r="H82">
        <f>Ekxy!D82</f>
        <v>-26.177306999999999</v>
      </c>
      <c r="I82">
        <f>Ekxy!E82</f>
        <v>26.388452999999998</v>
      </c>
      <c r="J82">
        <f>Ekxy!F82</f>
        <v>8.7686753999999993</v>
      </c>
      <c r="K82">
        <f>Ekxy!G82</f>
        <v>27.768675000000002</v>
      </c>
      <c r="L82">
        <f>Ekxy!H82</f>
        <v>26.545069000000002</v>
      </c>
      <c r="M82">
        <f>Ekxy!I82</f>
        <v>26.545069000000002</v>
      </c>
      <c r="N82">
        <f>Ekxy!J82</f>
        <v>-21.6328788</v>
      </c>
      <c r="O82">
        <f>Ekxy!K82</f>
        <v>20.409272800000004</v>
      </c>
      <c r="P82">
        <f t="shared" si="4"/>
        <v>20.409272800000004</v>
      </c>
      <c r="Q82">
        <f t="shared" si="5"/>
        <v>-21.6328788</v>
      </c>
      <c r="R82">
        <f>Ekxy!L82</f>
        <v>3.4092724000000008</v>
      </c>
      <c r="S82">
        <f>Ekxy!M82</f>
        <v>-2.6328791999999996</v>
      </c>
      <c r="T82">
        <f>Ekxy!N82</f>
        <v>-16.543436400000001</v>
      </c>
      <c r="U82">
        <f>Ekxy!O82</f>
        <v>17.319829600000002</v>
      </c>
      <c r="V82">
        <f>Ekxy!P82</f>
        <v>14.850168</v>
      </c>
      <c r="W82">
        <f>Ekxy!Q82</f>
        <v>23.311782999999998</v>
      </c>
      <c r="X82">
        <f>Ekxy!R82</f>
        <v>-22.547024</v>
      </c>
      <c r="Y82">
        <f>Ekxy!S82</f>
        <v>-15.614416</v>
      </c>
    </row>
    <row r="83" spans="2:25">
      <c r="B83">
        <f>Ekxy!A83*$A$2</f>
        <v>0.27959415460183923</v>
      </c>
      <c r="C83">
        <f>-EkyP_kxP0!A83*$A$4+$A$2+$A$4</f>
        <v>0.61191648507217544</v>
      </c>
      <c r="D83">
        <f>-Eky0_kxP0!A83*$A$4+$A$2+$A$4*2</f>
        <v>0.90480970388562798</v>
      </c>
      <c r="E83">
        <f t="shared" si="3"/>
        <v>0.27959415460183923</v>
      </c>
      <c r="F83">
        <f>Ekxy!B83</f>
        <v>-7.9287235000000003</v>
      </c>
      <c r="G83">
        <f>Ekxy!C83</f>
        <v>11.888064999999999</v>
      </c>
      <c r="H83">
        <f>Ekxy!D83</f>
        <v>-26.173071</v>
      </c>
      <c r="I83">
        <f>Ekxy!E83</f>
        <v>26.393718</v>
      </c>
      <c r="J83">
        <f>Ekxy!F83</f>
        <v>8.7512076000000008</v>
      </c>
      <c r="K83">
        <f>Ekxy!G83</f>
        <v>27.796205</v>
      </c>
      <c r="L83">
        <f>Ekxy!H83</f>
        <v>26.517538999999999</v>
      </c>
      <c r="M83">
        <f>Ekxy!I83</f>
        <v>26.517538999999999</v>
      </c>
      <c r="N83">
        <f>Ekxy!J83</f>
        <v>-21.660408799999999</v>
      </c>
      <c r="O83">
        <f>Ekxy!K83</f>
        <v>20.381742799999998</v>
      </c>
      <c r="P83">
        <f t="shared" si="4"/>
        <v>20.381742799999998</v>
      </c>
      <c r="Q83">
        <f t="shared" si="5"/>
        <v>-21.660408799999999</v>
      </c>
      <c r="R83">
        <f>Ekxy!L83</f>
        <v>3.4267401</v>
      </c>
      <c r="S83">
        <f>Ekxy!M83</f>
        <v>-2.6154114000000011</v>
      </c>
      <c r="T83">
        <f>Ekxy!N83</f>
        <v>-16.5259687</v>
      </c>
      <c r="U83">
        <f>Ekxy!O83</f>
        <v>17.337297400000001</v>
      </c>
      <c r="V83">
        <f>Ekxy!P83</f>
        <v>14.834541</v>
      </c>
      <c r="W83">
        <f>Ekxy!Q83</f>
        <v>23.32741</v>
      </c>
      <c r="X83">
        <f>Ekxy!R83</f>
        <v>-22.527954999999999</v>
      </c>
      <c r="Y83">
        <f>Ekxy!S83</f>
        <v>-15.633604999999999</v>
      </c>
    </row>
    <row r="84" spans="2:25">
      <c r="B84">
        <f>Ekxy!A84*$A$2</f>
        <v>0.28304593290756974</v>
      </c>
      <c r="C84">
        <f>-EkyP_kxP0!A84*$A$4+$A$2+$A$4</f>
        <v>0.6143572609193102</v>
      </c>
      <c r="D84">
        <f>-Eky0_kxP0!A84*$A$4+$A$2+$A$4*2</f>
        <v>0.90725047973276274</v>
      </c>
      <c r="E84">
        <f t="shared" si="3"/>
        <v>0.28304593290756974</v>
      </c>
      <c r="F84">
        <f>Ekxy!B84</f>
        <v>-7.8453647999999996</v>
      </c>
      <c r="G84">
        <f>Ekxy!C84</f>
        <v>11.972481</v>
      </c>
      <c r="H84">
        <f>Ekxy!D84</f>
        <v>-26.168925000000002</v>
      </c>
      <c r="I84">
        <f>Ekxy!E84</f>
        <v>26.398921000000001</v>
      </c>
      <c r="J84">
        <f>Ekxy!F84</f>
        <v>8.7340178999999996</v>
      </c>
      <c r="K84">
        <f>Ekxy!G84</f>
        <v>27.823295999999999</v>
      </c>
      <c r="L84">
        <f>Ekxy!H84</f>
        <v>26.490448000000001</v>
      </c>
      <c r="M84">
        <f>Ekxy!I84</f>
        <v>26.490448000000001</v>
      </c>
      <c r="N84">
        <f>Ekxy!J84</f>
        <v>-21.687499799999998</v>
      </c>
      <c r="O84">
        <f>Ekxy!K84</f>
        <v>20.354651799999999</v>
      </c>
      <c r="P84">
        <f t="shared" si="4"/>
        <v>20.354651799999999</v>
      </c>
      <c r="Q84">
        <f t="shared" si="5"/>
        <v>-21.687499799999998</v>
      </c>
      <c r="R84">
        <f>Ekxy!L84</f>
        <v>3.4439298000000012</v>
      </c>
      <c r="S84">
        <f>Ekxy!M84</f>
        <v>-2.5982216999999999</v>
      </c>
      <c r="T84">
        <f>Ekxy!N84</f>
        <v>-16.508779000000001</v>
      </c>
      <c r="U84">
        <f>Ekxy!O84</f>
        <v>17.3544871</v>
      </c>
      <c r="V84">
        <f>Ekxy!P84</f>
        <v>14.81926</v>
      </c>
      <c r="W84">
        <f>Ekxy!Q84</f>
        <v>23.342690999999999</v>
      </c>
      <c r="X84">
        <f>Ekxy!R84</f>
        <v>-22.509077000000001</v>
      </c>
      <c r="Y84">
        <f>Ekxy!S84</f>
        <v>-15.652483</v>
      </c>
    </row>
    <row r="85" spans="2:25">
      <c r="B85">
        <f>Ekxy!A85*$A$2</f>
        <v>0.286497715355436</v>
      </c>
      <c r="C85">
        <f>-EkyP_kxP0!A85*$A$4+$A$2+$A$4</f>
        <v>0.61679803969537716</v>
      </c>
      <c r="D85">
        <f>-Eky0_kxP0!A85*$A$4+$A$2+$A$4*2</f>
        <v>0.90969125850882959</v>
      </c>
      <c r="E85">
        <f t="shared" si="3"/>
        <v>0.286497715355436</v>
      </c>
      <c r="F85">
        <f>Ekxy!B85</f>
        <v>-7.7634328000000004</v>
      </c>
      <c r="G85">
        <f>Ekxy!C85</f>
        <v>12.055493999999999</v>
      </c>
      <c r="H85">
        <f>Ekxy!D85</f>
        <v>-26.164868999999999</v>
      </c>
      <c r="I85">
        <f>Ekxy!E85</f>
        <v>26.404057999999999</v>
      </c>
      <c r="J85">
        <f>Ekxy!F85</f>
        <v>8.7171179999999993</v>
      </c>
      <c r="K85">
        <f>Ekxy!G85</f>
        <v>27.849930000000001</v>
      </c>
      <c r="L85">
        <f>Ekxy!H85</f>
        <v>26.463812999999998</v>
      </c>
      <c r="M85">
        <f>Ekxy!I85</f>
        <v>26.463812999999998</v>
      </c>
      <c r="N85">
        <f>Ekxy!J85</f>
        <v>-21.714133799999999</v>
      </c>
      <c r="O85">
        <f>Ekxy!K85</f>
        <v>20.3280168</v>
      </c>
      <c r="P85">
        <f t="shared" si="4"/>
        <v>20.3280168</v>
      </c>
      <c r="Q85">
        <f t="shared" si="5"/>
        <v>-21.714133799999999</v>
      </c>
      <c r="R85">
        <f>Ekxy!L85</f>
        <v>3.4608296999999997</v>
      </c>
      <c r="S85">
        <f>Ekxy!M85</f>
        <v>-2.5813217999999996</v>
      </c>
      <c r="T85">
        <f>Ekxy!N85</f>
        <v>-16.491879100000002</v>
      </c>
      <c r="U85">
        <f>Ekxy!O85</f>
        <v>17.371387000000002</v>
      </c>
      <c r="V85">
        <f>Ekxy!P85</f>
        <v>14.804334000000001</v>
      </c>
      <c r="W85">
        <f>Ekxy!Q85</f>
        <v>23.357617000000001</v>
      </c>
      <c r="X85">
        <f>Ekxy!R85</f>
        <v>-22.490402</v>
      </c>
      <c r="Y85">
        <f>Ekxy!S85</f>
        <v>-15.671158</v>
      </c>
    </row>
    <row r="86" spans="2:25">
      <c r="B86">
        <f>Ekxy!A86*$A$2</f>
        <v>0.28994949366116657</v>
      </c>
      <c r="C86">
        <f>-EkyP_kxP0!A86*$A$4+$A$2+$A$4</f>
        <v>0.61923881554251181</v>
      </c>
      <c r="D86">
        <f>-Eky0_kxP0!A86*$A$4+$A$2+$A$4*2</f>
        <v>0.91213203435596424</v>
      </c>
      <c r="E86">
        <f t="shared" si="3"/>
        <v>0.28994949366116657</v>
      </c>
      <c r="F86">
        <f>Ekxy!B86</f>
        <v>-7.6829825999999999</v>
      </c>
      <c r="G86">
        <f>Ekxy!C86</f>
        <v>12.137048</v>
      </c>
      <c r="H86">
        <f>Ekxy!D86</f>
        <v>-26.160907000000002</v>
      </c>
      <c r="I86">
        <f>Ekxy!E86</f>
        <v>26.409123999999998</v>
      </c>
      <c r="J86">
        <f>Ekxy!F86</f>
        <v>8.7005195000000004</v>
      </c>
      <c r="K86">
        <f>Ekxy!G86</f>
        <v>27.876090000000001</v>
      </c>
      <c r="L86">
        <f>Ekxy!H86</f>
        <v>26.437653999999998</v>
      </c>
      <c r="M86">
        <f>Ekxy!I86</f>
        <v>26.437653999999998</v>
      </c>
      <c r="N86">
        <f>Ekxy!J86</f>
        <v>-21.740293800000003</v>
      </c>
      <c r="O86">
        <f>Ekxy!K86</f>
        <v>20.301857800000001</v>
      </c>
      <c r="P86">
        <f t="shared" si="4"/>
        <v>20.301857800000001</v>
      </c>
      <c r="Q86">
        <f t="shared" si="5"/>
        <v>-21.740293800000003</v>
      </c>
      <c r="R86">
        <f>Ekxy!L86</f>
        <v>3.4774282999999997</v>
      </c>
      <c r="S86">
        <f>Ekxy!M86</f>
        <v>-2.5647233000000007</v>
      </c>
      <c r="T86">
        <f>Ekxy!N86</f>
        <v>-16.475280500000004</v>
      </c>
      <c r="U86">
        <f>Ekxy!O86</f>
        <v>17.387985499999999</v>
      </c>
      <c r="V86">
        <f>Ekxy!P86</f>
        <v>14.789775000000001</v>
      </c>
      <c r="W86">
        <f>Ekxy!Q86</f>
        <v>23.372176</v>
      </c>
      <c r="X86">
        <f>Ekxy!R86</f>
        <v>-22.471944000000001</v>
      </c>
      <c r="Y86">
        <f>Ekxy!S86</f>
        <v>-15.689615999999999</v>
      </c>
    </row>
    <row r="87" spans="2:25">
      <c r="B87">
        <f>Ekxy!A87*$A$2</f>
        <v>0.29340127196689714</v>
      </c>
      <c r="C87">
        <f>-EkyP_kxP0!A87*$A$4+$A$2+$A$4</f>
        <v>0.62167959138964646</v>
      </c>
      <c r="D87">
        <f>-Eky0_kxP0!A87*$A$4+$A$2+$A$4*2</f>
        <v>0.914572810203099</v>
      </c>
      <c r="E87">
        <f t="shared" si="3"/>
        <v>0.29340127196689714</v>
      </c>
      <c r="F87">
        <f>Ekxy!B87</f>
        <v>-7.6040682000000004</v>
      </c>
      <c r="G87">
        <f>Ekxy!C87</f>
        <v>12.217085000000001</v>
      </c>
      <c r="H87">
        <f>Ekxy!D87</f>
        <v>-26.157039000000001</v>
      </c>
      <c r="I87">
        <f>Ekxy!E87</f>
        <v>26.414114000000001</v>
      </c>
      <c r="J87">
        <f>Ekxy!F87</f>
        <v>8.6842337000000001</v>
      </c>
      <c r="K87">
        <f>Ekxy!G87</f>
        <v>27.901757</v>
      </c>
      <c r="L87">
        <f>Ekxy!H87</f>
        <v>26.411987</v>
      </c>
      <c r="M87">
        <f>Ekxy!I87</f>
        <v>26.411987</v>
      </c>
      <c r="N87">
        <f>Ekxy!J87</f>
        <v>-21.765960800000002</v>
      </c>
      <c r="O87">
        <f>Ekxy!K87</f>
        <v>20.276190800000002</v>
      </c>
      <c r="P87">
        <f t="shared" si="4"/>
        <v>20.276190800000002</v>
      </c>
      <c r="Q87">
        <f t="shared" si="5"/>
        <v>-21.765960800000002</v>
      </c>
      <c r="R87">
        <f>Ekxy!L87</f>
        <v>3.4937140000000007</v>
      </c>
      <c r="S87">
        <f>Ekxy!M87</f>
        <v>-2.5484375000000004</v>
      </c>
      <c r="T87">
        <f>Ekxy!N87</f>
        <v>-16.458994799999999</v>
      </c>
      <c r="U87">
        <f>Ekxy!O87</f>
        <v>17.404271300000001</v>
      </c>
      <c r="V87">
        <f>Ekxy!P87</f>
        <v>14.775592</v>
      </c>
      <c r="W87">
        <f>Ekxy!Q87</f>
        <v>23.386575000000001</v>
      </c>
      <c r="X87">
        <f>Ekxy!R87</f>
        <v>-22.453714999999999</v>
      </c>
      <c r="Y87">
        <f>Ekxy!S87</f>
        <v>-15.707845000000001</v>
      </c>
    </row>
    <row r="88" spans="2:25">
      <c r="B88">
        <f>Ekxy!A88*$A$2</f>
        <v>0.29685305441476334</v>
      </c>
      <c r="C88">
        <f>-EkyP_kxP0!A88*$A$4+$A$2+$A$4</f>
        <v>0.62412037016571342</v>
      </c>
      <c r="D88">
        <f>-Eky0_kxP0!A88*$A$4+$A$2+$A$4*2</f>
        <v>0.91701358897916596</v>
      </c>
      <c r="E88">
        <f t="shared" si="3"/>
        <v>0.29685305441476334</v>
      </c>
      <c r="F88">
        <f>Ekxy!B88</f>
        <v>-7.5267423999999998</v>
      </c>
      <c r="G88">
        <f>Ekxy!C88</f>
        <v>12.295548999999999</v>
      </c>
      <c r="H88">
        <f>Ekxy!D88</f>
        <v>-26.153268000000001</v>
      </c>
      <c r="I88">
        <f>Ekxy!E88</f>
        <v>26.419024</v>
      </c>
      <c r="J88">
        <f>Ekxy!F88</f>
        <v>8.6682719000000006</v>
      </c>
      <c r="K88">
        <f>Ekxy!G88</f>
        <v>27.926912999999999</v>
      </c>
      <c r="L88">
        <f>Ekxy!H88</f>
        <v>26.386831000000001</v>
      </c>
      <c r="M88">
        <f>Ekxy!I88</f>
        <v>26.386831000000001</v>
      </c>
      <c r="N88">
        <f>Ekxy!J88</f>
        <v>-21.791116799999998</v>
      </c>
      <c r="O88">
        <f>Ekxy!K88</f>
        <v>20.251034799999999</v>
      </c>
      <c r="P88">
        <f t="shared" si="4"/>
        <v>20.251034799999999</v>
      </c>
      <c r="Q88">
        <f t="shared" si="5"/>
        <v>-21.791116799999998</v>
      </c>
      <c r="R88">
        <f>Ekxy!L88</f>
        <v>3.5096758999999995</v>
      </c>
      <c r="S88">
        <f>Ekxy!M88</f>
        <v>-2.5324757000000009</v>
      </c>
      <c r="T88">
        <f>Ekxy!N88</f>
        <v>-16.443032900000002</v>
      </c>
      <c r="U88">
        <f>Ekxy!O88</f>
        <v>17.420233100000001</v>
      </c>
      <c r="V88">
        <f>Ekxy!P88</f>
        <v>14.761526</v>
      </c>
      <c r="W88">
        <f>Ekxy!Q88</f>
        <v>23.400758</v>
      </c>
      <c r="X88">
        <f>Ekxy!R88</f>
        <v>-22.435727</v>
      </c>
      <c r="Y88">
        <f>Ekxy!S88</f>
        <v>-15.725833</v>
      </c>
    </row>
    <row r="89" spans="2:25">
      <c r="B89">
        <f>Ekxy!A89*$A$2</f>
        <v>0.30030483272049391</v>
      </c>
      <c r="C89">
        <f>-EkyP_kxP0!A89*$A$4+$A$2+$A$4</f>
        <v>0.62656114601284818</v>
      </c>
      <c r="D89">
        <f>-Eky0_kxP0!A89*$A$4+$A$2+$A$4*2</f>
        <v>0.91945436482630061</v>
      </c>
      <c r="E89">
        <f t="shared" si="3"/>
        <v>0.30030483272049391</v>
      </c>
      <c r="F89">
        <f>Ekxy!B89</f>
        <v>-7.4510572000000002</v>
      </c>
      <c r="G89">
        <f>Ekxy!C89</f>
        <v>12.372385</v>
      </c>
      <c r="H89">
        <f>Ekxy!D89</f>
        <v>-26.149592999999999</v>
      </c>
      <c r="I89">
        <f>Ekxy!E89</f>
        <v>26.423849000000001</v>
      </c>
      <c r="J89">
        <f>Ekxy!F89</f>
        <v>8.6526449000000003</v>
      </c>
      <c r="K89">
        <f>Ekxy!G89</f>
        <v>27.951540999999999</v>
      </c>
      <c r="L89">
        <f>Ekxy!H89</f>
        <v>26.362203000000001</v>
      </c>
      <c r="M89">
        <f>Ekxy!I89</f>
        <v>26.362203000000001</v>
      </c>
      <c r="N89">
        <f>Ekxy!J89</f>
        <v>-21.815744799999997</v>
      </c>
      <c r="O89">
        <f>Ekxy!K89</f>
        <v>20.226406799999999</v>
      </c>
      <c r="P89">
        <f t="shared" si="4"/>
        <v>20.226406799999999</v>
      </c>
      <c r="Q89">
        <f t="shared" si="5"/>
        <v>-21.815744799999997</v>
      </c>
      <c r="R89">
        <f>Ekxy!L89</f>
        <v>3.5253028000000004</v>
      </c>
      <c r="S89">
        <f>Ekxy!M89</f>
        <v>-2.5168487000000006</v>
      </c>
      <c r="T89">
        <f>Ekxy!N89</f>
        <v>-16.427406000000001</v>
      </c>
      <c r="U89">
        <f>Ekxy!O89</f>
        <v>17.435860099999999</v>
      </c>
      <c r="V89">
        <f>Ekxy!P89</f>
        <v>14.747729</v>
      </c>
      <c r="W89">
        <f>Ekxy!Q89</f>
        <v>23.414553999999999</v>
      </c>
      <c r="X89">
        <f>Ekxy!R89</f>
        <v>-22.417992999999999</v>
      </c>
      <c r="Y89">
        <f>Ekxy!S89</f>
        <v>-15.743567000000001</v>
      </c>
    </row>
    <row r="90" spans="2:25">
      <c r="B90">
        <f>Ekxy!A90*$A$2</f>
        <v>0.30375661102622453</v>
      </c>
      <c r="C90">
        <f>-EkyP_kxP0!A90*$A$4+$A$2+$A$4</f>
        <v>0.62900192185998294</v>
      </c>
      <c r="D90">
        <f>-Eky0_kxP0!A90*$A$4+$A$2+$A$4*2</f>
        <v>0.92189514067343536</v>
      </c>
      <c r="E90">
        <f t="shared" si="3"/>
        <v>0.30375661102622453</v>
      </c>
      <c r="F90">
        <f>Ekxy!B90</f>
        <v>-7.3770632000000003</v>
      </c>
      <c r="G90">
        <f>Ekxy!C90</f>
        <v>12.44754</v>
      </c>
      <c r="H90">
        <f>Ekxy!D90</f>
        <v>-26.146018000000002</v>
      </c>
      <c r="I90">
        <f>Ekxy!E90</f>
        <v>26.428585999999999</v>
      </c>
      <c r="J90">
        <f>Ekxy!F90</f>
        <v>8.6373634999999993</v>
      </c>
      <c r="K90">
        <f>Ekxy!G90</f>
        <v>27.975625000000001</v>
      </c>
      <c r="L90">
        <f>Ekxy!H90</f>
        <v>26.338118999999999</v>
      </c>
      <c r="M90">
        <f>Ekxy!I90</f>
        <v>26.338118999999999</v>
      </c>
      <c r="N90">
        <f>Ekxy!J90</f>
        <v>-21.839828799999999</v>
      </c>
      <c r="O90">
        <f>Ekxy!K90</f>
        <v>20.202322799999997</v>
      </c>
      <c r="P90">
        <f t="shared" si="4"/>
        <v>20.202322799999997</v>
      </c>
      <c r="Q90">
        <f t="shared" si="5"/>
        <v>-21.839828799999999</v>
      </c>
      <c r="R90">
        <f>Ekxy!L90</f>
        <v>3.5405841999999996</v>
      </c>
      <c r="S90">
        <f>Ekxy!M90</f>
        <v>-2.5015672999999996</v>
      </c>
      <c r="T90">
        <f>Ekxy!N90</f>
        <v>-16.412124600000002</v>
      </c>
      <c r="U90">
        <f>Ekxy!O90</f>
        <v>17.451141500000002</v>
      </c>
      <c r="V90">
        <f>Ekxy!P90</f>
        <v>14.734327</v>
      </c>
      <c r="W90">
        <f>Ekxy!Q90</f>
        <v>23.427955999999998</v>
      </c>
      <c r="X90">
        <f>Ekxy!R90</f>
        <v>-22.400524999999998</v>
      </c>
      <c r="Y90">
        <f>Ekxy!S90</f>
        <v>-15.761035</v>
      </c>
    </row>
    <row r="91" spans="2:25">
      <c r="B91">
        <f>Ekxy!A91*$A$2</f>
        <v>0.30720839347409074</v>
      </c>
      <c r="C91">
        <f>-EkyP_kxP0!A91*$A$4+$A$2+$A$4</f>
        <v>0.63144270063604968</v>
      </c>
      <c r="D91">
        <f>-Eky0_kxP0!A91*$A$4+$A$2+$A$4*2</f>
        <v>0.92433591944950222</v>
      </c>
      <c r="E91">
        <f t="shared" si="3"/>
        <v>0.30720839347409074</v>
      </c>
      <c r="F91">
        <f>Ekxy!B91</f>
        <v>-7.3048099000000004</v>
      </c>
      <c r="G91">
        <f>Ekxy!C91</f>
        <v>12.520960000000001</v>
      </c>
      <c r="H91">
        <f>Ekxy!D91</f>
        <v>-26.142541999999999</v>
      </c>
      <c r="I91">
        <f>Ekxy!E91</f>
        <v>26.433228</v>
      </c>
      <c r="J91">
        <f>Ekxy!F91</f>
        <v>8.6224381999999995</v>
      </c>
      <c r="K91">
        <f>Ekxy!G91</f>
        <v>27.999147000000001</v>
      </c>
      <c r="L91">
        <f>Ekxy!H91</f>
        <v>26.314596999999999</v>
      </c>
      <c r="M91">
        <f>Ekxy!I91</f>
        <v>26.314596999999999</v>
      </c>
      <c r="N91">
        <f>Ekxy!J91</f>
        <v>-21.863350799999999</v>
      </c>
      <c r="O91">
        <f>Ekxy!K91</f>
        <v>20.178800799999998</v>
      </c>
      <c r="P91">
        <f t="shared" si="4"/>
        <v>20.178800799999998</v>
      </c>
      <c r="Q91">
        <f t="shared" si="5"/>
        <v>-21.863350799999999</v>
      </c>
      <c r="R91">
        <f>Ekxy!L91</f>
        <v>3.5555096000000006</v>
      </c>
      <c r="S91">
        <f>Ekxy!M91</f>
        <v>-2.4866419999999998</v>
      </c>
      <c r="T91">
        <f>Ekxy!N91</f>
        <v>-16.397199200000003</v>
      </c>
      <c r="U91">
        <f>Ekxy!O91</f>
        <v>17.4660668</v>
      </c>
      <c r="V91">
        <f>Ekxy!P91</f>
        <v>14.721330999999999</v>
      </c>
      <c r="W91">
        <f>Ekxy!Q91</f>
        <v>23.440953</v>
      </c>
      <c r="X91">
        <f>Ekxy!R91</f>
        <v>-22.383429</v>
      </c>
      <c r="Y91">
        <f>Ekxy!S91</f>
        <v>-15.778224</v>
      </c>
    </row>
    <row r="92" spans="2:25">
      <c r="B92">
        <f>Ekxy!A92*$A$2</f>
        <v>0.3106601717798213</v>
      </c>
      <c r="C92">
        <f>-EkyP_kxP0!A92*$A$4+$A$2+$A$4</f>
        <v>0.63388347648318444</v>
      </c>
      <c r="D92">
        <f>-Eky0_kxP0!A92*$A$4+$A$2+$A$4*2</f>
        <v>0.92677669529663698</v>
      </c>
      <c r="E92">
        <f t="shared" si="3"/>
        <v>0.3106601717798213</v>
      </c>
      <c r="F92">
        <f>Ekxy!B92</f>
        <v>-7.2343457000000004</v>
      </c>
      <c r="G92">
        <f>Ekxy!C92</f>
        <v>12.592594999999999</v>
      </c>
      <c r="H92">
        <f>Ekxy!D92</f>
        <v>-26.139168000000002</v>
      </c>
      <c r="I92">
        <f>Ekxy!E92</f>
        <v>26.437773</v>
      </c>
      <c r="J92">
        <f>Ekxy!F92</f>
        <v>8.6078790999999999</v>
      </c>
      <c r="K92">
        <f>Ekxy!G92</f>
        <v>28.022093000000002</v>
      </c>
      <c r="L92">
        <f>Ekxy!H92</f>
        <v>26.291651000000002</v>
      </c>
      <c r="M92">
        <f>Ekxy!I92</f>
        <v>26.291651000000002</v>
      </c>
      <c r="N92">
        <f>Ekxy!J92</f>
        <v>-21.886296800000004</v>
      </c>
      <c r="O92">
        <f>Ekxy!K92</f>
        <v>20.1558548</v>
      </c>
      <c r="P92">
        <f t="shared" si="4"/>
        <v>20.1558548</v>
      </c>
      <c r="Q92">
        <f t="shared" si="5"/>
        <v>-21.886296800000004</v>
      </c>
      <c r="R92">
        <f>Ekxy!L92</f>
        <v>3.5700687000000002</v>
      </c>
      <c r="S92">
        <f>Ekxy!M92</f>
        <v>-2.4720829000000002</v>
      </c>
      <c r="T92">
        <f>Ekxy!N92</f>
        <v>-16.382640100000003</v>
      </c>
      <c r="U92">
        <f>Ekxy!O92</f>
        <v>17.4806259</v>
      </c>
      <c r="V92">
        <f>Ekxy!P92</f>
        <v>14.708747000000001</v>
      </c>
      <c r="W92">
        <f>Ekxy!Q92</f>
        <v>23.453536</v>
      </c>
      <c r="X92">
        <f>Ekxy!R92</f>
        <v>-22.36683</v>
      </c>
      <c r="Y92">
        <f>Ekxy!S92</f>
        <v>-15.795121</v>
      </c>
    </row>
    <row r="93" spans="2:25">
      <c r="B93">
        <f>Ekxy!A93*$A$2</f>
        <v>0.31411195008555193</v>
      </c>
      <c r="C93">
        <f>-EkyP_kxP0!A93*$A$4+$A$2+$A$4</f>
        <v>0.6363242523303192</v>
      </c>
      <c r="D93">
        <f>-Eky0_kxP0!A93*$A$4+$A$2+$A$4*2</f>
        <v>0.92921747114377162</v>
      </c>
      <c r="E93">
        <f t="shared" si="3"/>
        <v>0.31411195008555193</v>
      </c>
      <c r="F93">
        <f>Ekxy!B93</f>
        <v>-7.1657175000000004</v>
      </c>
      <c r="G93">
        <f>Ekxy!C93</f>
        <v>12.662393</v>
      </c>
      <c r="H93">
        <f>Ekxy!D93</f>
        <v>-26.135895999999999</v>
      </c>
      <c r="I93">
        <f>Ekxy!E93</f>
        <v>26.442215000000001</v>
      </c>
      <c r="J93">
        <f>Ekxy!F93</f>
        <v>8.5936962000000001</v>
      </c>
      <c r="K93">
        <f>Ekxy!G93</f>
        <v>28.044445</v>
      </c>
      <c r="L93">
        <f>Ekxy!H93</f>
        <v>26.269299</v>
      </c>
      <c r="M93">
        <f>Ekxy!I93</f>
        <v>26.269299</v>
      </c>
      <c r="N93">
        <f>Ekxy!J93</f>
        <v>-21.908648800000002</v>
      </c>
      <c r="O93">
        <f>Ekxy!K93</f>
        <v>20.133502800000002</v>
      </c>
      <c r="P93">
        <f t="shared" si="4"/>
        <v>20.133502800000002</v>
      </c>
      <c r="Q93">
        <f t="shared" si="5"/>
        <v>-21.908648800000002</v>
      </c>
      <c r="R93">
        <f>Ekxy!L93</f>
        <v>3.5842515000000006</v>
      </c>
      <c r="S93">
        <f>Ekxy!M93</f>
        <v>-2.4579000000000004</v>
      </c>
      <c r="T93">
        <f>Ekxy!N93</f>
        <v>-16.368457300000003</v>
      </c>
      <c r="U93">
        <f>Ekxy!O93</f>
        <v>17.494808800000001</v>
      </c>
      <c r="V93">
        <f>Ekxy!P93</f>
        <v>14.696586</v>
      </c>
      <c r="W93">
        <f>Ekxy!Q93</f>
        <v>23.465696999999999</v>
      </c>
      <c r="X93">
        <f>Ekxy!R93</f>
        <v>-22.350543999999999</v>
      </c>
      <c r="Y93">
        <f>Ekxy!S93</f>
        <v>-15.811406</v>
      </c>
    </row>
    <row r="94" spans="2:25">
      <c r="B94">
        <f>Ekxy!A94*$A$2</f>
        <v>0.31756373253341813</v>
      </c>
      <c r="C94">
        <f>-EkyP_kxP0!A94*$A$4+$A$2+$A$4</f>
        <v>0.63876503110638605</v>
      </c>
      <c r="D94">
        <f>-Eky0_kxP0!A94*$A$4+$A$2+$A$4*2</f>
        <v>0.93165824991983848</v>
      </c>
      <c r="E94">
        <f t="shared" si="3"/>
        <v>0.31756373253341813</v>
      </c>
      <c r="F94">
        <f>Ekxy!B94</f>
        <v>-7.0989713999999999</v>
      </c>
      <c r="G94">
        <f>Ekxy!C94</f>
        <v>12.730306000000001</v>
      </c>
      <c r="H94">
        <f>Ekxy!D94</f>
        <v>-26.132726999999999</v>
      </c>
      <c r="I94">
        <f>Ekxy!E94</f>
        <v>26.446550999999999</v>
      </c>
      <c r="J94">
        <f>Ekxy!F94</f>
        <v>8.5798994000000004</v>
      </c>
      <c r="K94">
        <f>Ekxy!G94</f>
        <v>28.066189000000001</v>
      </c>
      <c r="L94">
        <f>Ekxy!H94</f>
        <v>26.247554999999998</v>
      </c>
      <c r="M94">
        <f>Ekxy!I94</f>
        <v>26.247554999999998</v>
      </c>
      <c r="N94">
        <f>Ekxy!J94</f>
        <v>-21.9303928</v>
      </c>
      <c r="O94">
        <f>Ekxy!K94</f>
        <v>20.111758799999997</v>
      </c>
      <c r="P94">
        <f t="shared" si="4"/>
        <v>20.111758799999997</v>
      </c>
      <c r="Q94">
        <f t="shared" si="5"/>
        <v>-21.9303928</v>
      </c>
      <c r="R94">
        <f>Ekxy!L94</f>
        <v>3.5980483999999997</v>
      </c>
      <c r="S94">
        <f>Ekxy!M94</f>
        <v>-2.4441032000000007</v>
      </c>
      <c r="T94">
        <f>Ekxy!N94</f>
        <v>-16.3546604</v>
      </c>
      <c r="U94">
        <f>Ekxy!O94</f>
        <v>17.508605600000003</v>
      </c>
      <c r="V94">
        <f>Ekxy!P94</f>
        <v>14.684855000000001</v>
      </c>
      <c r="W94">
        <f>Ekxy!Q94</f>
        <v>23.477492000000002</v>
      </c>
      <c r="X94">
        <f>Ekxy!R94</f>
        <v>-22.334582999999999</v>
      </c>
      <c r="Y94">
        <f>Ekxy!S94</f>
        <v>-15.827368</v>
      </c>
    </row>
    <row r="95" spans="2:25">
      <c r="B95">
        <f>Ekxy!A95*$A$2</f>
        <v>0.3210155108391487</v>
      </c>
      <c r="C95">
        <f>-EkyP_kxP0!A95*$A$4+$A$2+$A$4</f>
        <v>0.6412058069535207</v>
      </c>
      <c r="D95">
        <f>-Eky0_kxP0!A95*$A$4+$A$2+$A$4*2</f>
        <v>0.93409902576697323</v>
      </c>
      <c r="E95">
        <f t="shared" si="3"/>
        <v>0.3210155108391487</v>
      </c>
      <c r="F95">
        <f>Ekxy!B95</f>
        <v>-7.0341518000000001</v>
      </c>
      <c r="G95">
        <f>Ekxy!C95</f>
        <v>12.796287</v>
      </c>
      <c r="H95">
        <f>Ekxy!D95</f>
        <v>-26.129663000000001</v>
      </c>
      <c r="I95">
        <f>Ekxy!E95</f>
        <v>26.450776000000001</v>
      </c>
      <c r="J95">
        <f>Ekxy!F95</f>
        <v>8.5664979999999993</v>
      </c>
      <c r="K95">
        <f>Ekxy!G95</f>
        <v>28.087309999999999</v>
      </c>
      <c r="L95">
        <f>Ekxy!H95</f>
        <v>26.226434000000001</v>
      </c>
      <c r="M95">
        <f>Ekxy!I95</f>
        <v>26.226434000000001</v>
      </c>
      <c r="N95">
        <f>Ekxy!J95</f>
        <v>-21.951513800000001</v>
      </c>
      <c r="O95">
        <f>Ekxy!K95</f>
        <v>20.090637800000003</v>
      </c>
      <c r="P95">
        <f t="shared" si="4"/>
        <v>20.090637800000003</v>
      </c>
      <c r="Q95">
        <f t="shared" si="5"/>
        <v>-21.951513800000001</v>
      </c>
      <c r="R95">
        <f>Ekxy!L95</f>
        <v>3.6114498000000008</v>
      </c>
      <c r="S95">
        <f>Ekxy!M95</f>
        <v>-2.4307017999999996</v>
      </c>
      <c r="T95">
        <f>Ekxy!N95</f>
        <v>-16.341259000000001</v>
      </c>
      <c r="U95">
        <f>Ekxy!O95</f>
        <v>17.522007000000002</v>
      </c>
      <c r="V95">
        <f>Ekxy!P95</f>
        <v>14.673334000000001</v>
      </c>
      <c r="W95">
        <f>Ekxy!Q95</f>
        <v>23.489222999999999</v>
      </c>
      <c r="X95">
        <f>Ekxy!R95</f>
        <v>-22.318956</v>
      </c>
      <c r="Y95">
        <f>Ekxy!S95</f>
        <v>-15.842995</v>
      </c>
    </row>
    <row r="96" spans="2:25">
      <c r="B96">
        <f>Ekxy!A96*$A$2</f>
        <v>0.32446728914487932</v>
      </c>
      <c r="C96">
        <f>-EkyP_kxP0!A96*$A$4+$A$2+$A$4</f>
        <v>0.64364658280065545</v>
      </c>
      <c r="D96">
        <f>-Eky0_kxP0!A96*$A$4+$A$2+$A$4*2</f>
        <v>0.93653980161410799</v>
      </c>
      <c r="E96">
        <f t="shared" si="3"/>
        <v>0.32446728914487932</v>
      </c>
      <c r="F96">
        <f>Ekxy!B96</f>
        <v>-6.9713019000000003</v>
      </c>
      <c r="G96">
        <f>Ekxy!C96</f>
        <v>12.860288000000001</v>
      </c>
      <c r="H96">
        <f>Ekxy!D96</f>
        <v>-26.126704</v>
      </c>
      <c r="I96">
        <f>Ekxy!E96</f>
        <v>26.454885999999998</v>
      </c>
      <c r="J96">
        <f>Ekxy!F96</f>
        <v>8.5535011000000001</v>
      </c>
      <c r="K96">
        <f>Ekxy!G96</f>
        <v>28.107793000000001</v>
      </c>
      <c r="L96">
        <f>Ekxy!H96</f>
        <v>26.205950999999999</v>
      </c>
      <c r="M96">
        <f>Ekxy!I96</f>
        <v>26.205950999999999</v>
      </c>
      <c r="N96">
        <f>Ekxy!J96</f>
        <v>-21.971996799999999</v>
      </c>
      <c r="O96">
        <f>Ekxy!K96</f>
        <v>20.070154799999997</v>
      </c>
      <c r="P96">
        <f t="shared" si="4"/>
        <v>20.070154799999997</v>
      </c>
      <c r="Q96">
        <f t="shared" si="5"/>
        <v>-21.971996799999999</v>
      </c>
      <c r="R96">
        <f>Ekxy!L96</f>
        <v>3.6244466000000006</v>
      </c>
      <c r="S96">
        <f>Ekxy!M96</f>
        <v>-2.4177049000000004</v>
      </c>
      <c r="T96">
        <f>Ekxy!N96</f>
        <v>-16.328262200000001</v>
      </c>
      <c r="U96">
        <f>Ekxy!O96</f>
        <v>17.5350039</v>
      </c>
      <c r="V96">
        <f>Ekxy!P96</f>
        <v>14.662042</v>
      </c>
      <c r="W96">
        <f>Ekxy!Q96</f>
        <v>23.500515</v>
      </c>
      <c r="X96">
        <f>Ekxy!R96</f>
        <v>-22.303674000000001</v>
      </c>
      <c r="Y96">
        <f>Ekxy!S96</f>
        <v>-15.858276999999999</v>
      </c>
    </row>
    <row r="97" spans="2:25">
      <c r="B97">
        <f>Ekxy!A97*$A$2</f>
        <v>0.32791907159274547</v>
      </c>
      <c r="C97">
        <f>-EkyP_kxP0!A97*$A$4+$A$2+$A$4</f>
        <v>0.64608736157672242</v>
      </c>
      <c r="D97">
        <f>-Eky0_kxP0!A97*$A$4+$A$2+$A$4*2</f>
        <v>0.93898058039017485</v>
      </c>
      <c r="E97">
        <f t="shared" si="3"/>
        <v>0.32791907159274547</v>
      </c>
      <c r="F97">
        <f>Ekxy!B97</f>
        <v>-6.9104637000000002</v>
      </c>
      <c r="G97">
        <f>Ekxy!C97</f>
        <v>12.922264</v>
      </c>
      <c r="H97">
        <f>Ekxy!D97</f>
        <v>-26.123850999999998</v>
      </c>
      <c r="I97">
        <f>Ekxy!E97</f>
        <v>26.458877000000001</v>
      </c>
      <c r="J97">
        <f>Ekxy!F97</f>
        <v>8.5409178000000008</v>
      </c>
      <c r="K97">
        <f>Ekxy!G97</f>
        <v>28.127624999999998</v>
      </c>
      <c r="L97">
        <f>Ekxy!H97</f>
        <v>26.186119000000001</v>
      </c>
      <c r="M97">
        <f>Ekxy!I97</f>
        <v>26.186119000000001</v>
      </c>
      <c r="N97">
        <f>Ekxy!J97</f>
        <v>-21.9918288</v>
      </c>
      <c r="O97">
        <f>Ekxy!K97</f>
        <v>20.050322800000004</v>
      </c>
      <c r="P97">
        <f t="shared" si="4"/>
        <v>20.050322800000004</v>
      </c>
      <c r="Q97">
        <f t="shared" si="5"/>
        <v>-21.9918288</v>
      </c>
      <c r="R97">
        <f>Ekxy!L97</f>
        <v>3.6370298999999999</v>
      </c>
      <c r="S97">
        <f>Ekxy!M97</f>
        <v>-2.4051216000000011</v>
      </c>
      <c r="T97">
        <f>Ekxy!N97</f>
        <v>-16.315678900000002</v>
      </c>
      <c r="U97">
        <f>Ekxy!O97</f>
        <v>17.547587200000002</v>
      </c>
      <c r="V97">
        <f>Ekxy!P97</f>
        <v>14.651196000000001</v>
      </c>
      <c r="W97">
        <f>Ekxy!Q97</f>
        <v>23.511361000000001</v>
      </c>
      <c r="X97">
        <f>Ekxy!R97</f>
        <v>-22.288748999999999</v>
      </c>
      <c r="Y97">
        <f>Ekxy!S97</f>
        <v>-15.873201999999999</v>
      </c>
    </row>
    <row r="98" spans="2:25">
      <c r="B98">
        <f>Ekxy!A98*$A$2</f>
        <v>0.33137084989847609</v>
      </c>
      <c r="C98">
        <f>-EkyP_kxP0!A98*$A$4+$A$2+$A$4</f>
        <v>0.64852813742385707</v>
      </c>
      <c r="D98">
        <f>-Eky0_kxP0!A98*$A$4+$A$2+$A$4*2</f>
        <v>0.94142135623730949</v>
      </c>
      <c r="E98">
        <f t="shared" si="3"/>
        <v>0.33137084989847609</v>
      </c>
      <c r="F98">
        <f>Ekxy!B98</f>
        <v>-6.8516776000000004</v>
      </c>
      <c r="G98">
        <f>Ekxy!C98</f>
        <v>12.982173</v>
      </c>
      <c r="H98">
        <f>Ekxy!D98</f>
        <v>-26.121105</v>
      </c>
      <c r="I98">
        <f>Ekxy!E98</f>
        <v>26.462745999999999</v>
      </c>
      <c r="J98">
        <f>Ekxy!F98</f>
        <v>8.5287567000000006</v>
      </c>
      <c r="K98">
        <f>Ekxy!G98</f>
        <v>28.146791</v>
      </c>
      <c r="L98">
        <f>Ekxy!H98</f>
        <v>26.166952999999999</v>
      </c>
      <c r="M98">
        <f>Ekxy!I98</f>
        <v>26.166952999999999</v>
      </c>
      <c r="N98">
        <f>Ekxy!J98</f>
        <v>-22.010994799999999</v>
      </c>
      <c r="O98">
        <f>Ekxy!K98</f>
        <v>20.031156799999998</v>
      </c>
      <c r="P98">
        <f t="shared" si="4"/>
        <v>20.031156799999998</v>
      </c>
      <c r="Q98">
        <f t="shared" si="5"/>
        <v>-22.010994799999999</v>
      </c>
      <c r="R98">
        <f>Ekxy!L98</f>
        <v>3.6491910999999995</v>
      </c>
      <c r="S98">
        <f>Ekxy!M98</f>
        <v>-2.3929605000000009</v>
      </c>
      <c r="T98">
        <f>Ekxy!N98</f>
        <v>-16.3035177</v>
      </c>
      <c r="U98">
        <f>Ekxy!O98</f>
        <v>17.559748300000003</v>
      </c>
      <c r="V98">
        <f>Ekxy!P98</f>
        <v>14.640803</v>
      </c>
      <c r="W98">
        <f>Ekxy!Q98</f>
        <v>23.521753</v>
      </c>
      <c r="X98">
        <f>Ekxy!R98</f>
        <v>-22.274405999999999</v>
      </c>
      <c r="Y98">
        <f>Ekxy!S98</f>
        <v>-15.887760999999999</v>
      </c>
    </row>
    <row r="99" spans="2:25">
      <c r="B99">
        <f>Ekxy!A99*$A$2</f>
        <v>0.33482262820420666</v>
      </c>
      <c r="C99">
        <f>-EkyP_kxP0!A99*$A$4+$A$2+$A$4</f>
        <v>0.65096891327099171</v>
      </c>
      <c r="D99">
        <f>-Eky0_kxP0!A99*$A$4+$A$2+$A$4*2</f>
        <v>0.94386213208444425</v>
      </c>
      <c r="E99">
        <f t="shared" si="3"/>
        <v>0.33482262820420666</v>
      </c>
      <c r="F99">
        <f>Ekxy!B99</f>
        <v>-6.7949827999999997</v>
      </c>
      <c r="G99">
        <f>Ekxy!C99</f>
        <v>13.039971</v>
      </c>
      <c r="H99">
        <f>Ekxy!D99</f>
        <v>-26.118466000000002</v>
      </c>
      <c r="I99">
        <f>Ekxy!E99</f>
        <v>26.466487999999998</v>
      </c>
      <c r="J99">
        <f>Ekxy!F99</f>
        <v>8.5170259999999995</v>
      </c>
      <c r="K99">
        <f>Ekxy!G99</f>
        <v>28.165278000000001</v>
      </c>
      <c r="L99">
        <f>Ekxy!H99</f>
        <v>26.148465999999999</v>
      </c>
      <c r="M99">
        <f>Ekxy!I99</f>
        <v>26.148465999999999</v>
      </c>
      <c r="N99">
        <f>Ekxy!J99</f>
        <v>-22.029481799999999</v>
      </c>
      <c r="O99">
        <f>Ekxy!K99</f>
        <v>20.012669799999998</v>
      </c>
      <c r="P99">
        <f t="shared" si="4"/>
        <v>20.012669799999998</v>
      </c>
      <c r="Q99">
        <f t="shared" si="5"/>
        <v>-22.029481799999999</v>
      </c>
      <c r="R99">
        <f>Ekxy!L99</f>
        <v>3.6609217000000012</v>
      </c>
      <c r="S99">
        <f>Ekxy!M99</f>
        <v>-2.3812297999999998</v>
      </c>
      <c r="T99">
        <f>Ekxy!N99</f>
        <v>-16.291787100000001</v>
      </c>
      <c r="U99">
        <f>Ekxy!O99</f>
        <v>17.571479000000004</v>
      </c>
      <c r="V99">
        <f>Ekxy!P99</f>
        <v>14.630872</v>
      </c>
      <c r="W99">
        <f>Ekxy!Q99</f>
        <v>23.531685</v>
      </c>
      <c r="X99">
        <f>Ekxy!R99</f>
        <v>-22.260608999999999</v>
      </c>
      <c r="Y99">
        <f>Ekxy!S99</f>
        <v>-15.901674</v>
      </c>
    </row>
    <row r="100" spans="2:25">
      <c r="B100">
        <f>Ekxy!A100*$A$2</f>
        <v>0.33827441065207287</v>
      </c>
      <c r="C100">
        <f>-EkyP_kxP0!A100*$A$4+$A$2+$A$4</f>
        <v>0.65340969204705868</v>
      </c>
      <c r="D100">
        <f>-Eky0_kxP0!A100*$A$4+$A$2+$A$4*2</f>
        <v>0.94630291086051121</v>
      </c>
      <c r="E100">
        <f t="shared" si="3"/>
        <v>0.33827441065207287</v>
      </c>
      <c r="F100">
        <f>Ekxy!B100</f>
        <v>-6.7404171000000002</v>
      </c>
      <c r="G100">
        <f>Ekxy!C100</f>
        <v>13.095618</v>
      </c>
      <c r="H100">
        <f>Ekxy!D100</f>
        <v>-26.115936000000001</v>
      </c>
      <c r="I100">
        <f>Ekxy!E100</f>
        <v>26.470099000000001</v>
      </c>
      <c r="J100">
        <f>Ekxy!F100</f>
        <v>8.5057337999999998</v>
      </c>
      <c r="K100">
        <f>Ekxy!G100</f>
        <v>28.183074999999999</v>
      </c>
      <c r="L100">
        <f>Ekxy!H100</f>
        <v>26.130669000000001</v>
      </c>
      <c r="M100">
        <f>Ekxy!I100</f>
        <v>26.130669000000001</v>
      </c>
      <c r="N100">
        <f>Ekxy!J100</f>
        <v>-22.047278800000001</v>
      </c>
      <c r="O100">
        <f>Ekxy!K100</f>
        <v>19.994872800000003</v>
      </c>
      <c r="P100">
        <f t="shared" si="4"/>
        <v>19.994872800000003</v>
      </c>
      <c r="Q100">
        <f t="shared" si="5"/>
        <v>-22.047278800000001</v>
      </c>
      <c r="R100">
        <f>Ekxy!L100</f>
        <v>3.6722139000000009</v>
      </c>
      <c r="S100">
        <f>Ekxy!M100</f>
        <v>-2.3699376000000001</v>
      </c>
      <c r="T100">
        <f>Ekxy!N100</f>
        <v>-16.280494900000001</v>
      </c>
      <c r="U100">
        <f>Ekxy!O100</f>
        <v>17.582771200000003</v>
      </c>
      <c r="V100">
        <f>Ekxy!P100</f>
        <v>14.621408000000001</v>
      </c>
      <c r="W100">
        <f>Ekxy!Q100</f>
        <v>23.541148</v>
      </c>
      <c r="X100">
        <f>Ekxy!R100</f>
        <v>-22.247208000000001</v>
      </c>
      <c r="Y100">
        <f>Ekxy!S100</f>
        <v>-15.915075</v>
      </c>
    </row>
    <row r="101" spans="2:25">
      <c r="B101">
        <f>Ekxy!A101*$A$2</f>
        <v>0.34172618895780343</v>
      </c>
      <c r="C101">
        <f>-EkyP_kxP0!A101*$A$4+$A$2+$A$4</f>
        <v>0.65585046789419343</v>
      </c>
      <c r="D101">
        <f>-Eky0_kxP0!A101*$A$4+$A$2+$A$4*2</f>
        <v>0.94874368670764586</v>
      </c>
      <c r="E101">
        <f t="shared" si="3"/>
        <v>0.34172618895780343</v>
      </c>
      <c r="F101">
        <f>Ekxy!B101</f>
        <v>-6.6880166000000001</v>
      </c>
      <c r="G101">
        <f>Ekxy!C101</f>
        <v>13.149075</v>
      </c>
      <c r="H101">
        <f>Ekxy!D101</f>
        <v>-26.113515</v>
      </c>
      <c r="I101">
        <f>Ekxy!E101</f>
        <v>26.473576999999999</v>
      </c>
      <c r="J101">
        <f>Ekxy!F101</f>
        <v>8.4948879000000002</v>
      </c>
      <c r="K101">
        <f>Ekxy!G101</f>
        <v>28.200168000000001</v>
      </c>
      <c r="L101">
        <f>Ekxy!H101</f>
        <v>26.113575999999998</v>
      </c>
      <c r="M101">
        <f>Ekxy!I101</f>
        <v>26.113575999999998</v>
      </c>
      <c r="N101">
        <f>Ekxy!J101</f>
        <v>-22.064371800000004</v>
      </c>
      <c r="O101">
        <f>Ekxy!K101</f>
        <v>19.9777798</v>
      </c>
      <c r="P101">
        <f t="shared" si="4"/>
        <v>19.9777798</v>
      </c>
      <c r="Q101">
        <f t="shared" si="5"/>
        <v>-22.064371800000004</v>
      </c>
      <c r="R101">
        <f>Ekxy!L101</f>
        <v>3.6830598000000005</v>
      </c>
      <c r="S101">
        <f>Ekxy!M101</f>
        <v>-2.3590917000000005</v>
      </c>
      <c r="T101">
        <f>Ekxy!N101</f>
        <v>-16.269649000000001</v>
      </c>
      <c r="U101">
        <f>Ekxy!O101</f>
        <v>17.593617100000003</v>
      </c>
      <c r="V101">
        <f>Ekxy!P101</f>
        <v>14.612418999999999</v>
      </c>
      <c r="W101">
        <f>Ekxy!Q101</f>
        <v>23.550331</v>
      </c>
      <c r="X101">
        <f>Ekxy!R101</f>
        <v>-22.234210999999998</v>
      </c>
      <c r="Y101">
        <f>Ekxy!S101</f>
        <v>-15.928072</v>
      </c>
    </row>
    <row r="102" spans="2:25">
      <c r="B102">
        <f>Ekxy!A102*$A$2</f>
        <v>0.345177967263534</v>
      </c>
      <c r="C102">
        <f>-EkyP_kxP0!A102*$A$4+$A$2+$A$4</f>
        <v>0.65829124374132808</v>
      </c>
      <c r="D102">
        <f>-Eky0_kxP0!A102*$A$4+$A$2+$A$4*2</f>
        <v>0.95118446255478051</v>
      </c>
      <c r="E102">
        <f t="shared" si="3"/>
        <v>0.345177967263534</v>
      </c>
      <c r="F102">
        <f>Ekxy!B102</f>
        <v>-6.6378162999999999</v>
      </c>
      <c r="G102">
        <f>Ekxy!C102</f>
        <v>13.200305</v>
      </c>
      <c r="H102">
        <f>Ekxy!D102</f>
        <v>-26.111203</v>
      </c>
      <c r="I102">
        <f>Ekxy!E102</f>
        <v>26.476918000000001</v>
      </c>
      <c r="J102">
        <f>Ekxy!F102</f>
        <v>8.4844957000000001</v>
      </c>
      <c r="K102">
        <f>Ekxy!G102</f>
        <v>28.216546999999998</v>
      </c>
      <c r="L102">
        <f>Ekxy!H102</f>
        <v>26.097197000000001</v>
      </c>
      <c r="M102">
        <f>Ekxy!I102</f>
        <v>26.097197000000001</v>
      </c>
      <c r="N102">
        <f>Ekxy!J102</f>
        <v>-22.080750799999997</v>
      </c>
      <c r="O102">
        <f>Ekxy!K102</f>
        <v>19.9614008</v>
      </c>
      <c r="P102">
        <f t="shared" si="4"/>
        <v>19.9614008</v>
      </c>
      <c r="Q102">
        <f t="shared" si="5"/>
        <v>-22.080750799999997</v>
      </c>
      <c r="R102">
        <f>Ekxy!L102</f>
        <v>3.6934520000000006</v>
      </c>
      <c r="S102">
        <f>Ekxy!M102</f>
        <v>-2.3486995000000004</v>
      </c>
      <c r="T102">
        <f>Ekxy!N102</f>
        <v>-16.259256800000003</v>
      </c>
      <c r="U102">
        <f>Ekxy!O102</f>
        <v>17.604009300000001</v>
      </c>
      <c r="V102">
        <f>Ekxy!P102</f>
        <v>14.603448999999999</v>
      </c>
      <c r="W102">
        <f>Ekxy!Q102</f>
        <v>23.559321000000001</v>
      </c>
      <c r="X102">
        <f>Ekxy!R102</f>
        <v>-22.221627999999999</v>
      </c>
      <c r="Y102">
        <f>Ekxy!S102</f>
        <v>-15.940656000000001</v>
      </c>
    </row>
    <row r="103" spans="2:25">
      <c r="B103">
        <f>Ekxy!A103*$A$2</f>
        <v>0.34862974971140021</v>
      </c>
      <c r="C103">
        <f>-EkyP_kxP0!A103*$A$4+$A$2+$A$4</f>
        <v>0.66073202251739493</v>
      </c>
      <c r="D103">
        <f>-Eky0_kxP0!A103*$A$4+$A$2+$A$4*2</f>
        <v>0.95362524133084747</v>
      </c>
      <c r="E103">
        <f t="shared" si="3"/>
        <v>0.34862974971140021</v>
      </c>
      <c r="F103">
        <f>Ekxy!B103</f>
        <v>-6.5898494999999997</v>
      </c>
      <c r="G103">
        <f>Ekxy!C103</f>
        <v>13.249269999999999</v>
      </c>
      <c r="H103">
        <f>Ekxy!D103</f>
        <v>-26.109000999999999</v>
      </c>
      <c r="I103">
        <f>Ekxy!E103</f>
        <v>26.480118000000001</v>
      </c>
      <c r="J103">
        <f>Ekxy!F103</f>
        <v>8.4745643000000008</v>
      </c>
      <c r="K103">
        <f>Ekxy!G103</f>
        <v>28.232199000000001</v>
      </c>
      <c r="L103">
        <f>Ekxy!H103</f>
        <v>26.081544999999998</v>
      </c>
      <c r="M103">
        <f>Ekxy!I103</f>
        <v>26.081544999999998</v>
      </c>
      <c r="N103">
        <f>Ekxy!J103</f>
        <v>-22.0964028</v>
      </c>
      <c r="O103">
        <f>Ekxy!K103</f>
        <v>19.945748799999997</v>
      </c>
      <c r="P103">
        <f t="shared" si="4"/>
        <v>19.945748799999997</v>
      </c>
      <c r="Q103">
        <f t="shared" si="5"/>
        <v>-22.0964028</v>
      </c>
      <c r="R103">
        <f>Ekxy!L103</f>
        <v>3.7033833999999999</v>
      </c>
      <c r="S103">
        <f>Ekxy!M103</f>
        <v>-2.3387681000000011</v>
      </c>
      <c r="T103">
        <f>Ekxy!N103</f>
        <v>-16.249325400000004</v>
      </c>
      <c r="U103">
        <f>Ekxy!O103</f>
        <v>17.613940700000001</v>
      </c>
      <c r="V103">
        <f>Ekxy!P103</f>
        <v>14.594939999999999</v>
      </c>
      <c r="W103">
        <f>Ekxy!Q103</f>
        <v>23.567830000000001</v>
      </c>
      <c r="X103">
        <f>Ekxy!R103</f>
        <v>-22.209530999999998</v>
      </c>
      <c r="Y103">
        <f>Ekxy!S103</f>
        <v>-15.952817</v>
      </c>
    </row>
    <row r="104" spans="2:25">
      <c r="B104">
        <f>Ekxy!A104*$A$2</f>
        <v>0.35208152801713083</v>
      </c>
      <c r="C104">
        <f>-EkyP_kxP0!A104*$A$4+$A$2+$A$4</f>
        <v>0.66317279836452969</v>
      </c>
      <c r="D104">
        <f>-Eky0_kxP0!A104*$A$4+$A$2+$A$4*2</f>
        <v>0.95606601717798223</v>
      </c>
      <c r="E104">
        <f t="shared" si="3"/>
        <v>0.35208152801713083</v>
      </c>
      <c r="F104">
        <f>Ekxy!B104</f>
        <v>-6.5441478999999996</v>
      </c>
      <c r="G104">
        <f>Ekxy!C104</f>
        <v>13.295935999999999</v>
      </c>
      <c r="H104">
        <f>Ekxy!D104</f>
        <v>-26.106909999999999</v>
      </c>
      <c r="I104">
        <f>Ekxy!E104</f>
        <v>26.483174000000002</v>
      </c>
      <c r="J104">
        <f>Ekxy!F104</f>
        <v>8.4651005999999995</v>
      </c>
      <c r="K104">
        <f>Ekxy!G104</f>
        <v>28.247114</v>
      </c>
      <c r="L104">
        <f>Ekxy!H104</f>
        <v>26.06663</v>
      </c>
      <c r="M104">
        <f>Ekxy!I104</f>
        <v>26.06663</v>
      </c>
      <c r="N104">
        <f>Ekxy!J104</f>
        <v>-22.111317800000002</v>
      </c>
      <c r="O104">
        <f>Ekxy!K104</f>
        <v>19.930833800000002</v>
      </c>
      <c r="P104">
        <f t="shared" si="4"/>
        <v>19.930833800000002</v>
      </c>
      <c r="Q104">
        <f t="shared" si="5"/>
        <v>-22.111317800000002</v>
      </c>
      <c r="R104">
        <f>Ekxy!L104</f>
        <v>3.7128472000000006</v>
      </c>
      <c r="S104">
        <f>Ekxy!M104</f>
        <v>-2.3293043999999998</v>
      </c>
      <c r="T104">
        <f>Ekxy!N104</f>
        <v>-16.239861600000001</v>
      </c>
      <c r="U104">
        <f>Ekxy!O104</f>
        <v>17.623404400000002</v>
      </c>
      <c r="V104">
        <f>Ekxy!P104</f>
        <v>14.586917</v>
      </c>
      <c r="W104">
        <f>Ekxy!Q104</f>
        <v>23.575852999999999</v>
      </c>
      <c r="X104">
        <f>Ekxy!R104</f>
        <v>-22.198239000000001</v>
      </c>
      <c r="Y104">
        <f>Ekxy!S104</f>
        <v>-15.964318</v>
      </c>
    </row>
    <row r="105" spans="2:25">
      <c r="B105">
        <f>Ekxy!A105*$A$2</f>
        <v>0.3555333063228614</v>
      </c>
      <c r="C105">
        <f>-EkyP_kxP0!A105*$A$4+$A$2+$A$4</f>
        <v>0.66561357421166445</v>
      </c>
      <c r="D105">
        <f>-Eky0_kxP0!A105*$A$4+$A$2+$A$4*2</f>
        <v>0.95850679302511688</v>
      </c>
      <c r="E105">
        <f t="shared" si="3"/>
        <v>0.3555333063228614</v>
      </c>
      <c r="F105">
        <f>Ekxy!B105</f>
        <v>-6.5007421000000001</v>
      </c>
      <c r="G105">
        <f>Ekxy!C105</f>
        <v>13.340271</v>
      </c>
      <c r="H105">
        <f>Ekxy!D105</f>
        <v>-26.104928999999998</v>
      </c>
      <c r="I105">
        <f>Ekxy!E105</f>
        <v>26.486083000000001</v>
      </c>
      <c r="J105">
        <f>Ekxy!F105</f>
        <v>8.4561109000000005</v>
      </c>
      <c r="K105">
        <f>Ekxy!G105</f>
        <v>28.261281</v>
      </c>
      <c r="L105">
        <f>Ekxy!H105</f>
        <v>26.052461999999998</v>
      </c>
      <c r="M105">
        <f>Ekxy!I105</f>
        <v>26.052461999999998</v>
      </c>
      <c r="N105">
        <f>Ekxy!J105</f>
        <v>-22.125484800000002</v>
      </c>
      <c r="O105">
        <f>Ekxy!K105</f>
        <v>19.916665799999997</v>
      </c>
      <c r="P105">
        <f t="shared" si="4"/>
        <v>19.916665799999997</v>
      </c>
      <c r="Q105">
        <f t="shared" si="5"/>
        <v>-22.125484800000002</v>
      </c>
      <c r="R105">
        <f>Ekxy!L105</f>
        <v>3.7218368999999996</v>
      </c>
      <c r="S105">
        <f>Ekxy!M105</f>
        <v>-2.3203147000000008</v>
      </c>
      <c r="T105">
        <f>Ekxy!N105</f>
        <v>-16.230871900000004</v>
      </c>
      <c r="U105">
        <f>Ekxy!O105</f>
        <v>17.632394099999999</v>
      </c>
      <c r="V105">
        <f>Ekxy!P105</f>
        <v>14.579385</v>
      </c>
      <c r="W105">
        <f>Ekxy!Q105</f>
        <v>23.583385</v>
      </c>
      <c r="X105">
        <f>Ekxy!R105</f>
        <v>-22.187393</v>
      </c>
      <c r="Y105">
        <f>Ekxy!S105</f>
        <v>-15.975163999999999</v>
      </c>
    </row>
    <row r="106" spans="2:25">
      <c r="B106">
        <f>Ekxy!A106*$A$2</f>
        <v>0.3589850887707276</v>
      </c>
      <c r="C106">
        <f>-EkyP_kxP0!A106*$A$4+$A$2+$A$4</f>
        <v>0.6680543529877313</v>
      </c>
      <c r="D106">
        <f>-Eky0_kxP0!A106*$A$4+$A$2+$A$4*2</f>
        <v>0.96094757180118373</v>
      </c>
      <c r="E106">
        <f t="shared" si="3"/>
        <v>0.3589850887707276</v>
      </c>
      <c r="F106">
        <f>Ekxy!B106</f>
        <v>-6.4596606999999997</v>
      </c>
      <c r="G106">
        <f>Ekxy!C106</f>
        <v>13.382242</v>
      </c>
      <c r="H106">
        <f>Ekxy!D106</f>
        <v>-26.103059999999999</v>
      </c>
      <c r="I106">
        <f>Ekxy!E106</f>
        <v>26.488842999999999</v>
      </c>
      <c r="J106">
        <f>Ekxy!F106</f>
        <v>8.4476014999999993</v>
      </c>
      <c r="K106">
        <f>Ekxy!G106</f>
        <v>28.274692000000002</v>
      </c>
      <c r="L106">
        <f>Ekxy!H106</f>
        <v>26.039052000000002</v>
      </c>
      <c r="M106">
        <f>Ekxy!I106</f>
        <v>26.039052000000002</v>
      </c>
      <c r="N106">
        <f>Ekxy!J106</f>
        <v>-22.1388958</v>
      </c>
      <c r="O106">
        <f>Ekxy!K106</f>
        <v>19.903255800000004</v>
      </c>
      <c r="P106">
        <f t="shared" si="4"/>
        <v>19.903255800000004</v>
      </c>
      <c r="Q106">
        <f t="shared" si="5"/>
        <v>-22.1388958</v>
      </c>
      <c r="R106">
        <f>Ekxy!L106</f>
        <v>3.7303463000000008</v>
      </c>
      <c r="S106">
        <f>Ekxy!M106</f>
        <v>-2.3118052999999996</v>
      </c>
      <c r="T106">
        <f>Ekxy!N106</f>
        <v>-16.222362500000003</v>
      </c>
      <c r="U106">
        <f>Ekxy!O106</f>
        <v>17.6409035</v>
      </c>
      <c r="V106">
        <f>Ekxy!P106</f>
        <v>14.57235</v>
      </c>
      <c r="W106">
        <f>Ekxy!Q106</f>
        <v>23.590420000000002</v>
      </c>
      <c r="X106">
        <f>Ekxy!R106</f>
        <v>-22.177001000000001</v>
      </c>
      <c r="Y106">
        <f>Ekxy!S106</f>
        <v>-15.985556000000001</v>
      </c>
    </row>
    <row r="107" spans="2:25">
      <c r="B107">
        <f>Ekxy!A107*$A$2</f>
        <v>0.36243686707645822</v>
      </c>
      <c r="C107">
        <f>-EkyP_kxP0!A107*$A$4+$A$2+$A$4</f>
        <v>0.67049512883486595</v>
      </c>
      <c r="D107">
        <f>-Eky0_kxP0!A107*$A$4+$A$2+$A$4*2</f>
        <v>0.96338834764831849</v>
      </c>
      <c r="E107">
        <f t="shared" si="3"/>
        <v>0.36243686707645822</v>
      </c>
      <c r="F107">
        <f>Ekxy!B107</f>
        <v>-6.4209310000000004</v>
      </c>
      <c r="G107">
        <f>Ekxy!C107</f>
        <v>13.421821</v>
      </c>
      <c r="H107">
        <f>Ekxy!D107</f>
        <v>-26.101303000000001</v>
      </c>
      <c r="I107">
        <f>Ekxy!E107</f>
        <v>26.491448999999999</v>
      </c>
      <c r="J107">
        <f>Ekxy!F107</f>
        <v>8.4395781999999997</v>
      </c>
      <c r="K107">
        <f>Ekxy!G107</f>
        <v>28.287337000000001</v>
      </c>
      <c r="L107">
        <f>Ekxy!H107</f>
        <v>26.026406999999999</v>
      </c>
      <c r="M107">
        <f>Ekxy!I107</f>
        <v>26.026406999999999</v>
      </c>
      <c r="N107">
        <f>Ekxy!J107</f>
        <v>-22.151540799999999</v>
      </c>
      <c r="O107">
        <f>Ekxy!K107</f>
        <v>19.890610799999997</v>
      </c>
      <c r="P107">
        <f t="shared" si="4"/>
        <v>19.890610799999997</v>
      </c>
      <c r="Q107">
        <f t="shared" si="5"/>
        <v>-22.151540799999999</v>
      </c>
      <c r="R107">
        <f>Ekxy!L107</f>
        <v>3.7383696000000004</v>
      </c>
      <c r="S107">
        <f>Ekxy!M107</f>
        <v>-2.303782</v>
      </c>
      <c r="T107">
        <f>Ekxy!N107</f>
        <v>-16.214339200000001</v>
      </c>
      <c r="U107">
        <f>Ekxy!O107</f>
        <v>17.648926800000002</v>
      </c>
      <c r="V107">
        <f>Ekxy!P107</f>
        <v>14.565816999999999</v>
      </c>
      <c r="W107">
        <f>Ekxy!Q107</f>
        <v>23.596983999999999</v>
      </c>
      <c r="X107">
        <f>Ekxy!R107</f>
        <v>-22.167069000000001</v>
      </c>
      <c r="Y107">
        <f>Ekxy!S107</f>
        <v>-15.995487000000001</v>
      </c>
    </row>
    <row r="108" spans="2:25">
      <c r="B108">
        <f>Ekxy!A108*$A$2</f>
        <v>0.36588864538218879</v>
      </c>
      <c r="C108">
        <f>-EkyP_kxP0!A108*$A$4+$A$2+$A$4</f>
        <v>0.67293590468200071</v>
      </c>
      <c r="D108">
        <f>-Eky0_kxP0!A108*$A$4+$A$2+$A$4*2</f>
        <v>0.96582912349545325</v>
      </c>
      <c r="E108">
        <f t="shared" si="3"/>
        <v>0.36588864538218879</v>
      </c>
      <c r="F108">
        <f>Ekxy!B108</f>
        <v>-6.3845786000000002</v>
      </c>
      <c r="G108">
        <f>Ekxy!C108</f>
        <v>13.458978999999999</v>
      </c>
      <c r="H108">
        <f>Ekxy!D108</f>
        <v>-26.099657000000001</v>
      </c>
      <c r="I108">
        <f>Ekxy!E108</f>
        <v>26.4939</v>
      </c>
      <c r="J108">
        <f>Ekxy!F108</f>
        <v>8.4320465000000002</v>
      </c>
      <c r="K108">
        <f>Ekxy!G108</f>
        <v>28.299206999999999</v>
      </c>
      <c r="L108">
        <f>Ekxy!H108</f>
        <v>26.014537000000001</v>
      </c>
      <c r="M108">
        <f>Ekxy!I108</f>
        <v>26.014537000000001</v>
      </c>
      <c r="N108">
        <f>Ekxy!J108</f>
        <v>-22.163410800000001</v>
      </c>
      <c r="O108">
        <f>Ekxy!K108</f>
        <v>19.878740800000003</v>
      </c>
      <c r="P108">
        <f t="shared" si="4"/>
        <v>19.878740800000003</v>
      </c>
      <c r="Q108">
        <f t="shared" si="5"/>
        <v>-22.163410800000001</v>
      </c>
      <c r="R108">
        <f>Ekxy!L108</f>
        <v>3.7459012999999999</v>
      </c>
      <c r="S108">
        <f>Ekxy!M108</f>
        <v>-2.2962503000000005</v>
      </c>
      <c r="T108">
        <f>Ekxy!N108</f>
        <v>-16.206807500000004</v>
      </c>
      <c r="U108">
        <f>Ekxy!O108</f>
        <v>17.656458499999999</v>
      </c>
      <c r="V108">
        <f>Ekxy!P108</f>
        <v>14.559405999999999</v>
      </c>
      <c r="W108">
        <f>Ekxy!Q108</f>
        <v>23.603517</v>
      </c>
      <c r="X108">
        <f>Ekxy!R108</f>
        <v>-22.157798</v>
      </c>
      <c r="Y108">
        <f>Ekxy!S108</f>
        <v>-16.004950999999998</v>
      </c>
    </row>
    <row r="109" spans="2:25">
      <c r="B109">
        <f>Ekxy!A109*$A$2</f>
        <v>0.369340427830055</v>
      </c>
      <c r="C109">
        <f>-EkyP_kxP0!A109*$A$4+$A$2+$A$4</f>
        <v>0.67537668345806767</v>
      </c>
      <c r="D109">
        <f>-Eky0_kxP0!A109*$A$4+$A$2+$A$4*2</f>
        <v>0.9682699022715201</v>
      </c>
      <c r="E109">
        <f t="shared" si="3"/>
        <v>0.369340427830055</v>
      </c>
      <c r="F109">
        <f>Ekxy!B109</f>
        <v>-6.3506277000000004</v>
      </c>
      <c r="G109">
        <f>Ekxy!C109</f>
        <v>13.493690000000001</v>
      </c>
      <c r="H109">
        <f>Ekxy!D109</f>
        <v>-26.098123999999999</v>
      </c>
      <c r="I109">
        <f>Ekxy!E109</f>
        <v>26.496193999999999</v>
      </c>
      <c r="J109">
        <f>Ekxy!F109</f>
        <v>8.4250115000000001</v>
      </c>
      <c r="K109">
        <f>Ekxy!G109</f>
        <v>28.310295</v>
      </c>
      <c r="L109">
        <f>Ekxy!H109</f>
        <v>26.003449</v>
      </c>
      <c r="M109">
        <f>Ekxy!I109</f>
        <v>26.003449</v>
      </c>
      <c r="N109">
        <f>Ekxy!J109</f>
        <v>-22.174498800000002</v>
      </c>
      <c r="O109">
        <f>Ekxy!K109</f>
        <v>19.867652800000002</v>
      </c>
      <c r="P109">
        <f t="shared" si="4"/>
        <v>19.867652800000002</v>
      </c>
      <c r="Q109">
        <f t="shared" si="5"/>
        <v>-22.174498800000002</v>
      </c>
      <c r="R109">
        <f>Ekxy!L109</f>
        <v>3.7529362000000006</v>
      </c>
      <c r="S109">
        <f>Ekxy!M109</f>
        <v>-2.2892153000000004</v>
      </c>
      <c r="T109">
        <f>Ekxy!N109</f>
        <v>-16.199772600000003</v>
      </c>
      <c r="U109">
        <f>Ekxy!O109</f>
        <v>17.663493500000001</v>
      </c>
      <c r="V109">
        <f>Ekxy!P109</f>
        <v>14.553378</v>
      </c>
      <c r="W109">
        <f>Ekxy!Q109</f>
        <v>23.609544</v>
      </c>
      <c r="X109">
        <f>Ekxy!R109</f>
        <v>-22.149289</v>
      </c>
      <c r="Y109">
        <f>Ekxy!S109</f>
        <v>-16.013480999999999</v>
      </c>
    </row>
    <row r="110" spans="2:25">
      <c r="B110">
        <f>Ekxy!A110*$A$2</f>
        <v>0.37279220613578556</v>
      </c>
      <c r="C110">
        <f>-EkyP_kxP0!A110*$A$4+$A$2+$A$4</f>
        <v>0.67781745930520232</v>
      </c>
      <c r="D110">
        <f>-Eky0_kxP0!A110*$A$4+$A$2+$A$4*2</f>
        <v>0.97071067811865475</v>
      </c>
      <c r="E110">
        <f t="shared" si="3"/>
        <v>0.37279220613578556</v>
      </c>
      <c r="F110">
        <f>Ekxy!B110</f>
        <v>-6.3191006999999999</v>
      </c>
      <c r="G110">
        <f>Ekxy!C110</f>
        <v>13.525930000000001</v>
      </c>
      <c r="H110">
        <f>Ekxy!D110</f>
        <v>-26.096703999999999</v>
      </c>
      <c r="I110">
        <f>Ekxy!E110</f>
        <v>26.498327</v>
      </c>
      <c r="J110">
        <f>Ekxy!F110</f>
        <v>8.4184781999999991</v>
      </c>
      <c r="K110">
        <f>Ekxy!G110</f>
        <v>28.320591</v>
      </c>
      <c r="L110">
        <f>Ekxy!H110</f>
        <v>25.993153</v>
      </c>
      <c r="M110">
        <f>Ekxy!I110</f>
        <v>25.993153</v>
      </c>
      <c r="N110">
        <f>Ekxy!J110</f>
        <v>-22.184794799999999</v>
      </c>
      <c r="O110">
        <f>Ekxy!K110</f>
        <v>19.857356799999998</v>
      </c>
      <c r="P110">
        <f t="shared" si="4"/>
        <v>19.857356799999998</v>
      </c>
      <c r="Q110">
        <f t="shared" si="5"/>
        <v>-22.184794799999999</v>
      </c>
      <c r="R110">
        <f>Ekxy!L110</f>
        <v>3.759469600000001</v>
      </c>
      <c r="S110">
        <f>Ekxy!M110</f>
        <v>-2.2826819999999994</v>
      </c>
      <c r="T110">
        <f>Ekxy!N110</f>
        <v>-16.193239200000001</v>
      </c>
      <c r="U110">
        <f>Ekxy!O110</f>
        <v>17.670026800000002</v>
      </c>
      <c r="V110">
        <f>Ekxy!P110</f>
        <v>14.547860999999999</v>
      </c>
      <c r="W110">
        <f>Ekxy!Q110</f>
        <v>23.615061000000001</v>
      </c>
      <c r="X110">
        <f>Ekxy!R110</f>
        <v>-22.141266000000002</v>
      </c>
      <c r="Y110">
        <f>Ekxy!S110</f>
        <v>-16.021504</v>
      </c>
    </row>
    <row r="111" spans="2:25">
      <c r="B111">
        <f>Ekxy!A111*$A$2</f>
        <v>0.37624398444151619</v>
      </c>
      <c r="C111">
        <f>-EkyP_kxP0!A111*$A$4+$A$2+$A$4</f>
        <v>0.68025823603101676</v>
      </c>
      <c r="D111">
        <f>-Eky0_kxP0!A111*$A$4+$A$2+$A$4*2</f>
        <v>0.97315145484446919</v>
      </c>
      <c r="E111">
        <f t="shared" si="3"/>
        <v>0.37624398444151619</v>
      </c>
      <c r="F111">
        <f>Ekxy!B111</f>
        <v>-6.2900185000000004</v>
      </c>
      <c r="G111">
        <f>Ekxy!C111</f>
        <v>13.555675000000001</v>
      </c>
      <c r="H111">
        <f>Ekxy!D111</f>
        <v>-26.095396000000001</v>
      </c>
      <c r="I111">
        <f>Ekxy!E111</f>
        <v>26.500297</v>
      </c>
      <c r="J111">
        <f>Ekxy!F111</f>
        <v>8.4124508999999996</v>
      </c>
      <c r="K111">
        <f>Ekxy!G111</f>
        <v>28.330089999999998</v>
      </c>
      <c r="L111">
        <f>Ekxy!H111</f>
        <v>25.983654000000001</v>
      </c>
      <c r="M111">
        <f>Ekxy!I111</f>
        <v>25.983654000000001</v>
      </c>
      <c r="N111">
        <f>Ekxy!J111</f>
        <v>-22.194293799999997</v>
      </c>
      <c r="O111">
        <f>Ekxy!K111</f>
        <v>19.8478578</v>
      </c>
      <c r="P111">
        <f t="shared" si="4"/>
        <v>19.8478578</v>
      </c>
      <c r="Q111">
        <f t="shared" si="5"/>
        <v>-22.194293799999997</v>
      </c>
      <c r="R111">
        <f>Ekxy!L111</f>
        <v>3.7654969000000005</v>
      </c>
      <c r="S111">
        <f>Ekxy!M111</f>
        <v>-2.2766546999999999</v>
      </c>
      <c r="T111">
        <f>Ekxy!N111</f>
        <v>-16.187211900000001</v>
      </c>
      <c r="U111">
        <f>Ekxy!O111</f>
        <v>17.676054100000002</v>
      </c>
      <c r="V111">
        <f>Ekxy!P111</f>
        <v>14.542858000000001</v>
      </c>
      <c r="W111">
        <f>Ekxy!Q111</f>
        <v>23.620065</v>
      </c>
      <c r="X111">
        <f>Ekxy!R111</f>
        <v>-22.133734</v>
      </c>
      <c r="Y111">
        <f>Ekxy!S111</f>
        <v>-16.029036000000001</v>
      </c>
    </row>
    <row r="112" spans="2:25">
      <c r="B112">
        <f>Ekxy!A112*$A$2</f>
        <v>0.37969576688938239</v>
      </c>
      <c r="C112">
        <f>-EkyP_kxP0!A112*$A$4+$A$2+$A$4</f>
        <v>0.68269901304972436</v>
      </c>
      <c r="D112">
        <f>-Eky0_kxP0!A112*$A$4+$A$2+$A$4*2</f>
        <v>0.97559223186317678</v>
      </c>
      <c r="E112">
        <f t="shared" si="3"/>
        <v>0.37969576688938239</v>
      </c>
      <c r="F112">
        <f>Ekxy!B112</f>
        <v>-6.2634004000000001</v>
      </c>
      <c r="G112">
        <f>Ekxy!C112</f>
        <v>13.582905</v>
      </c>
      <c r="H112">
        <f>Ekxy!D112</f>
        <v>-26.094201999999999</v>
      </c>
      <c r="I112">
        <f>Ekxy!E112</f>
        <v>26.502103999999999</v>
      </c>
      <c r="J112">
        <f>Ekxy!F112</f>
        <v>8.4069336999999997</v>
      </c>
      <c r="K112">
        <f>Ekxy!G112</f>
        <v>28.338785000000001</v>
      </c>
      <c r="L112">
        <f>Ekxy!H112</f>
        <v>25.974958999999998</v>
      </c>
      <c r="M112">
        <f>Ekxy!I112</f>
        <v>25.974958999999998</v>
      </c>
      <c r="N112">
        <f>Ekxy!J112</f>
        <v>-22.2029888</v>
      </c>
      <c r="O112">
        <f>Ekxy!K112</f>
        <v>19.839162799999997</v>
      </c>
      <c r="P112">
        <f t="shared" si="4"/>
        <v>19.839162799999997</v>
      </c>
      <c r="Q112">
        <f t="shared" si="5"/>
        <v>-22.2029888</v>
      </c>
      <c r="R112">
        <f>Ekxy!L112</f>
        <v>3.771014000000001</v>
      </c>
      <c r="S112">
        <f>Ekxy!M112</f>
        <v>-2.2711375</v>
      </c>
      <c r="T112">
        <f>Ekxy!N112</f>
        <v>-16.181694800000002</v>
      </c>
      <c r="U112">
        <f>Ekxy!O112</f>
        <v>17.681571300000002</v>
      </c>
      <c r="V112">
        <f>Ekxy!P112</f>
        <v>14.538372000000001</v>
      </c>
      <c r="W112">
        <f>Ekxy!Q112</f>
        <v>23.624549999999999</v>
      </c>
      <c r="X112">
        <f>Ekxy!R112</f>
        <v>-22.126729000000001</v>
      </c>
      <c r="Y112">
        <f>Ekxy!S112</f>
        <v>-16.036071</v>
      </c>
    </row>
    <row r="113" spans="2:25">
      <c r="B113">
        <f>Ekxy!A113*$A$2</f>
        <v>0.38314754519511296</v>
      </c>
      <c r="C113">
        <f>-EkyP_kxP0!A113*$A$4+$A$2+$A$4</f>
        <v>0.68513978977553869</v>
      </c>
      <c r="D113">
        <f>-Eky0_kxP0!A113*$A$4+$A$2+$A$4*2</f>
        <v>0.97803300858899112</v>
      </c>
      <c r="E113">
        <f t="shared" si="3"/>
        <v>0.38314754519511296</v>
      </c>
      <c r="F113">
        <f>Ekxy!B113</f>
        <v>-6.2392640000000004</v>
      </c>
      <c r="G113">
        <f>Ekxy!C113</f>
        <v>13.6076</v>
      </c>
      <c r="H113">
        <f>Ekxy!D113</f>
        <v>-26.093119999999999</v>
      </c>
      <c r="I113">
        <f>Ekxy!E113</f>
        <v>26.503744000000001</v>
      </c>
      <c r="J113">
        <f>Ekxy!F113</f>
        <v>8.4019306</v>
      </c>
      <c r="K113">
        <f>Ekxy!G113</f>
        <v>28.34667</v>
      </c>
      <c r="L113">
        <f>Ekxy!H113</f>
        <v>25.967074</v>
      </c>
      <c r="M113">
        <f>Ekxy!I113</f>
        <v>25.967074</v>
      </c>
      <c r="N113">
        <f>Ekxy!J113</f>
        <v>-22.210873800000002</v>
      </c>
      <c r="O113">
        <f>Ekxy!K113</f>
        <v>19.831277800000002</v>
      </c>
      <c r="P113">
        <f t="shared" si="4"/>
        <v>19.831277800000002</v>
      </c>
      <c r="Q113">
        <f t="shared" si="5"/>
        <v>-22.210873800000002</v>
      </c>
      <c r="R113">
        <f>Ekxy!L113</f>
        <v>3.7760172000000001</v>
      </c>
      <c r="S113">
        <f>Ekxy!M113</f>
        <v>-2.2661344000000003</v>
      </c>
      <c r="T113">
        <f>Ekxy!N113</f>
        <v>-16.176691600000002</v>
      </c>
      <c r="U113">
        <f>Ekxy!O113</f>
        <v>17.686574400000001</v>
      </c>
      <c r="V113">
        <f>Ekxy!P113</f>
        <v>14.534407</v>
      </c>
      <c r="W113">
        <f>Ekxy!Q113</f>
        <v>23.628516000000001</v>
      </c>
      <c r="X113">
        <f>Ekxy!R113</f>
        <v>-22.120702000000001</v>
      </c>
      <c r="Y113">
        <f>Ekxy!S113</f>
        <v>-16.042221000000001</v>
      </c>
    </row>
    <row r="114" spans="2:25">
      <c r="B114">
        <f>Ekxy!A114*$A$2</f>
        <v>0.38659932350084353</v>
      </c>
      <c r="C114">
        <f>-EkyP_kxP0!A114*$A$4+$A$2+$A$4</f>
        <v>0.68758056650135302</v>
      </c>
      <c r="D114">
        <f>-Eky0_kxP0!A114*$A$4+$A$2+$A$4*2</f>
        <v>0.98047378531480556</v>
      </c>
      <c r="E114">
        <f t="shared" si="3"/>
        <v>0.38659932350084353</v>
      </c>
      <c r="F114">
        <f>Ekxy!B114</f>
        <v>-6.2176251999999996</v>
      </c>
      <c r="G114">
        <f>Ekxy!C114</f>
        <v>13.629742999999999</v>
      </c>
      <c r="H114">
        <f>Ekxy!D114</f>
        <v>-26.092151999999999</v>
      </c>
      <c r="I114">
        <f>Ekxy!E114</f>
        <v>26.505216000000001</v>
      </c>
      <c r="J114">
        <f>Ekxy!F114</f>
        <v>8.3974448000000006</v>
      </c>
      <c r="K114">
        <f>Ekxy!G114</f>
        <v>28.353739999999998</v>
      </c>
      <c r="L114">
        <f>Ekxy!H114</f>
        <v>25.960004000000001</v>
      </c>
      <c r="M114">
        <f>Ekxy!I114</f>
        <v>25.960004000000001</v>
      </c>
      <c r="N114">
        <f>Ekxy!J114</f>
        <v>-22.2179438</v>
      </c>
      <c r="O114">
        <f>Ekxy!K114</f>
        <v>19.824207800000003</v>
      </c>
      <c r="P114">
        <f t="shared" si="4"/>
        <v>19.824207800000003</v>
      </c>
      <c r="Q114">
        <f t="shared" si="5"/>
        <v>-22.2179438</v>
      </c>
      <c r="R114">
        <f>Ekxy!L114</f>
        <v>3.7805029000000001</v>
      </c>
      <c r="S114">
        <f>Ekxy!M114</f>
        <v>-2.2616486000000009</v>
      </c>
      <c r="T114">
        <f>Ekxy!N114</f>
        <v>-16.172205900000002</v>
      </c>
      <c r="U114">
        <f>Ekxy!O114</f>
        <v>17.691060200000003</v>
      </c>
      <c r="V114">
        <f>Ekxy!P114</f>
        <v>14.530559</v>
      </c>
      <c r="W114">
        <f>Ekxy!Q114</f>
        <v>23.632456000000001</v>
      </c>
      <c r="X114">
        <f>Ekxy!R114</f>
        <v>-22.115185</v>
      </c>
      <c r="Y114">
        <f>Ekxy!S114</f>
        <v>-16.047737999999999</v>
      </c>
    </row>
    <row r="115" spans="2:25">
      <c r="B115">
        <f>Ekxy!A115*$A$2</f>
        <v>0.39005110594870979</v>
      </c>
      <c r="C115">
        <f>-EkyP_kxP0!A115*$A$4+$A$2+$A$4</f>
        <v>0.69002134352006061</v>
      </c>
      <c r="D115">
        <f>-Eky0_kxP0!A115*$A$4+$A$2+$A$4*2</f>
        <v>0.98291456233351304</v>
      </c>
      <c r="E115">
        <f t="shared" si="3"/>
        <v>0.39005110594870979</v>
      </c>
      <c r="F115">
        <f>Ekxy!B115</f>
        <v>-6.1984984000000001</v>
      </c>
      <c r="G115">
        <f>Ekxy!C115</f>
        <v>13.649317999999999</v>
      </c>
      <c r="H115">
        <f>Ekxy!D115</f>
        <v>-26.091297999999998</v>
      </c>
      <c r="I115">
        <f>Ekxy!E115</f>
        <v>26.506518</v>
      </c>
      <c r="J115">
        <f>Ekxy!F115</f>
        <v>8.3934795999999992</v>
      </c>
      <c r="K115">
        <f>Ekxy!G115</f>
        <v>28.359988999999999</v>
      </c>
      <c r="L115">
        <f>Ekxy!H115</f>
        <v>25.953755000000001</v>
      </c>
      <c r="M115">
        <f>Ekxy!I115</f>
        <v>25.953755000000001</v>
      </c>
      <c r="N115">
        <f>Ekxy!J115</f>
        <v>-22.224192799999997</v>
      </c>
      <c r="O115">
        <f>Ekxy!K115</f>
        <v>19.8179588</v>
      </c>
      <c r="P115">
        <f t="shared" si="4"/>
        <v>19.8179588</v>
      </c>
      <c r="Q115">
        <f t="shared" si="5"/>
        <v>-22.224192799999997</v>
      </c>
      <c r="R115">
        <f>Ekxy!L115</f>
        <v>3.7844682000000009</v>
      </c>
      <c r="S115">
        <f>Ekxy!M115</f>
        <v>-2.2576833999999995</v>
      </c>
      <c r="T115">
        <f>Ekxy!N115</f>
        <v>-16.168240600000001</v>
      </c>
      <c r="U115">
        <f>Ekxy!O115</f>
        <v>17.695025400000002</v>
      </c>
      <c r="V115">
        <f>Ekxy!P115</f>
        <v>14.527117000000001</v>
      </c>
      <c r="W115">
        <f>Ekxy!Q115</f>
        <v>23.635898000000001</v>
      </c>
      <c r="X115">
        <f>Ekxy!R115</f>
        <v>-22.110181999999998</v>
      </c>
      <c r="Y115">
        <f>Ekxy!S115</f>
        <v>-16.052741000000001</v>
      </c>
    </row>
    <row r="116" spans="2:25">
      <c r="B116">
        <f>Ekxy!A116*$A$2</f>
        <v>0.3935028842544403</v>
      </c>
      <c r="C116">
        <f>-EkyP_kxP0!A116*$A$4+$A$2+$A$4</f>
        <v>0.69246212024587495</v>
      </c>
      <c r="D116">
        <f>-Eky0_kxP0!A116*$A$4+$A$2+$A$4*2</f>
        <v>0.98535533905932748</v>
      </c>
      <c r="E116">
        <f t="shared" si="3"/>
        <v>0.3935028842544403</v>
      </c>
      <c r="F116">
        <f>Ekxy!B116</f>
        <v>-6.1818961000000003</v>
      </c>
      <c r="G116">
        <f>Ekxy!C116</f>
        <v>13.666311</v>
      </c>
      <c r="H116">
        <f>Ekxy!D116</f>
        <v>-26.090557</v>
      </c>
      <c r="I116">
        <f>Ekxy!E116</f>
        <v>26.507649000000001</v>
      </c>
      <c r="J116">
        <f>Ekxy!F116</f>
        <v>8.3900375</v>
      </c>
      <c r="K116">
        <f>Ekxy!G116</f>
        <v>28.365414000000001</v>
      </c>
      <c r="L116">
        <f>Ekxy!H116</f>
        <v>25.948329999999999</v>
      </c>
      <c r="M116">
        <f>Ekxy!I116</f>
        <v>25.948329999999999</v>
      </c>
      <c r="N116">
        <f>Ekxy!J116</f>
        <v>-22.2296178</v>
      </c>
      <c r="O116">
        <f>Ekxy!K116</f>
        <v>19.812533799999997</v>
      </c>
      <c r="P116">
        <f t="shared" si="4"/>
        <v>19.812533799999997</v>
      </c>
      <c r="Q116">
        <f t="shared" si="5"/>
        <v>-22.2296178</v>
      </c>
      <c r="R116">
        <f>Ekxy!L116</f>
        <v>3.7879103000000001</v>
      </c>
      <c r="S116">
        <f>Ekxy!M116</f>
        <v>-2.2542413000000003</v>
      </c>
      <c r="T116">
        <f>Ekxy!N116</f>
        <v>-16.164798500000003</v>
      </c>
      <c r="U116">
        <f>Ekxy!O116</f>
        <v>17.6984675</v>
      </c>
      <c r="V116">
        <f>Ekxy!P116</f>
        <v>14.5242</v>
      </c>
      <c r="W116">
        <f>Ekxy!Q116</f>
        <v>23.638814</v>
      </c>
      <c r="X116">
        <f>Ekxy!R116</f>
        <v>-22.105695999999998</v>
      </c>
      <c r="Y116">
        <f>Ekxy!S116</f>
        <v>-16.057227000000001</v>
      </c>
    </row>
    <row r="117" spans="2:25">
      <c r="B117">
        <f>Ekxy!A117*$A$2</f>
        <v>0.39695466256017092</v>
      </c>
      <c r="C117">
        <f>-EkyP_kxP0!A117*$A$4+$A$2+$A$4</f>
        <v>0.69490289697168928</v>
      </c>
      <c r="D117">
        <f>-Eky0_kxP0!A117*$A$4+$A$2+$A$4*2</f>
        <v>0.98779611578514182</v>
      </c>
      <c r="E117">
        <f t="shared" si="3"/>
        <v>0.39695466256017092</v>
      </c>
      <c r="F117">
        <f>Ekxy!B117</f>
        <v>-6.1678293999999996</v>
      </c>
      <c r="G117">
        <f>Ekxy!C117</f>
        <v>13.680709999999999</v>
      </c>
      <c r="H117">
        <f>Ekxy!D117</f>
        <v>-26.089929999999999</v>
      </c>
      <c r="I117">
        <f>Ekxy!E117</f>
        <v>26.508609</v>
      </c>
      <c r="J117">
        <f>Ekxy!F117</f>
        <v>8.3871208999999993</v>
      </c>
      <c r="K117">
        <f>Ekxy!G117</f>
        <v>28.370011000000002</v>
      </c>
      <c r="L117">
        <f>Ekxy!H117</f>
        <v>25.943733000000002</v>
      </c>
      <c r="M117">
        <f>Ekxy!I117</f>
        <v>25.943733000000002</v>
      </c>
      <c r="N117">
        <f>Ekxy!J117</f>
        <v>-22.234214800000004</v>
      </c>
      <c r="O117">
        <f>Ekxy!K117</f>
        <v>19.8079368</v>
      </c>
      <c r="P117">
        <f t="shared" si="4"/>
        <v>19.8079368</v>
      </c>
      <c r="Q117">
        <f t="shared" si="5"/>
        <v>-22.234214800000004</v>
      </c>
      <c r="R117">
        <f>Ekxy!L117</f>
        <v>3.7908267999999996</v>
      </c>
      <c r="S117">
        <f>Ekxy!M117</f>
        <v>-2.2513246999999996</v>
      </c>
      <c r="T117">
        <f>Ekxy!N117</f>
        <v>-16.161882000000002</v>
      </c>
      <c r="U117">
        <f>Ekxy!O117</f>
        <v>17.701384100000002</v>
      </c>
      <c r="V117">
        <f>Ekxy!P117</f>
        <v>14.521811</v>
      </c>
      <c r="W117">
        <f>Ekxy!Q117</f>
        <v>23.641203000000001</v>
      </c>
      <c r="X117">
        <f>Ekxy!R117</f>
        <v>-22.102229000000001</v>
      </c>
      <c r="Y117">
        <f>Ekxy!S117</f>
        <v>-16.060786</v>
      </c>
    </row>
    <row r="118" spans="2:25">
      <c r="B118">
        <f>Ekxy!A118*$A$2</f>
        <v>0.40040644500803713</v>
      </c>
      <c r="C118">
        <f>-EkyP_kxP0!A118*$A$4+$A$2+$A$4</f>
        <v>0.69734367399039687</v>
      </c>
      <c r="D118">
        <f>-Eky0_kxP0!A118*$A$4+$A$2+$A$4*2</f>
        <v>0.99023689280384941</v>
      </c>
      <c r="E118">
        <f t="shared" si="3"/>
        <v>0.40040644500803713</v>
      </c>
      <c r="F118">
        <f>Ekxy!B118</f>
        <v>-6.1563077000000002</v>
      </c>
      <c r="G118">
        <f>Ekxy!C118</f>
        <v>13.692505000000001</v>
      </c>
      <c r="H118">
        <f>Ekxy!D118</f>
        <v>-26.089417000000001</v>
      </c>
      <c r="I118">
        <f>Ekxy!E118</f>
        <v>26.509395000000001</v>
      </c>
      <c r="J118">
        <f>Ekxy!F118</f>
        <v>8.3847319000000002</v>
      </c>
      <c r="K118">
        <f>Ekxy!G118</f>
        <v>28.373775999999999</v>
      </c>
      <c r="L118">
        <f>Ekxy!H118</f>
        <v>25.939968</v>
      </c>
      <c r="M118">
        <f>Ekxy!I118</f>
        <v>25.939968</v>
      </c>
      <c r="N118">
        <f>Ekxy!J118</f>
        <v>-22.237979799999998</v>
      </c>
      <c r="O118">
        <f>Ekxy!K118</f>
        <v>19.804171799999999</v>
      </c>
      <c r="P118">
        <f t="shared" si="4"/>
        <v>19.804171799999999</v>
      </c>
      <c r="Q118">
        <f t="shared" si="5"/>
        <v>-22.237979799999998</v>
      </c>
      <c r="R118">
        <f>Ekxy!L118</f>
        <v>3.7932158000000005</v>
      </c>
      <c r="S118">
        <f>Ekxy!M118</f>
        <v>-2.2489357000000005</v>
      </c>
      <c r="T118">
        <f>Ekxy!N118</f>
        <v>-16.159493000000001</v>
      </c>
      <c r="U118">
        <f>Ekxy!O118</f>
        <v>17.703773099999999</v>
      </c>
      <c r="V118">
        <f>Ekxy!P118</f>
        <v>14.519951000000001</v>
      </c>
      <c r="W118">
        <f>Ekxy!Q118</f>
        <v>23.643063000000001</v>
      </c>
      <c r="X118">
        <f>Ekxy!R118</f>
        <v>-22.099312000000001</v>
      </c>
      <c r="Y118">
        <f>Ekxy!S118</f>
        <v>-16.063701999999999</v>
      </c>
    </row>
    <row r="119" spans="2:25">
      <c r="B119">
        <f>Ekxy!A119*$A$2</f>
        <v>0.40385822331376769</v>
      </c>
      <c r="C119">
        <f>-EkyP_kxP0!A119*$A$4+$A$2+$A$4</f>
        <v>0.6997844507162112</v>
      </c>
      <c r="D119">
        <f>-Eky0_kxP0!A119*$A$4+$A$2+$A$4*2</f>
        <v>0.99267766952966374</v>
      </c>
      <c r="E119">
        <f t="shared" si="3"/>
        <v>0.40385822331376769</v>
      </c>
      <c r="F119">
        <f>Ekxy!B119</f>
        <v>-6.1473383999999998</v>
      </c>
      <c r="G119">
        <f>Ekxy!C119</f>
        <v>13.701688000000001</v>
      </c>
      <c r="H119">
        <f>Ekxy!D119</f>
        <v>-26.089017999999999</v>
      </c>
      <c r="I119">
        <f>Ekxy!E119</f>
        <v>26.510007999999999</v>
      </c>
      <c r="J119">
        <f>Ekxy!F119</f>
        <v>8.3828721000000002</v>
      </c>
      <c r="K119">
        <f>Ekxy!G119</f>
        <v>28.376707</v>
      </c>
      <c r="L119">
        <f>Ekxy!H119</f>
        <v>25.937037</v>
      </c>
      <c r="M119">
        <f>Ekxy!I119</f>
        <v>25.937037</v>
      </c>
      <c r="N119">
        <f>Ekxy!J119</f>
        <v>-22.240910800000002</v>
      </c>
      <c r="O119">
        <f>Ekxy!K119</f>
        <v>19.801240800000002</v>
      </c>
      <c r="P119">
        <f t="shared" si="4"/>
        <v>19.801240800000002</v>
      </c>
      <c r="Q119">
        <f t="shared" si="5"/>
        <v>-22.240910800000002</v>
      </c>
      <c r="R119">
        <f>Ekxy!L119</f>
        <v>3.7950756000000005</v>
      </c>
      <c r="S119">
        <f>Ekxy!M119</f>
        <v>-2.2470759000000005</v>
      </c>
      <c r="T119">
        <f>Ekxy!N119</f>
        <v>-16.157633199999999</v>
      </c>
      <c r="U119">
        <f>Ekxy!O119</f>
        <v>17.705632900000001</v>
      </c>
      <c r="V119">
        <f>Ekxy!P119</f>
        <v>14.518622000000001</v>
      </c>
      <c r="W119">
        <f>Ekxy!Q119</f>
        <v>23.644392</v>
      </c>
      <c r="X119">
        <f>Ekxy!R119</f>
        <v>-22.096923</v>
      </c>
      <c r="Y119">
        <f>Ekxy!S119</f>
        <v>-16.066091</v>
      </c>
    </row>
    <row r="120" spans="2:25">
      <c r="B120">
        <f>Ekxy!A120*$A$2</f>
        <v>0.40731000161949832</v>
      </c>
      <c r="C120">
        <f>-EkyP_kxP0!A120*$A$4+$A$2+$A$4</f>
        <v>0.70222522744202565</v>
      </c>
      <c r="D120">
        <f>-Eky0_kxP0!A120*$A$4+$A$2+$A$4*2</f>
        <v>0.99511844625547807</v>
      </c>
      <c r="E120">
        <f t="shared" si="3"/>
        <v>0.40731000161949832</v>
      </c>
      <c r="F120">
        <f>Ekxy!B120</f>
        <v>-6.1409275000000001</v>
      </c>
      <c r="G120">
        <f>Ekxy!C120</f>
        <v>13.708251000000001</v>
      </c>
      <c r="H120">
        <f>Ekxy!D120</f>
        <v>-26.088733000000001</v>
      </c>
      <c r="I120">
        <f>Ekxy!E120</f>
        <v>26.510446000000002</v>
      </c>
      <c r="J120">
        <f>Ekxy!F120</f>
        <v>8.3815428000000001</v>
      </c>
      <c r="K120">
        <f>Ekxy!G120</f>
        <v>28.378802</v>
      </c>
      <c r="L120">
        <f>Ekxy!H120</f>
        <v>25.934941999999999</v>
      </c>
      <c r="M120">
        <f>Ekxy!I120</f>
        <v>25.934941999999999</v>
      </c>
      <c r="N120">
        <f>Ekxy!J120</f>
        <v>-22.243005799999999</v>
      </c>
      <c r="O120">
        <f>Ekxy!K120</f>
        <v>19.799145799999998</v>
      </c>
      <c r="P120">
        <f t="shared" si="4"/>
        <v>19.799145799999998</v>
      </c>
      <c r="Q120">
        <f t="shared" si="5"/>
        <v>-22.243005799999999</v>
      </c>
      <c r="R120">
        <f>Ekxy!L120</f>
        <v>3.796405</v>
      </c>
      <c r="S120">
        <f>Ekxy!M120</f>
        <v>-2.2457466000000004</v>
      </c>
      <c r="T120">
        <f>Ekxy!N120</f>
        <v>-16.156303800000003</v>
      </c>
      <c r="U120">
        <f>Ekxy!O120</f>
        <v>17.7069622</v>
      </c>
      <c r="V120">
        <f>Ekxy!P120</f>
        <v>14.517339</v>
      </c>
      <c r="W120">
        <f>Ekxy!Q120</f>
        <v>23.645706000000001</v>
      </c>
      <c r="X120">
        <f>Ekxy!R120</f>
        <v>-22.095063</v>
      </c>
      <c r="Y120">
        <f>Ekxy!S120</f>
        <v>-16.067951000000001</v>
      </c>
    </row>
    <row r="121" spans="2:25">
      <c r="B121">
        <f>Ekxy!A121*$A$2</f>
        <v>0.41076178406736452</v>
      </c>
      <c r="C121">
        <f>-EkyP_kxP0!A121*$A$4+$A$2+$A$4</f>
        <v>0.7046660043728652</v>
      </c>
      <c r="D121">
        <f>-Eky0_kxP0!A121*$A$4+$A$2+$A$4*2</f>
        <v>0.99755922318631773</v>
      </c>
      <c r="E121">
        <f t="shared" si="3"/>
        <v>0.41076178406736452</v>
      </c>
      <c r="F121">
        <f>Ekxy!B121</f>
        <v>-6.1370792999999999</v>
      </c>
      <c r="G121">
        <f>Ekxy!C121</f>
        <v>13.712191000000001</v>
      </c>
      <c r="H121">
        <f>Ekxy!D121</f>
        <v>-26.088562</v>
      </c>
      <c r="I121">
        <f>Ekxy!E121</f>
        <v>26.510708999999999</v>
      </c>
      <c r="J121">
        <f>Ekxy!F121</f>
        <v>8.3807448000000004</v>
      </c>
      <c r="K121">
        <f>Ekxy!G121</f>
        <v>28.380058999999999</v>
      </c>
      <c r="L121">
        <f>Ekxy!H121</f>
        <v>25.933684</v>
      </c>
      <c r="M121">
        <f>Ekxy!I121</f>
        <v>25.933684</v>
      </c>
      <c r="N121">
        <f>Ekxy!J121</f>
        <v>-22.244262800000001</v>
      </c>
      <c r="O121">
        <f>Ekxy!K121</f>
        <v>19.797887799999998</v>
      </c>
      <c r="P121">
        <f t="shared" si="4"/>
        <v>19.797887799999998</v>
      </c>
      <c r="Q121">
        <f t="shared" si="5"/>
        <v>-22.244262800000001</v>
      </c>
      <c r="R121">
        <f>Ekxy!L121</f>
        <v>3.7972029000000003</v>
      </c>
      <c r="S121">
        <f>Ekxy!M121</f>
        <v>-2.2449486000000007</v>
      </c>
      <c r="T121">
        <f>Ekxy!N121</f>
        <v>-16.155505900000001</v>
      </c>
      <c r="U121">
        <f>Ekxy!O121</f>
        <v>17.707760200000003</v>
      </c>
      <c r="V121">
        <f>Ekxy!P121</f>
        <v>14.516541</v>
      </c>
      <c r="W121">
        <f>Ekxy!Q121</f>
        <v>23.646504</v>
      </c>
      <c r="X121">
        <f>Ekxy!R121</f>
        <v>-22.094249999999999</v>
      </c>
      <c r="Y121">
        <f>Ekxy!S121</f>
        <v>-16.068795000000001</v>
      </c>
    </row>
    <row r="122" spans="2:25">
      <c r="B122">
        <f>Ekxy!A122*$A$2</f>
        <v>0.41421356237309509</v>
      </c>
      <c r="C122">
        <f>-EkyP_kxP0!A122*$A$4+$A$2+$A$4</f>
        <v>0.70710678118654757</v>
      </c>
      <c r="D122">
        <f>-Eky0_kxP0!A122*$A$4+$A$2+$A$4*2</f>
        <v>1</v>
      </c>
      <c r="E122">
        <f>C2</f>
        <v>0.41421356237309509</v>
      </c>
      <c r="F122">
        <f>EkyP_kxP0!B2</f>
        <v>-6.1357961999999997</v>
      </c>
      <c r="G122">
        <f>EkyP_kxP0!C2</f>
        <v>13.713505</v>
      </c>
      <c r="H122">
        <f>EkyP_kxP0!D2</f>
        <v>-26.088505000000001</v>
      </c>
      <c r="I122">
        <f>EkyP_kxP0!E2</f>
        <v>26.510795999999999</v>
      </c>
      <c r="J122">
        <f>EkyP_kxP0!F2</f>
        <v>8.3804788000000006</v>
      </c>
      <c r="K122">
        <f>EkyP_kxP0!G2</f>
        <v>28.380479000000001</v>
      </c>
      <c r="L122">
        <f>EkyP_kxP0!H2</f>
        <v>25.933264999999999</v>
      </c>
      <c r="M122">
        <f>EkyP_kxP0!I2</f>
        <v>25.933264999999999</v>
      </c>
      <c r="N122">
        <f>EkyP_kxP0!J2</f>
        <v>-22.2446828</v>
      </c>
      <c r="O122">
        <f>EkyP_kxP0!K2</f>
        <v>19.797468799999997</v>
      </c>
      <c r="P122">
        <f t="shared" si="4"/>
        <v>19.797468799999997</v>
      </c>
      <c r="Q122">
        <f t="shared" si="5"/>
        <v>-22.2446828</v>
      </c>
      <c r="R122">
        <f>EkyP_kxP0!L2</f>
        <v>3.7974689999999995</v>
      </c>
      <c r="S122">
        <f>EkyP_kxP0!M2</f>
        <v>-2.2446826000000009</v>
      </c>
      <c r="T122">
        <f>EkyP_kxP0!N2</f>
        <v>-16.155239800000004</v>
      </c>
      <c r="U122">
        <f>EkyP_kxP0!O2</f>
        <v>17.708026199999999</v>
      </c>
      <c r="V122">
        <f>EkyP_kxP0!P2</f>
        <v>14.516275</v>
      </c>
      <c r="W122">
        <f>EkyP_kxP0!Q2</f>
        <v>23.64677</v>
      </c>
      <c r="X122">
        <f>EkyP_kxP0!R2</f>
        <v>-22.093983999999999</v>
      </c>
      <c r="Y122">
        <f>EkyP_kxP0!S2</f>
        <v>-16.069061000000001</v>
      </c>
    </row>
    <row r="123" spans="2:25">
      <c r="E123">
        <f t="shared" ref="E123:E186" si="6">C3</f>
        <v>0.41665433822022979</v>
      </c>
      <c r="F123">
        <f>EkyP_kxP0!B3</f>
        <v>-6.1364377000000001</v>
      </c>
      <c r="G123">
        <f>EkyP_kxP0!C3</f>
        <v>13.712847999999999</v>
      </c>
      <c r="H123">
        <f>EkyP_kxP0!D3</f>
        <v>-26.088533999999999</v>
      </c>
      <c r="I123">
        <f>EkyP_kxP0!E3</f>
        <v>26.510752</v>
      </c>
      <c r="J123">
        <f>EkyP_kxP0!F3</f>
        <v>8.3806118000000005</v>
      </c>
      <c r="K123">
        <f>EkyP_kxP0!G3</f>
        <v>28.380268999999998</v>
      </c>
      <c r="L123">
        <f>EkyP_kxP0!H3</f>
        <v>25.933475000000001</v>
      </c>
      <c r="M123">
        <f>EkyP_kxP0!I3</f>
        <v>25.933475000000001</v>
      </c>
      <c r="N123">
        <f>EkyP_kxP0!J3</f>
        <v>-22.244472799999997</v>
      </c>
      <c r="O123">
        <f>EkyP_kxP0!K3</f>
        <v>19.7976788</v>
      </c>
      <c r="P123">
        <f t="shared" si="4"/>
        <v>19.7976788</v>
      </c>
      <c r="Q123">
        <f t="shared" si="5"/>
        <v>-22.244472799999997</v>
      </c>
      <c r="R123">
        <f>EkyP_kxP0!L3</f>
        <v>3.7973359999999996</v>
      </c>
      <c r="S123">
        <f>EkyP_kxP0!M3</f>
        <v>-2.2448156000000008</v>
      </c>
      <c r="T123">
        <f>EkyP_kxP0!N3</f>
        <v>-16.155372800000002</v>
      </c>
      <c r="U123">
        <f>EkyP_kxP0!O3</f>
        <v>17.707893200000001</v>
      </c>
      <c r="V123">
        <f>EkyP_kxP0!P3</f>
        <v>14.516408</v>
      </c>
      <c r="W123">
        <f>EkyP_kxP0!Q3</f>
        <v>23.646636999999998</v>
      </c>
      <c r="X123">
        <f>EkyP_kxP0!R3</f>
        <v>-22.094117000000001</v>
      </c>
      <c r="Y123">
        <f>EkyP_kxP0!S3</f>
        <v>-16.068928</v>
      </c>
    </row>
    <row r="124" spans="2:25">
      <c r="E124">
        <f t="shared" si="6"/>
        <v>0.4190951169962967</v>
      </c>
      <c r="F124">
        <f>EkyP_kxP0!B4</f>
        <v>-6.1383618000000002</v>
      </c>
      <c r="G124">
        <f>EkyP_kxP0!C4</f>
        <v>13.710877999999999</v>
      </c>
      <c r="H124">
        <f>EkyP_kxP0!D4</f>
        <v>-26.088619000000001</v>
      </c>
      <c r="I124">
        <f>EkyP_kxP0!E4</f>
        <v>26.510621</v>
      </c>
      <c r="J124">
        <f>EkyP_kxP0!F4</f>
        <v>8.3810108000000003</v>
      </c>
      <c r="K124">
        <f>EkyP_kxP0!G4</f>
        <v>28.379639999999998</v>
      </c>
      <c r="L124">
        <f>EkyP_kxP0!H4</f>
        <v>25.934104000000001</v>
      </c>
      <c r="M124">
        <f>EkyP_kxP0!I4</f>
        <v>25.934104000000001</v>
      </c>
      <c r="N124">
        <f>EkyP_kxP0!J4</f>
        <v>-22.2438438</v>
      </c>
      <c r="O124">
        <f>EkyP_kxP0!K4</f>
        <v>19.798307800000003</v>
      </c>
      <c r="P124">
        <f t="shared" si="4"/>
        <v>19.798307800000003</v>
      </c>
      <c r="Q124">
        <f t="shared" si="5"/>
        <v>-22.2438438</v>
      </c>
      <c r="R124">
        <f>EkyP_kxP0!L4</f>
        <v>3.7969369999999998</v>
      </c>
      <c r="S124">
        <f>EkyP_kxP0!M4</f>
        <v>-2.2452146000000006</v>
      </c>
      <c r="T124">
        <f>EkyP_kxP0!N4</f>
        <v>-16.155771800000004</v>
      </c>
      <c r="U124">
        <f>EkyP_kxP0!O4</f>
        <v>17.707494199999999</v>
      </c>
      <c r="V124">
        <f>EkyP_kxP0!P4</f>
        <v>14.516807</v>
      </c>
      <c r="W124">
        <f>EkyP_kxP0!Q4</f>
        <v>23.646238</v>
      </c>
      <c r="X124">
        <f>EkyP_kxP0!R4</f>
        <v>-22.094524</v>
      </c>
      <c r="Y124">
        <f>EkyP_kxP0!S4</f>
        <v>-16.068505999999999</v>
      </c>
    </row>
    <row r="125" spans="2:25">
      <c r="E125">
        <f t="shared" si="6"/>
        <v>0.4215358928434314</v>
      </c>
      <c r="F125">
        <f>EkyP_kxP0!B5</f>
        <v>-6.1415671999999999</v>
      </c>
      <c r="G125">
        <f>EkyP_kxP0!C5</f>
        <v>13.707596000000001</v>
      </c>
      <c r="H125">
        <f>EkyP_kxP0!D5</f>
        <v>-26.088761999999999</v>
      </c>
      <c r="I125">
        <f>EkyP_kxP0!E5</f>
        <v>26.510401999999999</v>
      </c>
      <c r="J125">
        <f>EkyP_kxP0!F5</f>
        <v>8.3816755000000001</v>
      </c>
      <c r="K125">
        <f>EkyP_kxP0!G5</f>
        <v>28.378592999999999</v>
      </c>
      <c r="L125">
        <f>EkyP_kxP0!H5</f>
        <v>25.935151000000001</v>
      </c>
      <c r="M125">
        <f>EkyP_kxP0!I5</f>
        <v>25.935151000000001</v>
      </c>
      <c r="N125">
        <f>EkyP_kxP0!J5</f>
        <v>-22.242796800000001</v>
      </c>
      <c r="O125">
        <f>EkyP_kxP0!K5</f>
        <v>19.799354800000003</v>
      </c>
      <c r="P125">
        <f t="shared" si="4"/>
        <v>19.799354800000003</v>
      </c>
      <c r="Q125">
        <f t="shared" si="5"/>
        <v>-22.242796800000001</v>
      </c>
      <c r="R125">
        <f>EkyP_kxP0!L5</f>
        <v>3.7962723</v>
      </c>
      <c r="S125">
        <f>EkyP_kxP0!M5</f>
        <v>-2.2458793000000004</v>
      </c>
      <c r="T125">
        <f>EkyP_kxP0!N5</f>
        <v>-16.156436500000002</v>
      </c>
      <c r="U125">
        <f>EkyP_kxP0!O5</f>
        <v>17.706829500000001</v>
      </c>
      <c r="V125">
        <f>EkyP_kxP0!P5</f>
        <v>14.517448999999999</v>
      </c>
      <c r="W125">
        <f>EkyP_kxP0!Q5</f>
        <v>23.645581</v>
      </c>
      <c r="X125">
        <f>EkyP_kxP0!R5</f>
        <v>-22.095454</v>
      </c>
      <c r="Y125">
        <f>EkyP_kxP0!S5</f>
        <v>-16.067575999999999</v>
      </c>
    </row>
    <row r="126" spans="2:25">
      <c r="E126">
        <f t="shared" si="6"/>
        <v>0.42397666869056611</v>
      </c>
      <c r="F126">
        <f>EkyP_kxP0!B6</f>
        <v>-6.1460518000000004</v>
      </c>
      <c r="G126">
        <f>EkyP_kxP0!C6</f>
        <v>13.703004999999999</v>
      </c>
      <c r="H126">
        <f>EkyP_kxP0!D6</f>
        <v>-26.088961000000001</v>
      </c>
      <c r="I126">
        <f>EkyP_kxP0!E6</f>
        <v>26.510096000000001</v>
      </c>
      <c r="J126">
        <f>EkyP_kxP0!F6</f>
        <v>8.3826053999999992</v>
      </c>
      <c r="K126">
        <f>EkyP_kxP0!G6</f>
        <v>28.377127000000002</v>
      </c>
      <c r="L126">
        <f>EkyP_kxP0!H6</f>
        <v>25.936616999999998</v>
      </c>
      <c r="M126">
        <f>EkyP_kxP0!I6</f>
        <v>25.936616999999998</v>
      </c>
      <c r="N126">
        <f>EkyP_kxP0!J6</f>
        <v>-22.2413308</v>
      </c>
      <c r="O126">
        <f>EkyP_kxP0!K6</f>
        <v>19.800820799999997</v>
      </c>
      <c r="P126">
        <f t="shared" si="4"/>
        <v>19.800820799999997</v>
      </c>
      <c r="Q126">
        <f t="shared" si="5"/>
        <v>-22.2413308</v>
      </c>
      <c r="R126">
        <f>EkyP_kxP0!L6</f>
        <v>3.7953424000000009</v>
      </c>
      <c r="S126">
        <f>EkyP_kxP0!M6</f>
        <v>-2.2468091999999995</v>
      </c>
      <c r="T126">
        <f>EkyP_kxP0!N6</f>
        <v>-16.157366400000001</v>
      </c>
      <c r="U126">
        <f>EkyP_kxP0!O6</f>
        <v>17.705899600000002</v>
      </c>
      <c r="V126">
        <f>EkyP_kxP0!P6</f>
        <v>14.518113</v>
      </c>
      <c r="W126">
        <f>EkyP_kxP0!Q6</f>
        <v>23.644917</v>
      </c>
      <c r="X126">
        <f>EkyP_kxP0!R6</f>
        <v>-22.096647999999998</v>
      </c>
      <c r="Y126">
        <f>EkyP_kxP0!S6</f>
        <v>-16.066382000000001</v>
      </c>
    </row>
    <row r="127" spans="2:25">
      <c r="E127">
        <f t="shared" si="6"/>
        <v>0.42641744746663302</v>
      </c>
      <c r="F127">
        <f>EkyP_kxP0!B7</f>
        <v>-6.1518123999999998</v>
      </c>
      <c r="G127">
        <f>EkyP_kxP0!C7</f>
        <v>13.697107000000001</v>
      </c>
      <c r="H127">
        <f>EkyP_kxP0!D7</f>
        <v>-26.089217000000001</v>
      </c>
      <c r="I127">
        <f>EkyP_kxP0!E7</f>
        <v>26.509702000000001</v>
      </c>
      <c r="J127">
        <f>EkyP_kxP0!F7</f>
        <v>8.3837998999999996</v>
      </c>
      <c r="K127">
        <f>EkyP_kxP0!G7</f>
        <v>28.375245</v>
      </c>
      <c r="L127">
        <f>EkyP_kxP0!H7</f>
        <v>25.938499</v>
      </c>
      <c r="M127">
        <f>EkyP_kxP0!I7</f>
        <v>25.938499</v>
      </c>
      <c r="N127">
        <f>EkyP_kxP0!J7</f>
        <v>-22.239448799999998</v>
      </c>
      <c r="O127">
        <f>EkyP_kxP0!K7</f>
        <v>19.802702799999999</v>
      </c>
      <c r="P127">
        <f t="shared" si="4"/>
        <v>19.802702799999999</v>
      </c>
      <c r="Q127">
        <f t="shared" si="5"/>
        <v>-22.239448799999998</v>
      </c>
      <c r="R127">
        <f>EkyP_kxP0!L7</f>
        <v>3.7941479000000005</v>
      </c>
      <c r="S127">
        <f>EkyP_kxP0!M7</f>
        <v>-2.2480036999999999</v>
      </c>
      <c r="T127">
        <f>EkyP_kxP0!N7</f>
        <v>-16.158560900000001</v>
      </c>
      <c r="U127">
        <f>EkyP_kxP0!O7</f>
        <v>17.704705100000002</v>
      </c>
      <c r="V127">
        <f>EkyP_kxP0!P7</f>
        <v>14.519043</v>
      </c>
      <c r="W127">
        <f>EkyP_kxP0!Q7</f>
        <v>23.643986999999999</v>
      </c>
      <c r="X127">
        <f>EkyP_kxP0!R7</f>
        <v>-22.098106000000001</v>
      </c>
      <c r="Y127">
        <f>EkyP_kxP0!S7</f>
        <v>-16.064924000000001</v>
      </c>
    </row>
    <row r="128" spans="2:25">
      <c r="E128">
        <f t="shared" si="6"/>
        <v>0.42885822331376772</v>
      </c>
      <c r="F128">
        <f>EkyP_kxP0!B8</f>
        <v>-6.1588453000000003</v>
      </c>
      <c r="G128">
        <f>EkyP_kxP0!C8</f>
        <v>13.689907</v>
      </c>
      <c r="H128">
        <f>EkyP_kxP0!D8</f>
        <v>-26.08953</v>
      </c>
      <c r="I128">
        <f>EkyP_kxP0!E8</f>
        <v>26.509222000000001</v>
      </c>
      <c r="J128">
        <f>EkyP_kxP0!F8</f>
        <v>8.3852580999999997</v>
      </c>
      <c r="K128">
        <f>EkyP_kxP0!G8</f>
        <v>28.372945999999999</v>
      </c>
      <c r="L128">
        <f>EkyP_kxP0!H8</f>
        <v>25.940797</v>
      </c>
      <c r="M128">
        <f>EkyP_kxP0!I8</f>
        <v>25.940797</v>
      </c>
      <c r="N128">
        <f>EkyP_kxP0!J8</f>
        <v>-22.237149799999997</v>
      </c>
      <c r="O128">
        <f>EkyP_kxP0!K8</f>
        <v>19.805000800000002</v>
      </c>
      <c r="P128">
        <f t="shared" si="4"/>
        <v>19.805000800000002</v>
      </c>
      <c r="Q128">
        <f t="shared" si="5"/>
        <v>-22.237149799999997</v>
      </c>
      <c r="R128">
        <f>EkyP_kxP0!L8</f>
        <v>3.792689600000001</v>
      </c>
      <c r="S128">
        <f>EkyP_kxP0!M8</f>
        <v>-2.2494619</v>
      </c>
      <c r="T128">
        <f>EkyP_kxP0!N8</f>
        <v>-16.160019200000001</v>
      </c>
      <c r="U128">
        <f>EkyP_kxP0!O8</f>
        <v>17.703246900000003</v>
      </c>
      <c r="V128">
        <f>EkyP_kxP0!P8</f>
        <v>14.520238000000001</v>
      </c>
      <c r="W128">
        <f>EkyP_kxP0!Q8</f>
        <v>23.642792</v>
      </c>
      <c r="X128">
        <f>EkyP_kxP0!R8</f>
        <v>-22.09984</v>
      </c>
      <c r="Y128">
        <f>EkyP_kxP0!S8</f>
        <v>-16.063144000000001</v>
      </c>
    </row>
    <row r="129" spans="5:25">
      <c r="E129">
        <f t="shared" si="6"/>
        <v>0.43129899916090242</v>
      </c>
      <c r="F129">
        <f>EkyP_kxP0!B9</f>
        <v>-6.1671456999999998</v>
      </c>
      <c r="G129">
        <f>EkyP_kxP0!C9</f>
        <v>13.68141</v>
      </c>
      <c r="H129">
        <f>EkyP_kxP0!D9</f>
        <v>-26.0899</v>
      </c>
      <c r="I129">
        <f>EkyP_kxP0!E9</f>
        <v>26.508655999999998</v>
      </c>
      <c r="J129">
        <f>EkyP_kxP0!F9</f>
        <v>8.3869792000000007</v>
      </c>
      <c r="K129">
        <f>EkyP_kxP0!G9</f>
        <v>28.370234</v>
      </c>
      <c r="L129">
        <f>EkyP_kxP0!H9</f>
        <v>25.94351</v>
      </c>
      <c r="M129">
        <f>EkyP_kxP0!I9</f>
        <v>25.94351</v>
      </c>
      <c r="N129">
        <f>EkyP_kxP0!J9</f>
        <v>-22.234437800000002</v>
      </c>
      <c r="O129">
        <f>EkyP_kxP0!K9</f>
        <v>19.807713800000002</v>
      </c>
      <c r="P129">
        <f t="shared" si="4"/>
        <v>19.807713800000002</v>
      </c>
      <c r="Q129">
        <f t="shared" si="5"/>
        <v>-22.234437800000002</v>
      </c>
      <c r="R129">
        <f>EkyP_kxP0!L9</f>
        <v>3.7909686000000011</v>
      </c>
      <c r="S129">
        <f>EkyP_kxP0!M9</f>
        <v>-2.251183000000001</v>
      </c>
      <c r="T129">
        <f>EkyP_kxP0!N9</f>
        <v>-16.161740200000001</v>
      </c>
      <c r="U129">
        <f>EkyP_kxP0!O9</f>
        <v>17.701525799999999</v>
      </c>
      <c r="V129">
        <f>EkyP_kxP0!P9</f>
        <v>14.521696</v>
      </c>
      <c r="W129">
        <f>EkyP_kxP0!Q9</f>
        <v>23.641334000000001</v>
      </c>
      <c r="X129">
        <f>EkyP_kxP0!R9</f>
        <v>-22.102083</v>
      </c>
      <c r="Y129">
        <f>EkyP_kxP0!S9</f>
        <v>-16.060901000000001</v>
      </c>
    </row>
    <row r="130" spans="5:25">
      <c r="E130">
        <f t="shared" si="6"/>
        <v>0.43373977793696933</v>
      </c>
      <c r="F130">
        <f>EkyP_kxP0!B10</f>
        <v>-6.1767080999999999</v>
      </c>
      <c r="G130">
        <f>EkyP_kxP0!C10</f>
        <v>13.671621</v>
      </c>
      <c r="H130">
        <f>EkyP_kxP0!D10</f>
        <v>-26.090326000000001</v>
      </c>
      <c r="I130">
        <f>EkyP_kxP0!E10</f>
        <v>26.508002999999999</v>
      </c>
      <c r="J130">
        <f>EkyP_kxP0!F10</f>
        <v>8.3889618000000006</v>
      </c>
      <c r="K130">
        <f>EkyP_kxP0!G10</f>
        <v>28.367108999999999</v>
      </c>
      <c r="L130">
        <f>EkyP_kxP0!H10</f>
        <v>25.946635000000001</v>
      </c>
      <c r="M130">
        <f>EkyP_kxP0!I10</f>
        <v>25.946635000000001</v>
      </c>
      <c r="N130">
        <f>EkyP_kxP0!J10</f>
        <v>-22.231312799999998</v>
      </c>
      <c r="O130">
        <f>EkyP_kxP0!K10</f>
        <v>19.810838799999999</v>
      </c>
      <c r="P130">
        <f t="shared" si="4"/>
        <v>19.810838799999999</v>
      </c>
      <c r="Q130">
        <f t="shared" si="5"/>
        <v>-22.231312799999998</v>
      </c>
      <c r="R130">
        <f>EkyP_kxP0!L10</f>
        <v>3.7889859999999995</v>
      </c>
      <c r="S130">
        <f>EkyP_kxP0!M10</f>
        <v>-2.2531656000000009</v>
      </c>
      <c r="T130">
        <f>EkyP_kxP0!N10</f>
        <v>-16.163722800000002</v>
      </c>
      <c r="U130">
        <f>EkyP_kxP0!O10</f>
        <v>17.699543200000001</v>
      </c>
      <c r="V130">
        <f>EkyP_kxP0!P10</f>
        <v>14.523417</v>
      </c>
      <c r="W130">
        <f>EkyP_kxP0!Q10</f>
        <v>23.639613000000001</v>
      </c>
      <c r="X130">
        <f>EkyP_kxP0!R10</f>
        <v>-22.104583999999999</v>
      </c>
      <c r="Y130">
        <f>EkyP_kxP0!S10</f>
        <v>-16.058399999999999</v>
      </c>
    </row>
    <row r="131" spans="5:25">
      <c r="E131">
        <f t="shared" si="6"/>
        <v>0.43618055378410403</v>
      </c>
      <c r="F131">
        <f>EkyP_kxP0!B11</f>
        <v>-6.1875258999999998</v>
      </c>
      <c r="G131">
        <f>EkyP_kxP0!C11</f>
        <v>13.660548</v>
      </c>
      <c r="H131">
        <f>EkyP_kxP0!D11</f>
        <v>-26.090807999999999</v>
      </c>
      <c r="I131">
        <f>EkyP_kxP0!E11</f>
        <v>26.507266000000001</v>
      </c>
      <c r="J131">
        <f>EkyP_kxP0!F11</f>
        <v>8.3912046999999994</v>
      </c>
      <c r="K131">
        <f>EkyP_kxP0!G11</f>
        <v>28.363575000000001</v>
      </c>
      <c r="L131">
        <f>EkyP_kxP0!H11</f>
        <v>25.950168999999999</v>
      </c>
      <c r="M131">
        <f>EkyP_kxP0!I11</f>
        <v>25.950168999999999</v>
      </c>
      <c r="N131">
        <f>EkyP_kxP0!J11</f>
        <v>-22.227778800000003</v>
      </c>
      <c r="O131">
        <f>EkyP_kxP0!K11</f>
        <v>19.814372800000001</v>
      </c>
      <c r="P131">
        <f t="shared" ref="P131:P194" si="7">M131-$G$2</f>
        <v>19.814372800000001</v>
      </c>
      <c r="Q131">
        <f t="shared" ref="Q131:Q194" si="8">-K131+$G$2</f>
        <v>-22.227778800000003</v>
      </c>
      <c r="R131">
        <f>EkyP_kxP0!L11</f>
        <v>3.7867431000000007</v>
      </c>
      <c r="S131">
        <f>EkyP_kxP0!M11</f>
        <v>-2.2554084999999997</v>
      </c>
      <c r="T131">
        <f>EkyP_kxP0!N11</f>
        <v>-16.165965700000001</v>
      </c>
      <c r="U131">
        <f>EkyP_kxP0!O11</f>
        <v>17.697300300000002</v>
      </c>
      <c r="V131">
        <f>EkyP_kxP0!P11</f>
        <v>14.525340999999999</v>
      </c>
      <c r="W131">
        <f>EkyP_kxP0!Q11</f>
        <v>23.637643000000001</v>
      </c>
      <c r="X131">
        <f>EkyP_kxP0!R11</f>
        <v>-22.107343</v>
      </c>
      <c r="Y131">
        <f>EkyP_kxP0!S11</f>
        <v>-16.055641000000001</v>
      </c>
    </row>
    <row r="132" spans="5:25">
      <c r="E132">
        <f t="shared" si="6"/>
        <v>0.43862132963123873</v>
      </c>
      <c r="F132">
        <f>EkyP_kxP0!B12</f>
        <v>-6.1995918000000003</v>
      </c>
      <c r="G132">
        <f>EkyP_kxP0!C12</f>
        <v>13.648199</v>
      </c>
      <c r="H132">
        <f>EkyP_kxP0!D12</f>
        <v>-26.091346999999999</v>
      </c>
      <c r="I132">
        <f>EkyP_kxP0!E12</f>
        <v>26.506443000000001</v>
      </c>
      <c r="J132">
        <f>EkyP_kxP0!F12</f>
        <v>8.3937062999999998</v>
      </c>
      <c r="K132">
        <f>EkyP_kxP0!G12</f>
        <v>28.359632000000001</v>
      </c>
      <c r="L132">
        <f>EkyP_kxP0!H12</f>
        <v>25.954111999999999</v>
      </c>
      <c r="M132">
        <f>EkyP_kxP0!I12</f>
        <v>25.954111999999999</v>
      </c>
      <c r="N132">
        <f>EkyP_kxP0!J12</f>
        <v>-22.223835800000003</v>
      </c>
      <c r="O132">
        <f>EkyP_kxP0!K12</f>
        <v>19.818315800000001</v>
      </c>
      <c r="P132">
        <f t="shared" si="7"/>
        <v>19.818315800000001</v>
      </c>
      <c r="Q132">
        <f t="shared" si="8"/>
        <v>-22.223835800000003</v>
      </c>
      <c r="R132">
        <f>EkyP_kxP0!L12</f>
        <v>3.7842415000000003</v>
      </c>
      <c r="S132">
        <f>EkyP_kxP0!M12</f>
        <v>-2.2579101000000001</v>
      </c>
      <c r="T132">
        <f>EkyP_kxP0!N12</f>
        <v>-16.168467300000003</v>
      </c>
      <c r="U132">
        <f>EkyP_kxP0!O12</f>
        <v>17.6947987</v>
      </c>
      <c r="V132">
        <f>EkyP_kxP0!P12</f>
        <v>14.527324</v>
      </c>
      <c r="W132">
        <f>EkyP_kxP0!Q12</f>
        <v>23.635660000000001</v>
      </c>
      <c r="X132">
        <f>EkyP_kxP0!R12</f>
        <v>-22.110357</v>
      </c>
      <c r="Y132">
        <f>EkyP_kxP0!S12</f>
        <v>-16.052565999999999</v>
      </c>
    </row>
    <row r="133" spans="5:25">
      <c r="E133">
        <f t="shared" si="6"/>
        <v>0.44106210840730564</v>
      </c>
      <c r="F133">
        <f>EkyP_kxP0!B13</f>
        <v>-6.2128978999999998</v>
      </c>
      <c r="G133">
        <f>EkyP_kxP0!C13</f>
        <v>13.634581000000001</v>
      </c>
      <c r="H133">
        <f>EkyP_kxP0!D13</f>
        <v>-26.091940999999998</v>
      </c>
      <c r="I133">
        <f>EkyP_kxP0!E13</f>
        <v>26.505537</v>
      </c>
      <c r="J133">
        <f>EkyP_kxP0!F13</f>
        <v>8.3964648000000004</v>
      </c>
      <c r="K133">
        <f>EkyP_kxP0!G13</f>
        <v>28.355284999999999</v>
      </c>
      <c r="L133">
        <f>EkyP_kxP0!H13</f>
        <v>25.958459000000001</v>
      </c>
      <c r="M133">
        <f>EkyP_kxP0!I13</f>
        <v>25.958459000000001</v>
      </c>
      <c r="N133">
        <f>EkyP_kxP0!J13</f>
        <v>-22.219488800000001</v>
      </c>
      <c r="O133">
        <f>EkyP_kxP0!K13</f>
        <v>19.822662800000003</v>
      </c>
      <c r="P133">
        <f t="shared" si="7"/>
        <v>19.822662800000003</v>
      </c>
      <c r="Q133">
        <f t="shared" si="8"/>
        <v>-22.219488800000001</v>
      </c>
      <c r="R133">
        <f>EkyP_kxP0!L13</f>
        <v>3.7814829000000003</v>
      </c>
      <c r="S133">
        <f>EkyP_kxP0!M13</f>
        <v>-2.2606686000000007</v>
      </c>
      <c r="T133">
        <f>EkyP_kxP0!N13</f>
        <v>-16.171225900000003</v>
      </c>
      <c r="U133">
        <f>EkyP_kxP0!O13</f>
        <v>17.692040200000001</v>
      </c>
      <c r="V133">
        <f>EkyP_kxP0!P13</f>
        <v>14.529567</v>
      </c>
      <c r="W133">
        <f>EkyP_kxP0!Q13</f>
        <v>23.633417000000001</v>
      </c>
      <c r="X133">
        <f>EkyP_kxP0!R13</f>
        <v>-22.113859000000001</v>
      </c>
      <c r="Y133">
        <f>EkyP_kxP0!S13</f>
        <v>-16.049049</v>
      </c>
    </row>
    <row r="134" spans="5:25">
      <c r="E134">
        <f t="shared" si="6"/>
        <v>0.44350288425444034</v>
      </c>
      <c r="F134">
        <f>EkyP_kxP0!B14</f>
        <v>-6.2274351000000001</v>
      </c>
      <c r="G134">
        <f>EkyP_kxP0!C14</f>
        <v>13.619704</v>
      </c>
      <c r="H134">
        <f>EkyP_kxP0!D14</f>
        <v>-26.092590999999999</v>
      </c>
      <c r="I134">
        <f>EkyP_kxP0!E14</f>
        <v>26.504548</v>
      </c>
      <c r="J134">
        <f>EkyP_kxP0!F14</f>
        <v>8.3994785000000007</v>
      </c>
      <c r="K134">
        <f>EkyP_kxP0!G14</f>
        <v>28.350535000000001</v>
      </c>
      <c r="L134">
        <f>EkyP_kxP0!H14</f>
        <v>25.963208999999999</v>
      </c>
      <c r="M134">
        <f>EkyP_kxP0!I14</f>
        <v>25.963208999999999</v>
      </c>
      <c r="N134">
        <f>EkyP_kxP0!J14</f>
        <v>-22.214738799999999</v>
      </c>
      <c r="O134">
        <f>EkyP_kxP0!K14</f>
        <v>19.827412799999998</v>
      </c>
      <c r="P134">
        <f t="shared" si="7"/>
        <v>19.827412799999998</v>
      </c>
      <c r="Q134">
        <f t="shared" si="8"/>
        <v>-22.214738799999999</v>
      </c>
      <c r="R134">
        <f>EkyP_kxP0!L14</f>
        <v>3.7784693000000011</v>
      </c>
      <c r="S134">
        <f>EkyP_kxP0!M14</f>
        <v>-2.263682300000001</v>
      </c>
      <c r="T134">
        <f>EkyP_kxP0!N14</f>
        <v>-16.174239499999999</v>
      </c>
      <c r="U134">
        <f>EkyP_kxP0!O14</f>
        <v>17.689026500000001</v>
      </c>
      <c r="V134">
        <f>EkyP_kxP0!P14</f>
        <v>14.532068000000001</v>
      </c>
      <c r="W134">
        <f>EkyP_kxP0!Q14</f>
        <v>23.630915999999999</v>
      </c>
      <c r="X134">
        <f>EkyP_kxP0!R14</f>
        <v>-22.117625</v>
      </c>
      <c r="Y134">
        <f>EkyP_kxP0!S14</f>
        <v>-16.045283000000001</v>
      </c>
    </row>
    <row r="135" spans="5:25">
      <c r="E135">
        <f t="shared" si="6"/>
        <v>0.44594366010157505</v>
      </c>
      <c r="F135">
        <f>EkyP_kxP0!B15</f>
        <v>-6.2431935999999997</v>
      </c>
      <c r="G135">
        <f>EkyP_kxP0!C15</f>
        <v>13.603579</v>
      </c>
      <c r="H135">
        <f>EkyP_kxP0!D15</f>
        <v>-26.093295999999999</v>
      </c>
      <c r="I135">
        <f>EkyP_kxP0!E15</f>
        <v>26.503477</v>
      </c>
      <c r="J135">
        <f>EkyP_kxP0!F15</f>
        <v>8.4027452</v>
      </c>
      <c r="K135">
        <f>EkyP_kxP0!G15</f>
        <v>28.345386999999999</v>
      </c>
      <c r="L135">
        <f>EkyP_kxP0!H15</f>
        <v>25.968357000000001</v>
      </c>
      <c r="M135">
        <f>EkyP_kxP0!I15</f>
        <v>25.968357000000001</v>
      </c>
      <c r="N135">
        <f>EkyP_kxP0!J15</f>
        <v>-22.209590800000001</v>
      </c>
      <c r="O135">
        <f>EkyP_kxP0!K15</f>
        <v>19.832560800000003</v>
      </c>
      <c r="P135">
        <f t="shared" si="7"/>
        <v>19.832560800000003</v>
      </c>
      <c r="Q135">
        <f t="shared" si="8"/>
        <v>-22.209590800000001</v>
      </c>
      <c r="R135">
        <f>EkyP_kxP0!L15</f>
        <v>3.7752026000000001</v>
      </c>
      <c r="S135">
        <f>EkyP_kxP0!M15</f>
        <v>-2.2669490000000003</v>
      </c>
      <c r="T135">
        <f>EkyP_kxP0!N15</f>
        <v>-16.177506200000003</v>
      </c>
      <c r="U135">
        <f>EkyP_kxP0!O15</f>
        <v>17.6857598</v>
      </c>
      <c r="V135">
        <f>EkyP_kxP0!P15</f>
        <v>14.534827</v>
      </c>
      <c r="W135">
        <f>EkyP_kxP0!Q15</f>
        <v>23.628157000000002</v>
      </c>
      <c r="X135">
        <f>EkyP_kxP0!R15</f>
        <v>-22.121635999999999</v>
      </c>
      <c r="Y135">
        <f>EkyP_kxP0!S15</f>
        <v>-16.041270999999998</v>
      </c>
    </row>
    <row r="136" spans="5:25">
      <c r="E136">
        <f t="shared" si="6"/>
        <v>0.44838443887764196</v>
      </c>
      <c r="F136">
        <f>EkyP_kxP0!B16</f>
        <v>-6.2601627999999998</v>
      </c>
      <c r="G136">
        <f>EkyP_kxP0!C16</f>
        <v>13.586217</v>
      </c>
      <c r="H136">
        <f>EkyP_kxP0!D16</f>
        <v>-26.094056999999999</v>
      </c>
      <c r="I136">
        <f>EkyP_kxP0!E16</f>
        <v>26.502324000000002</v>
      </c>
      <c r="J136">
        <f>EkyP_kxP0!F16</f>
        <v>8.4062625999999998</v>
      </c>
      <c r="K136">
        <f>EkyP_kxP0!G16</f>
        <v>28.339842999999998</v>
      </c>
      <c r="L136">
        <f>EkyP_kxP0!H16</f>
        <v>25.973901000000001</v>
      </c>
      <c r="M136">
        <f>EkyP_kxP0!I16</f>
        <v>25.973901000000001</v>
      </c>
      <c r="N136">
        <f>EkyP_kxP0!J16</f>
        <v>-22.2040468</v>
      </c>
      <c r="O136">
        <f>EkyP_kxP0!K16</f>
        <v>19.838104800000004</v>
      </c>
      <c r="P136">
        <f t="shared" si="7"/>
        <v>19.838104800000004</v>
      </c>
      <c r="Q136">
        <f t="shared" si="8"/>
        <v>-22.2040468</v>
      </c>
      <c r="R136">
        <f>EkyP_kxP0!L16</f>
        <v>3.7716851000000009</v>
      </c>
      <c r="S136">
        <f>EkyP_kxP0!M16</f>
        <v>-2.2704664000000001</v>
      </c>
      <c r="T136">
        <f>EkyP_kxP0!N16</f>
        <v>-16.181023700000001</v>
      </c>
      <c r="U136">
        <f>EkyP_kxP0!O16</f>
        <v>17.6822424</v>
      </c>
      <c r="V136">
        <f>EkyP_kxP0!P16</f>
        <v>14.537839999999999</v>
      </c>
      <c r="W136">
        <f>EkyP_kxP0!Q16</f>
        <v>23.625143999999999</v>
      </c>
      <c r="X136">
        <f>EkyP_kxP0!R16</f>
        <v>-22.125890999999999</v>
      </c>
      <c r="Y136">
        <f>EkyP_kxP0!S16</f>
        <v>-16.037006000000002</v>
      </c>
    </row>
    <row r="137" spans="5:25">
      <c r="E137">
        <f t="shared" si="6"/>
        <v>0.45082521472477666</v>
      </c>
      <c r="F137">
        <f>EkyP_kxP0!B17</f>
        <v>-6.2783312000000002</v>
      </c>
      <c r="G137">
        <f>EkyP_kxP0!C17</f>
        <v>13.567631</v>
      </c>
      <c r="H137">
        <f>EkyP_kxP0!D17</f>
        <v>-26.094871999999999</v>
      </c>
      <c r="I137">
        <f>EkyP_kxP0!E17</f>
        <v>26.501090000000001</v>
      </c>
      <c r="J137">
        <f>EkyP_kxP0!F17</f>
        <v>8.4100284999999992</v>
      </c>
      <c r="K137">
        <f>EkyP_kxP0!G17</f>
        <v>28.333908000000001</v>
      </c>
      <c r="L137">
        <f>EkyP_kxP0!H17</f>
        <v>25.979835999999999</v>
      </c>
      <c r="M137">
        <f>EkyP_kxP0!I17</f>
        <v>25.979835999999999</v>
      </c>
      <c r="N137">
        <f>EkyP_kxP0!J17</f>
        <v>-22.1981118</v>
      </c>
      <c r="O137">
        <f>EkyP_kxP0!K17</f>
        <v>19.844039799999997</v>
      </c>
      <c r="P137">
        <f t="shared" si="7"/>
        <v>19.844039799999997</v>
      </c>
      <c r="Q137">
        <f t="shared" si="8"/>
        <v>-22.1981118</v>
      </c>
      <c r="R137">
        <f>EkyP_kxP0!L17</f>
        <v>3.7679193000000009</v>
      </c>
      <c r="S137">
        <f>EkyP_kxP0!M17</f>
        <v>-2.2742322999999995</v>
      </c>
      <c r="T137">
        <f>EkyP_kxP0!N17</f>
        <v>-16.184789500000001</v>
      </c>
      <c r="U137">
        <f>EkyP_kxP0!O17</f>
        <v>17.678476500000002</v>
      </c>
      <c r="V137">
        <f>EkyP_kxP0!P17</f>
        <v>14.541046</v>
      </c>
      <c r="W137">
        <f>EkyP_kxP0!Q17</f>
        <v>23.621877000000001</v>
      </c>
      <c r="X137">
        <f>EkyP_kxP0!R17</f>
        <v>-22.130526</v>
      </c>
      <c r="Y137">
        <f>EkyP_kxP0!S17</f>
        <v>-16.032274000000001</v>
      </c>
    </row>
    <row r="138" spans="5:25">
      <c r="E138">
        <f t="shared" si="6"/>
        <v>0.45326599057191136</v>
      </c>
      <c r="F138">
        <f>EkyP_kxP0!B18</f>
        <v>-6.2976866999999999</v>
      </c>
      <c r="G138">
        <f>EkyP_kxP0!C18</f>
        <v>13.547832</v>
      </c>
      <c r="H138">
        <f>EkyP_kxP0!D18</f>
        <v>-26.095741</v>
      </c>
      <c r="I138">
        <f>EkyP_kxP0!E18</f>
        <v>26.499777999999999</v>
      </c>
      <c r="J138">
        <f>EkyP_kxP0!F18</f>
        <v>8.4140400999999994</v>
      </c>
      <c r="K138">
        <f>EkyP_kxP0!G18</f>
        <v>28.327586</v>
      </c>
      <c r="L138">
        <f>EkyP_kxP0!H18</f>
        <v>25.986158</v>
      </c>
      <c r="M138">
        <f>EkyP_kxP0!I18</f>
        <v>25.986158</v>
      </c>
      <c r="N138">
        <f>EkyP_kxP0!J18</f>
        <v>-22.191789800000002</v>
      </c>
      <c r="O138">
        <f>EkyP_kxP0!K18</f>
        <v>19.850361800000002</v>
      </c>
      <c r="P138">
        <f t="shared" si="7"/>
        <v>19.850361800000002</v>
      </c>
      <c r="Q138">
        <f t="shared" si="8"/>
        <v>-22.191789800000002</v>
      </c>
      <c r="R138">
        <f>EkyP_kxP0!L18</f>
        <v>3.7639075999999996</v>
      </c>
      <c r="S138">
        <f>EkyP_kxP0!M18</f>
        <v>-2.2782438999999997</v>
      </c>
      <c r="T138">
        <f>EkyP_kxP0!N18</f>
        <v>-16.1888012</v>
      </c>
      <c r="U138">
        <f>EkyP_kxP0!O18</f>
        <v>17.674464900000004</v>
      </c>
      <c r="V138">
        <f>EkyP_kxP0!P18</f>
        <v>14.544312</v>
      </c>
      <c r="W138">
        <f>EkyP_kxP0!Q18</f>
        <v>23.618594999999999</v>
      </c>
      <c r="X138">
        <f>EkyP_kxP0!R18</f>
        <v>-22.135491999999999</v>
      </c>
      <c r="Y138">
        <f>EkyP_kxP0!S18</f>
        <v>-16.027308000000001</v>
      </c>
    </row>
    <row r="139" spans="5:25">
      <c r="E139">
        <f t="shared" si="6"/>
        <v>0.45570676934797827</v>
      </c>
      <c r="F139">
        <f>EkyP_kxP0!B19</f>
        <v>-6.3182160999999999</v>
      </c>
      <c r="G139">
        <f>EkyP_kxP0!C19</f>
        <v>13.526835</v>
      </c>
      <c r="H139">
        <f>EkyP_kxP0!D19</f>
        <v>-26.096664000000001</v>
      </c>
      <c r="I139">
        <f>EkyP_kxP0!E19</f>
        <v>26.498387000000001</v>
      </c>
      <c r="J139">
        <f>EkyP_kxP0!F19</f>
        <v>8.4182948</v>
      </c>
      <c r="K139">
        <f>EkyP_kxP0!G19</f>
        <v>28.320879999999999</v>
      </c>
      <c r="L139">
        <f>EkyP_kxP0!H19</f>
        <v>25.992864000000001</v>
      </c>
      <c r="M139">
        <f>EkyP_kxP0!I19</f>
        <v>25.992864000000001</v>
      </c>
      <c r="N139">
        <f>EkyP_kxP0!J19</f>
        <v>-22.185083800000001</v>
      </c>
      <c r="O139">
        <f>EkyP_kxP0!K19</f>
        <v>19.857067800000003</v>
      </c>
      <c r="P139">
        <f t="shared" si="7"/>
        <v>19.857067800000003</v>
      </c>
      <c r="Q139">
        <f t="shared" si="8"/>
        <v>-22.185083800000001</v>
      </c>
      <c r="R139">
        <f>EkyP_kxP0!L19</f>
        <v>3.7596529000000007</v>
      </c>
      <c r="S139">
        <f>EkyP_kxP0!M19</f>
        <v>-2.2824986000000003</v>
      </c>
      <c r="T139">
        <f>EkyP_kxP0!N19</f>
        <v>-16.193055900000001</v>
      </c>
      <c r="U139">
        <f>EkyP_kxP0!O19</f>
        <v>17.6702102</v>
      </c>
      <c r="V139">
        <f>EkyP_kxP0!P19</f>
        <v>14.547829999999999</v>
      </c>
      <c r="W139">
        <f>EkyP_kxP0!Q19</f>
        <v>23.615078</v>
      </c>
      <c r="X139">
        <f>EkyP_kxP0!R19</f>
        <v>-22.140688000000001</v>
      </c>
      <c r="Y139">
        <f>EkyP_kxP0!S19</f>
        <v>-16.022112</v>
      </c>
    </row>
    <row r="140" spans="5:25">
      <c r="E140">
        <f t="shared" si="6"/>
        <v>0.45814754519511297</v>
      </c>
      <c r="F140">
        <f>EkyP_kxP0!B20</f>
        <v>-6.3399057000000001</v>
      </c>
      <c r="G140">
        <f>EkyP_kxP0!C20</f>
        <v>13.504654</v>
      </c>
      <c r="H140">
        <f>EkyP_kxP0!D20</f>
        <v>-26.097640999999999</v>
      </c>
      <c r="I140">
        <f>EkyP_kxP0!E20</f>
        <v>26.496918999999998</v>
      </c>
      <c r="J140">
        <f>EkyP_kxP0!F20</f>
        <v>8.4227896999999992</v>
      </c>
      <c r="K140">
        <f>EkyP_kxP0!G20</f>
        <v>28.313796</v>
      </c>
      <c r="L140">
        <f>EkyP_kxP0!H20</f>
        <v>25.999948</v>
      </c>
      <c r="M140">
        <f>EkyP_kxP0!I20</f>
        <v>25.999948</v>
      </c>
      <c r="N140">
        <f>EkyP_kxP0!J20</f>
        <v>-22.177999800000002</v>
      </c>
      <c r="O140">
        <f>EkyP_kxP0!K20</f>
        <v>19.864151800000002</v>
      </c>
      <c r="P140">
        <f t="shared" si="7"/>
        <v>19.864151800000002</v>
      </c>
      <c r="Q140">
        <f t="shared" si="8"/>
        <v>-22.177999800000002</v>
      </c>
      <c r="R140">
        <f>EkyP_kxP0!L20</f>
        <v>3.7551581000000009</v>
      </c>
      <c r="S140">
        <f>EkyP_kxP0!M20</f>
        <v>-2.2869934999999995</v>
      </c>
      <c r="T140">
        <f>EkyP_kxP0!N20</f>
        <v>-16.197550700000001</v>
      </c>
      <c r="U140">
        <f>EkyP_kxP0!O20</f>
        <v>17.665715300000002</v>
      </c>
      <c r="V140">
        <f>EkyP_kxP0!P20</f>
        <v>14.551596</v>
      </c>
      <c r="W140">
        <f>EkyP_kxP0!Q20</f>
        <v>23.611312000000002</v>
      </c>
      <c r="X140">
        <f>EkyP_kxP0!R20</f>
        <v>-22.146111000000001</v>
      </c>
      <c r="Y140">
        <f>EkyP_kxP0!S20</f>
        <v>-16.016689</v>
      </c>
    </row>
    <row r="141" spans="5:25">
      <c r="E141">
        <f t="shared" si="6"/>
        <v>0.46058832104224767</v>
      </c>
      <c r="F141">
        <f>EkyP_kxP0!B21</f>
        <v>-6.3627408000000001</v>
      </c>
      <c r="G141">
        <f>EkyP_kxP0!C21</f>
        <v>13.481305000000001</v>
      </c>
      <c r="H141">
        <f>EkyP_kxP0!D21</f>
        <v>-26.098671</v>
      </c>
      <c r="I141">
        <f>EkyP_kxP0!E21</f>
        <v>26.495374999999999</v>
      </c>
      <c r="J141">
        <f>EkyP_kxP0!F21</f>
        <v>8.4275216000000004</v>
      </c>
      <c r="K141">
        <f>EkyP_kxP0!G21</f>
        <v>28.306339000000001</v>
      </c>
      <c r="L141">
        <f>EkyP_kxP0!H21</f>
        <v>26.007404999999999</v>
      </c>
      <c r="M141">
        <f>EkyP_kxP0!I21</f>
        <v>26.007404999999999</v>
      </c>
      <c r="N141">
        <f>EkyP_kxP0!J21</f>
        <v>-22.1705428</v>
      </c>
      <c r="O141">
        <f>EkyP_kxP0!K21</f>
        <v>19.871608799999997</v>
      </c>
      <c r="P141">
        <f t="shared" si="7"/>
        <v>19.871608799999997</v>
      </c>
      <c r="Q141">
        <f t="shared" si="8"/>
        <v>-22.1705428</v>
      </c>
      <c r="R141">
        <f>EkyP_kxP0!L21</f>
        <v>3.7504261999999997</v>
      </c>
      <c r="S141">
        <f>EkyP_kxP0!M21</f>
        <v>-2.2917254000000007</v>
      </c>
      <c r="T141">
        <f>EkyP_kxP0!N21</f>
        <v>-16.202282600000004</v>
      </c>
      <c r="U141">
        <f>EkyP_kxP0!O21</f>
        <v>17.660983399999999</v>
      </c>
      <c r="V141">
        <f>EkyP_kxP0!P21</f>
        <v>14.555607</v>
      </c>
      <c r="W141">
        <f>EkyP_kxP0!Q21</f>
        <v>23.607299999999999</v>
      </c>
      <c r="X141">
        <f>EkyP_kxP0!R21</f>
        <v>-22.151757</v>
      </c>
      <c r="Y141">
        <f>EkyP_kxP0!S21</f>
        <v>-16.010939</v>
      </c>
    </row>
    <row r="142" spans="5:25">
      <c r="E142">
        <f t="shared" si="6"/>
        <v>0.46302909981831458</v>
      </c>
      <c r="F142">
        <f>EkyP_kxP0!B22</f>
        <v>-6.3867058999999999</v>
      </c>
      <c r="G142">
        <f>EkyP_kxP0!C22</f>
        <v>13.456804</v>
      </c>
      <c r="H142">
        <f>EkyP_kxP0!D22</f>
        <v>-26.099754000000001</v>
      </c>
      <c r="I142">
        <f>EkyP_kxP0!E22</f>
        <v>26.493756999999999</v>
      </c>
      <c r="J142">
        <f>EkyP_kxP0!F22</f>
        <v>8.4324873</v>
      </c>
      <c r="K142">
        <f>EkyP_kxP0!G22</f>
        <v>28.298513</v>
      </c>
      <c r="L142">
        <f>EkyP_kxP0!H22</f>
        <v>26.015231</v>
      </c>
      <c r="M142">
        <f>EkyP_kxP0!I22</f>
        <v>26.015231</v>
      </c>
      <c r="N142">
        <f>EkyP_kxP0!J22</f>
        <v>-22.162716799999998</v>
      </c>
      <c r="O142">
        <f>EkyP_kxP0!K22</f>
        <v>19.879434799999999</v>
      </c>
      <c r="P142">
        <f t="shared" si="7"/>
        <v>19.879434799999999</v>
      </c>
      <c r="Q142">
        <f t="shared" si="8"/>
        <v>-22.162716799999998</v>
      </c>
      <c r="R142">
        <f>EkyP_kxP0!L22</f>
        <v>3.7454605000000001</v>
      </c>
      <c r="S142">
        <f>EkyP_kxP0!M22</f>
        <v>-2.2966911000000003</v>
      </c>
      <c r="T142">
        <f>EkyP_kxP0!N22</f>
        <v>-16.207248300000003</v>
      </c>
      <c r="U142">
        <f>EkyP_kxP0!O22</f>
        <v>17.6560177</v>
      </c>
      <c r="V142">
        <f>EkyP_kxP0!P22</f>
        <v>14.559862000000001</v>
      </c>
      <c r="W142">
        <f>EkyP_kxP0!Q22</f>
        <v>23.603045000000002</v>
      </c>
      <c r="X142">
        <f>EkyP_kxP0!R22</f>
        <v>-22.157805</v>
      </c>
      <c r="Y142">
        <f>EkyP_kxP0!S22</f>
        <v>-16.004857999999999</v>
      </c>
    </row>
    <row r="143" spans="5:25">
      <c r="E143">
        <f t="shared" si="6"/>
        <v>0.46546987566544928</v>
      </c>
      <c r="F143">
        <f>EkyP_kxP0!B23</f>
        <v>-6.4117850000000001</v>
      </c>
      <c r="G143">
        <f>EkyP_kxP0!C23</f>
        <v>13.431169000000001</v>
      </c>
      <c r="H143">
        <f>EkyP_kxP0!D23</f>
        <v>-26.100888999999999</v>
      </c>
      <c r="I143">
        <f>EkyP_kxP0!E23</f>
        <v>26.492065</v>
      </c>
      <c r="J143">
        <f>EkyP_kxP0!F23</f>
        <v>8.4376833999999992</v>
      </c>
      <c r="K143">
        <f>EkyP_kxP0!G23</f>
        <v>28.290323999999998</v>
      </c>
      <c r="L143">
        <f>EkyP_kxP0!H23</f>
        <v>26.023420000000002</v>
      </c>
      <c r="M143">
        <f>EkyP_kxP0!I23</f>
        <v>26.023420000000002</v>
      </c>
      <c r="N143">
        <f>EkyP_kxP0!J23</f>
        <v>-22.154527799999997</v>
      </c>
      <c r="O143">
        <f>EkyP_kxP0!K23</f>
        <v>19.8876238</v>
      </c>
      <c r="P143">
        <f t="shared" si="7"/>
        <v>19.8876238</v>
      </c>
      <c r="Q143">
        <f t="shared" si="8"/>
        <v>-22.154527799999997</v>
      </c>
      <c r="R143">
        <f>EkyP_kxP0!L23</f>
        <v>3.7402644000000009</v>
      </c>
      <c r="S143">
        <f>EkyP_kxP0!M23</f>
        <v>-2.3018871999999995</v>
      </c>
      <c r="T143">
        <f>EkyP_kxP0!N23</f>
        <v>-16.212444400000003</v>
      </c>
      <c r="U143">
        <f>EkyP_kxP0!O23</f>
        <v>17.6508216</v>
      </c>
      <c r="V143">
        <f>EkyP_kxP0!P23</f>
        <v>14.564347</v>
      </c>
      <c r="W143">
        <f>EkyP_kxP0!Q23</f>
        <v>23.598551</v>
      </c>
      <c r="X143">
        <f>EkyP_kxP0!R23</f>
        <v>-22.164097000000002</v>
      </c>
      <c r="Y143">
        <f>EkyP_kxP0!S23</f>
        <v>-15.998566</v>
      </c>
    </row>
    <row r="144" spans="5:25">
      <c r="E144">
        <f t="shared" si="6"/>
        <v>0.46791065151258393</v>
      </c>
      <c r="F144">
        <f>EkyP_kxP0!B24</f>
        <v>-6.4379612000000002</v>
      </c>
      <c r="G144">
        <f>EkyP_kxP0!C24</f>
        <v>13.404415999999999</v>
      </c>
      <c r="H144">
        <f>EkyP_kxP0!D24</f>
        <v>-26.102074999999999</v>
      </c>
      <c r="I144">
        <f>EkyP_kxP0!E24</f>
        <v>26.490302</v>
      </c>
      <c r="J144">
        <f>EkyP_kxP0!F24</f>
        <v>8.4431063000000002</v>
      </c>
      <c r="K144">
        <f>EkyP_kxP0!G24</f>
        <v>28.281777000000002</v>
      </c>
      <c r="L144">
        <f>EkyP_kxP0!H24</f>
        <v>26.031967000000002</v>
      </c>
      <c r="M144">
        <f>EkyP_kxP0!I24</f>
        <v>26.031967000000002</v>
      </c>
      <c r="N144">
        <f>EkyP_kxP0!J24</f>
        <v>-22.145980800000004</v>
      </c>
      <c r="O144">
        <f>EkyP_kxP0!K24</f>
        <v>19.8961708</v>
      </c>
      <c r="P144">
        <f t="shared" si="7"/>
        <v>19.8961708</v>
      </c>
      <c r="Q144">
        <f t="shared" si="8"/>
        <v>-22.145980800000004</v>
      </c>
      <c r="R144">
        <f>EkyP_kxP0!L24</f>
        <v>3.7348414000000005</v>
      </c>
      <c r="S144">
        <f>EkyP_kxP0!M24</f>
        <v>-2.3073101000000005</v>
      </c>
      <c r="T144">
        <f>EkyP_kxP0!N24</f>
        <v>-16.217867400000003</v>
      </c>
      <c r="U144">
        <f>EkyP_kxP0!O24</f>
        <v>17.645398700000001</v>
      </c>
      <c r="V144">
        <f>EkyP_kxP0!P24</f>
        <v>14.568841000000001</v>
      </c>
      <c r="W144">
        <f>EkyP_kxP0!Q24</f>
        <v>23.593959000000002</v>
      </c>
      <c r="X144">
        <f>EkyP_kxP0!R24</f>
        <v>-22.170594999999999</v>
      </c>
      <c r="Y144">
        <f>EkyP_kxP0!S24</f>
        <v>-15.992068</v>
      </c>
    </row>
    <row r="145" spans="5:25">
      <c r="E145">
        <f t="shared" si="6"/>
        <v>0.4703514302886509</v>
      </c>
      <c r="F145">
        <f>EkyP_kxP0!B25</f>
        <v>-6.4652165999999998</v>
      </c>
      <c r="G145">
        <f>EkyP_kxP0!C25</f>
        <v>13.376564999999999</v>
      </c>
      <c r="H145">
        <f>EkyP_kxP0!D25</f>
        <v>-26.103313</v>
      </c>
      <c r="I145">
        <f>EkyP_kxP0!E25</f>
        <v>26.488468999999998</v>
      </c>
      <c r="J145">
        <f>EkyP_kxP0!F25</f>
        <v>8.4487524000000001</v>
      </c>
      <c r="K145">
        <f>EkyP_kxP0!G25</f>
        <v>28.272879</v>
      </c>
      <c r="L145">
        <f>EkyP_kxP0!H25</f>
        <v>26.040865</v>
      </c>
      <c r="M145">
        <f>EkyP_kxP0!I25</f>
        <v>26.040865</v>
      </c>
      <c r="N145">
        <f>EkyP_kxP0!J25</f>
        <v>-22.137082800000002</v>
      </c>
      <c r="O145">
        <f>EkyP_kxP0!K25</f>
        <v>19.905068800000002</v>
      </c>
      <c r="P145">
        <f t="shared" si="7"/>
        <v>19.905068800000002</v>
      </c>
      <c r="Q145">
        <f t="shared" si="8"/>
        <v>-22.137082800000002</v>
      </c>
      <c r="R145">
        <f>EkyP_kxP0!L25</f>
        <v>3.7291954</v>
      </c>
      <c r="S145">
        <f>EkyP_kxP0!M25</f>
        <v>-2.3129562000000004</v>
      </c>
      <c r="T145">
        <f>EkyP_kxP0!N25</f>
        <v>-16.223513400000002</v>
      </c>
      <c r="U145">
        <f>EkyP_kxP0!O25</f>
        <v>17.639752600000001</v>
      </c>
      <c r="V145">
        <f>EkyP_kxP0!P25</f>
        <v>14.573573</v>
      </c>
      <c r="W145">
        <f>EkyP_kxP0!Q25</f>
        <v>23.589227000000001</v>
      </c>
      <c r="X145">
        <f>EkyP_kxP0!R25</f>
        <v>-22.177295999999998</v>
      </c>
      <c r="Y145">
        <f>EkyP_kxP0!S25</f>
        <v>-15.985367</v>
      </c>
    </row>
    <row r="146" spans="5:25">
      <c r="E146">
        <f t="shared" si="6"/>
        <v>0.47279220613578554</v>
      </c>
      <c r="F146">
        <f>EkyP_kxP0!B26</f>
        <v>-6.4935330000000002</v>
      </c>
      <c r="G146">
        <f>EkyP_kxP0!C26</f>
        <v>13.347635</v>
      </c>
      <c r="H146">
        <f>EkyP_kxP0!D26</f>
        <v>-26.104600999999999</v>
      </c>
      <c r="I146">
        <f>EkyP_kxP0!E26</f>
        <v>26.486567000000001</v>
      </c>
      <c r="J146">
        <f>EkyP_kxP0!F26</f>
        <v>8.4546177</v>
      </c>
      <c r="K146">
        <f>EkyP_kxP0!G26</f>
        <v>28.263635000000001</v>
      </c>
      <c r="L146">
        <f>EkyP_kxP0!H26</f>
        <v>26.050108999999999</v>
      </c>
      <c r="M146">
        <f>EkyP_kxP0!I26</f>
        <v>26.050108999999999</v>
      </c>
      <c r="N146">
        <f>EkyP_kxP0!J26</f>
        <v>-22.127838799999999</v>
      </c>
      <c r="O146">
        <f>EkyP_kxP0!K26</f>
        <v>19.914312799999998</v>
      </c>
      <c r="P146">
        <f t="shared" si="7"/>
        <v>19.914312799999998</v>
      </c>
      <c r="Q146">
        <f t="shared" si="8"/>
        <v>-22.127838799999999</v>
      </c>
      <c r="R146">
        <f>EkyP_kxP0!L26</f>
        <v>3.7233300000000007</v>
      </c>
      <c r="S146">
        <f>EkyP_kxP0!M26</f>
        <v>-2.3188215000000003</v>
      </c>
      <c r="T146">
        <f>EkyP_kxP0!N26</f>
        <v>-16.229378799999999</v>
      </c>
      <c r="U146">
        <f>EkyP_kxP0!O26</f>
        <v>17.633887300000001</v>
      </c>
      <c r="V146">
        <f>EkyP_kxP0!P26</f>
        <v>14.578538999999999</v>
      </c>
      <c r="W146">
        <f>EkyP_kxP0!Q26</f>
        <v>23.584261000000001</v>
      </c>
      <c r="X146">
        <f>EkyP_kxP0!R26</f>
        <v>-22.184194999999999</v>
      </c>
      <c r="Y146">
        <f>EkyP_kxP0!S26</f>
        <v>-15.97841</v>
      </c>
    </row>
    <row r="147" spans="5:25">
      <c r="E147">
        <f t="shared" si="6"/>
        <v>0.4752329819829203</v>
      </c>
      <c r="F147">
        <f>EkyP_kxP0!B27</f>
        <v>-6.5228912000000001</v>
      </c>
      <c r="G147">
        <f>EkyP_kxP0!C27</f>
        <v>13.317646</v>
      </c>
      <c r="H147">
        <f>EkyP_kxP0!D27</f>
        <v>-26.105938999999999</v>
      </c>
      <c r="I147">
        <f>EkyP_kxP0!E27</f>
        <v>26.484597999999998</v>
      </c>
      <c r="J147">
        <f>EkyP_kxP0!F27</f>
        <v>8.4606983000000007</v>
      </c>
      <c r="K147">
        <f>EkyP_kxP0!G27</f>
        <v>28.254052000000001</v>
      </c>
      <c r="L147">
        <f>EkyP_kxP0!H27</f>
        <v>26.059691999999998</v>
      </c>
      <c r="M147">
        <f>EkyP_kxP0!I27</f>
        <v>26.059691999999998</v>
      </c>
      <c r="N147">
        <f>EkyP_kxP0!J27</f>
        <v>-22.1182558</v>
      </c>
      <c r="O147">
        <f>EkyP_kxP0!K27</f>
        <v>19.923895799999997</v>
      </c>
      <c r="P147">
        <f t="shared" si="7"/>
        <v>19.923895799999997</v>
      </c>
      <c r="Q147">
        <f t="shared" si="8"/>
        <v>-22.1182558</v>
      </c>
      <c r="R147">
        <f>EkyP_kxP0!L27</f>
        <v>3.7172494</v>
      </c>
      <c r="S147">
        <f>EkyP_kxP0!M27</f>
        <v>-2.324902100000001</v>
      </c>
      <c r="T147">
        <f>EkyP_kxP0!N27</f>
        <v>-16.235459400000003</v>
      </c>
      <c r="U147">
        <f>EkyP_kxP0!O27</f>
        <v>17.627806700000001</v>
      </c>
      <c r="V147">
        <f>EkyP_kxP0!P27</f>
        <v>14.583735000000001</v>
      </c>
      <c r="W147">
        <f>EkyP_kxP0!Q27</f>
        <v>23.579065</v>
      </c>
      <c r="X147">
        <f>EkyP_kxP0!R27</f>
        <v>-22.191365000000001</v>
      </c>
      <c r="Y147">
        <f>EkyP_kxP0!S27</f>
        <v>-15.971131</v>
      </c>
    </row>
    <row r="148" spans="5:25">
      <c r="E148">
        <f t="shared" si="6"/>
        <v>0.47767376075898715</v>
      </c>
      <c r="F148">
        <f>EkyP_kxP0!B28</f>
        <v>-6.5532713999999999</v>
      </c>
      <c r="G148">
        <f>EkyP_kxP0!C28</f>
        <v>13.286619</v>
      </c>
      <c r="H148">
        <f>EkyP_kxP0!D28</f>
        <v>-26.107327000000002</v>
      </c>
      <c r="I148">
        <f>EkyP_kxP0!E28</f>
        <v>26.482562999999999</v>
      </c>
      <c r="J148">
        <f>EkyP_kxP0!F28</f>
        <v>8.4669899999999991</v>
      </c>
      <c r="K148">
        <f>EkyP_kxP0!G28</f>
        <v>28.244136000000001</v>
      </c>
      <c r="L148">
        <f>EkyP_kxP0!H28</f>
        <v>26.069607999999999</v>
      </c>
      <c r="M148">
        <f>EkyP_kxP0!I28</f>
        <v>26.069607999999999</v>
      </c>
      <c r="N148">
        <f>EkyP_kxP0!J28</f>
        <v>-22.108339800000003</v>
      </c>
      <c r="O148">
        <f>EkyP_kxP0!K28</f>
        <v>19.933811800000001</v>
      </c>
      <c r="P148">
        <f t="shared" si="7"/>
        <v>19.933811800000001</v>
      </c>
      <c r="Q148">
        <f t="shared" si="8"/>
        <v>-22.108339800000003</v>
      </c>
      <c r="R148">
        <f>EkyP_kxP0!L28</f>
        <v>3.710957800000001</v>
      </c>
      <c r="S148">
        <f>EkyP_kxP0!M28</f>
        <v>-2.3311937999999994</v>
      </c>
      <c r="T148">
        <f>EkyP_kxP0!N28</f>
        <v>-16.241751000000001</v>
      </c>
      <c r="U148">
        <f>EkyP_kxP0!O28</f>
        <v>17.621515000000002</v>
      </c>
      <c r="V148">
        <f>EkyP_kxP0!P28</f>
        <v>14.589157999999999</v>
      </c>
      <c r="W148">
        <f>EkyP_kxP0!Q28</f>
        <v>23.573642</v>
      </c>
      <c r="X148">
        <f>EkyP_kxP0!R28</f>
        <v>-22.198827999999999</v>
      </c>
      <c r="Y148">
        <f>EkyP_kxP0!S28</f>
        <v>-15.963668</v>
      </c>
    </row>
    <row r="149" spans="5:25">
      <c r="E149">
        <f t="shared" si="6"/>
        <v>0.48011453660612191</v>
      </c>
      <c r="F149">
        <f>EkyP_kxP0!B29</f>
        <v>-6.5846530999999997</v>
      </c>
      <c r="G149">
        <f>EkyP_kxP0!C29</f>
        <v>13.254575000000001</v>
      </c>
      <c r="H149">
        <f>EkyP_kxP0!D29</f>
        <v>-26.108763</v>
      </c>
      <c r="I149">
        <f>EkyP_kxP0!E29</f>
        <v>26.480464999999999</v>
      </c>
      <c r="J149">
        <f>EkyP_kxP0!F29</f>
        <v>8.4734884000000008</v>
      </c>
      <c r="K149">
        <f>EkyP_kxP0!G29</f>
        <v>28.233893999999999</v>
      </c>
      <c r="L149">
        <f>EkyP_kxP0!H29</f>
        <v>26.07985</v>
      </c>
      <c r="M149">
        <f>EkyP_kxP0!I29</f>
        <v>26.07985</v>
      </c>
      <c r="N149">
        <f>EkyP_kxP0!J29</f>
        <v>-22.098097799999998</v>
      </c>
      <c r="O149">
        <f>EkyP_kxP0!K29</f>
        <v>19.944053799999999</v>
      </c>
      <c r="P149">
        <f t="shared" si="7"/>
        <v>19.944053799999999</v>
      </c>
      <c r="Q149">
        <f t="shared" si="8"/>
        <v>-22.098097799999998</v>
      </c>
      <c r="R149">
        <f>EkyP_kxP0!L29</f>
        <v>3.7044594000000011</v>
      </c>
      <c r="S149">
        <f>EkyP_kxP0!M29</f>
        <v>-2.3376922000000011</v>
      </c>
      <c r="T149">
        <f>EkyP_kxP0!N29</f>
        <v>-16.248249399999999</v>
      </c>
      <c r="U149">
        <f>EkyP_kxP0!O29</f>
        <v>17.615016600000001</v>
      </c>
      <c r="V149">
        <f>EkyP_kxP0!P29</f>
        <v>14.594804</v>
      </c>
      <c r="W149">
        <f>EkyP_kxP0!Q29</f>
        <v>23.567996000000001</v>
      </c>
      <c r="X149">
        <f>EkyP_kxP0!R29</f>
        <v>-22.206468999999998</v>
      </c>
      <c r="Y149">
        <f>EkyP_kxP0!S29</f>
        <v>-15.956027000000001</v>
      </c>
    </row>
    <row r="150" spans="5:25">
      <c r="E150">
        <f t="shared" si="6"/>
        <v>0.48255531245325661</v>
      </c>
      <c r="F150">
        <f>EkyP_kxP0!B30</f>
        <v>-6.6170150000000003</v>
      </c>
      <c r="G150">
        <f>EkyP_kxP0!C30</f>
        <v>13.221537</v>
      </c>
      <c r="H150">
        <f>EkyP_kxP0!D30</f>
        <v>-26.110247000000001</v>
      </c>
      <c r="I150">
        <f>EkyP_kxP0!E30</f>
        <v>26.478304999999999</v>
      </c>
      <c r="J150">
        <f>EkyP_kxP0!F30</f>
        <v>8.4801891000000005</v>
      </c>
      <c r="K150">
        <f>EkyP_kxP0!G30</f>
        <v>28.223334000000001</v>
      </c>
      <c r="L150">
        <f>EkyP_kxP0!H30</f>
        <v>26.090409999999999</v>
      </c>
      <c r="M150">
        <f>EkyP_kxP0!I30</f>
        <v>26.090409999999999</v>
      </c>
      <c r="N150">
        <f>EkyP_kxP0!J30</f>
        <v>-22.0875378</v>
      </c>
      <c r="O150">
        <f>EkyP_kxP0!K30</f>
        <v>19.954613799999997</v>
      </c>
      <c r="P150">
        <f t="shared" si="7"/>
        <v>19.954613799999997</v>
      </c>
      <c r="Q150">
        <f t="shared" si="8"/>
        <v>-22.0875378</v>
      </c>
      <c r="R150">
        <f>EkyP_kxP0!L30</f>
        <v>3.6977586999999996</v>
      </c>
      <c r="S150">
        <f>EkyP_kxP0!M30</f>
        <v>-2.3443929000000008</v>
      </c>
      <c r="T150">
        <f>EkyP_kxP0!N30</f>
        <v>-16.254950100000002</v>
      </c>
      <c r="U150">
        <f>EkyP_kxP0!O30</f>
        <v>17.608315900000001</v>
      </c>
      <c r="V150">
        <f>EkyP_kxP0!P30</f>
        <v>14.600565</v>
      </c>
      <c r="W150">
        <f>EkyP_kxP0!Q30</f>
        <v>23.562131000000001</v>
      </c>
      <c r="X150">
        <f>EkyP_kxP0!R30</f>
        <v>-22.214282000000001</v>
      </c>
      <c r="Y150">
        <f>EkyP_kxP0!S30</f>
        <v>-15.948214</v>
      </c>
    </row>
    <row r="151" spans="5:25">
      <c r="E151">
        <f t="shared" si="6"/>
        <v>0.48499609122932352</v>
      </c>
      <c r="F151">
        <f>EkyP_kxP0!B31</f>
        <v>-6.6503353000000001</v>
      </c>
      <c r="G151">
        <f>EkyP_kxP0!C31</f>
        <v>13.187528</v>
      </c>
      <c r="H151">
        <f>EkyP_kxP0!D31</f>
        <v>-26.111778999999999</v>
      </c>
      <c r="I151">
        <f>EkyP_kxP0!E31</f>
        <v>26.476084</v>
      </c>
      <c r="J151">
        <f>EkyP_kxP0!F31</f>
        <v>8.4870874999999995</v>
      </c>
      <c r="K151">
        <f>EkyP_kxP0!G31</f>
        <v>28.212461999999999</v>
      </c>
      <c r="L151">
        <f>EkyP_kxP0!H31</f>
        <v>26.101282000000001</v>
      </c>
      <c r="M151">
        <f>EkyP_kxP0!I31</f>
        <v>26.101282000000001</v>
      </c>
      <c r="N151">
        <f>EkyP_kxP0!J31</f>
        <v>-22.076665800000001</v>
      </c>
      <c r="O151">
        <f>EkyP_kxP0!K31</f>
        <v>19.965485800000003</v>
      </c>
      <c r="P151">
        <f t="shared" si="7"/>
        <v>19.965485800000003</v>
      </c>
      <c r="Q151">
        <f t="shared" si="8"/>
        <v>-22.076665800000001</v>
      </c>
      <c r="R151">
        <f>EkyP_kxP0!L31</f>
        <v>3.6908601999999995</v>
      </c>
      <c r="S151">
        <f>EkyP_kxP0!M31</f>
        <v>-2.3512912999999998</v>
      </c>
      <c r="T151">
        <f>EkyP_kxP0!N31</f>
        <v>-16.2618486</v>
      </c>
      <c r="U151">
        <f>EkyP_kxP0!O31</f>
        <v>17.601417500000004</v>
      </c>
      <c r="V151">
        <f>EkyP_kxP0!P31</f>
        <v>14.60643</v>
      </c>
      <c r="W151">
        <f>EkyP_kxP0!Q31</f>
        <v>23.556232999999999</v>
      </c>
      <c r="X151">
        <f>EkyP_kxP0!R31</f>
        <v>-22.222263000000002</v>
      </c>
      <c r="Y151">
        <f>EkyP_kxP0!S31</f>
        <v>-15.940232999999999</v>
      </c>
    </row>
    <row r="152" spans="5:25">
      <c r="E152">
        <f t="shared" si="6"/>
        <v>0.48743686707645822</v>
      </c>
      <c r="F152">
        <f>EkyP_kxP0!B32</f>
        <v>-6.6845914000000004</v>
      </c>
      <c r="G152">
        <f>EkyP_kxP0!C32</f>
        <v>13.152570000000001</v>
      </c>
      <c r="H152">
        <f>EkyP_kxP0!D32</f>
        <v>-26.113357000000001</v>
      </c>
      <c r="I152">
        <f>EkyP_kxP0!E32</f>
        <v>26.473804999999999</v>
      </c>
      <c r="J152">
        <f>EkyP_kxP0!F32</f>
        <v>8.4941788999999996</v>
      </c>
      <c r="K152">
        <f>EkyP_kxP0!G32</f>
        <v>28.201286</v>
      </c>
      <c r="L152">
        <f>EkyP_kxP0!H32</f>
        <v>26.112458</v>
      </c>
      <c r="M152">
        <f>EkyP_kxP0!I32</f>
        <v>26.112458</v>
      </c>
      <c r="N152">
        <f>EkyP_kxP0!J32</f>
        <v>-22.065489800000002</v>
      </c>
      <c r="O152">
        <f>EkyP_kxP0!K32</f>
        <v>19.976661800000002</v>
      </c>
      <c r="P152">
        <f t="shared" si="7"/>
        <v>19.976661800000002</v>
      </c>
      <c r="Q152">
        <f t="shared" si="8"/>
        <v>-22.065489800000002</v>
      </c>
      <c r="R152">
        <f>EkyP_kxP0!L32</f>
        <v>3.6837688000000011</v>
      </c>
      <c r="S152">
        <f>EkyP_kxP0!M32</f>
        <v>-2.3583826999999999</v>
      </c>
      <c r="T152">
        <f>EkyP_kxP0!N32</f>
        <v>-16.268940000000001</v>
      </c>
      <c r="U152">
        <f>EkyP_kxP0!O32</f>
        <v>17.594326100000004</v>
      </c>
      <c r="V152">
        <f>EkyP_kxP0!P32</f>
        <v>14.612511</v>
      </c>
      <c r="W152">
        <f>EkyP_kxP0!Q32</f>
        <v>23.550153000000002</v>
      </c>
      <c r="X152">
        <f>EkyP_kxP0!R32</f>
        <v>-22.230405999999999</v>
      </c>
      <c r="Y152">
        <f>EkyP_kxP0!S32</f>
        <v>-15.932090000000001</v>
      </c>
    </row>
    <row r="153" spans="5:25">
      <c r="E153">
        <f t="shared" si="6"/>
        <v>0.48987764292359293</v>
      </c>
      <c r="F153">
        <f>EkyP_kxP0!B33</f>
        <v>-6.7197601000000002</v>
      </c>
      <c r="G153">
        <f>EkyP_kxP0!C33</f>
        <v>13.11669</v>
      </c>
      <c r="H153">
        <f>EkyP_kxP0!D33</f>
        <v>-26.114981</v>
      </c>
      <c r="I153">
        <f>EkyP_kxP0!E33</f>
        <v>26.471468999999999</v>
      </c>
      <c r="J153">
        <f>EkyP_kxP0!F33</f>
        <v>8.5014585</v>
      </c>
      <c r="K153">
        <f>EkyP_kxP0!G33</f>
        <v>28.189813000000001</v>
      </c>
      <c r="L153">
        <f>EkyP_kxP0!H33</f>
        <v>26.123930999999999</v>
      </c>
      <c r="M153">
        <f>EkyP_kxP0!I33</f>
        <v>26.123930999999999</v>
      </c>
      <c r="N153">
        <f>EkyP_kxP0!J33</f>
        <v>-22.054016799999999</v>
      </c>
      <c r="O153">
        <f>EkyP_kxP0!K33</f>
        <v>19.988134799999997</v>
      </c>
      <c r="P153">
        <f t="shared" si="7"/>
        <v>19.988134799999997</v>
      </c>
      <c r="Q153">
        <f t="shared" si="8"/>
        <v>-22.054016799999999</v>
      </c>
      <c r="R153">
        <f>EkyP_kxP0!L33</f>
        <v>3.6764893000000001</v>
      </c>
      <c r="S153">
        <f>EkyP_kxP0!M33</f>
        <v>-2.3656623000000003</v>
      </c>
      <c r="T153">
        <f>EkyP_kxP0!N33</f>
        <v>-16.276219500000003</v>
      </c>
      <c r="U153">
        <f>EkyP_kxP0!O33</f>
        <v>17.5870465</v>
      </c>
      <c r="V153">
        <f>EkyP_kxP0!P33</f>
        <v>14.618802000000001</v>
      </c>
      <c r="W153">
        <f>EkyP_kxP0!Q33</f>
        <v>23.543861</v>
      </c>
      <c r="X153">
        <f>EkyP_kxP0!R33</f>
        <v>-22.238705</v>
      </c>
      <c r="Y153">
        <f>EkyP_kxP0!S33</f>
        <v>-15.923641</v>
      </c>
    </row>
    <row r="154" spans="5:25">
      <c r="E154">
        <f t="shared" si="6"/>
        <v>0.49231842169965978</v>
      </c>
      <c r="F154">
        <f>EkyP_kxP0!B34</f>
        <v>-6.7558176999999997</v>
      </c>
      <c r="G154">
        <f>EkyP_kxP0!C34</f>
        <v>13.079910999999999</v>
      </c>
      <c r="H154">
        <f>EkyP_kxP0!D34</f>
        <v>-26.116648999999999</v>
      </c>
      <c r="I154">
        <f>EkyP_kxP0!E34</f>
        <v>26.469079000000001</v>
      </c>
      <c r="J154">
        <f>EkyP_kxP0!F34</f>
        <v>8.5089211000000002</v>
      </c>
      <c r="K154">
        <f>EkyP_kxP0!G34</f>
        <v>28.178052000000001</v>
      </c>
      <c r="L154">
        <f>EkyP_kxP0!H34</f>
        <v>26.135691999999999</v>
      </c>
      <c r="M154">
        <f>EkyP_kxP0!I34</f>
        <v>26.135691999999999</v>
      </c>
      <c r="N154">
        <f>EkyP_kxP0!J34</f>
        <v>-22.0422558</v>
      </c>
      <c r="O154">
        <f>EkyP_kxP0!K34</f>
        <v>19.999895799999997</v>
      </c>
      <c r="P154">
        <f t="shared" si="7"/>
        <v>19.999895799999997</v>
      </c>
      <c r="Q154">
        <f t="shared" si="8"/>
        <v>-22.0422558</v>
      </c>
      <c r="R154">
        <f>EkyP_kxP0!L34</f>
        <v>3.6690266000000005</v>
      </c>
      <c r="S154">
        <f>EkyP_kxP0!M34</f>
        <v>-2.3731249000000005</v>
      </c>
      <c r="T154">
        <f>EkyP_kxP0!N34</f>
        <v>-16.283682200000001</v>
      </c>
      <c r="U154">
        <f>EkyP_kxP0!O34</f>
        <v>17.579583900000003</v>
      </c>
      <c r="V154">
        <f>EkyP_kxP0!P34</f>
        <v>14.625301</v>
      </c>
      <c r="W154">
        <f>EkyP_kxP0!Q34</f>
        <v>23.537362999999999</v>
      </c>
      <c r="X154">
        <f>EkyP_kxP0!R34</f>
        <v>-22.247253000000001</v>
      </c>
      <c r="Y154">
        <f>EkyP_kxP0!S34</f>
        <v>-15.915046</v>
      </c>
    </row>
    <row r="155" spans="5:25">
      <c r="E155">
        <f t="shared" si="6"/>
        <v>0.49475919754679454</v>
      </c>
      <c r="F155">
        <f>EkyP_kxP0!B35</f>
        <v>-6.7927397999999997</v>
      </c>
      <c r="G155">
        <f>EkyP_kxP0!C35</f>
        <v>13.042258</v>
      </c>
      <c r="H155">
        <f>EkyP_kxP0!D35</f>
        <v>-26.118362000000001</v>
      </c>
      <c r="I155">
        <f>EkyP_kxP0!E35</f>
        <v>26.466636000000001</v>
      </c>
      <c r="J155">
        <f>EkyP_kxP0!F35</f>
        <v>8.5165618999999992</v>
      </c>
      <c r="K155">
        <f>EkyP_kxP0!G35</f>
        <v>28.16601</v>
      </c>
      <c r="L155">
        <f>EkyP_kxP0!H35</f>
        <v>26.147734</v>
      </c>
      <c r="M155">
        <f>EkyP_kxP0!I35</f>
        <v>26.147734</v>
      </c>
      <c r="N155">
        <f>EkyP_kxP0!J35</f>
        <v>-22.030213799999999</v>
      </c>
      <c r="O155">
        <f>EkyP_kxP0!K35</f>
        <v>20.011937799999998</v>
      </c>
      <c r="P155">
        <f t="shared" si="7"/>
        <v>20.011937799999998</v>
      </c>
      <c r="Q155">
        <f t="shared" si="8"/>
        <v>-22.030213799999999</v>
      </c>
      <c r="R155">
        <f>EkyP_kxP0!L35</f>
        <v>3.6613859000000009</v>
      </c>
      <c r="S155">
        <f>EkyP_kxP0!M35</f>
        <v>-2.3807656999999995</v>
      </c>
      <c r="T155">
        <f>EkyP_kxP0!N35</f>
        <v>-16.291322900000001</v>
      </c>
      <c r="U155">
        <f>EkyP_kxP0!O35</f>
        <v>17.571943100000002</v>
      </c>
      <c r="V155">
        <f>EkyP_kxP0!P35</f>
        <v>14.632002</v>
      </c>
      <c r="W155">
        <f>EkyP_kxP0!Q35</f>
        <v>23.530662</v>
      </c>
      <c r="X155">
        <f>EkyP_kxP0!R35</f>
        <v>-22.255987000000001</v>
      </c>
      <c r="Y155">
        <f>EkyP_kxP0!S35</f>
        <v>-15.906313000000001</v>
      </c>
    </row>
    <row r="156" spans="5:25">
      <c r="E156">
        <f t="shared" si="6"/>
        <v>0.49719997339392924</v>
      </c>
      <c r="F156">
        <f>EkyP_kxP0!B36</f>
        <v>-6.8305011999999996</v>
      </c>
      <c r="G156">
        <f>EkyP_kxP0!C36</f>
        <v>13.003759000000001</v>
      </c>
      <c r="H156">
        <f>EkyP_kxP0!D36</f>
        <v>-26.120118000000002</v>
      </c>
      <c r="I156">
        <f>EkyP_kxP0!E36</f>
        <v>26.464141999999999</v>
      </c>
      <c r="J156">
        <f>EkyP_kxP0!F36</f>
        <v>8.5243753000000009</v>
      </c>
      <c r="K156">
        <f>EkyP_kxP0!G36</f>
        <v>28.153696</v>
      </c>
      <c r="L156">
        <f>EkyP_kxP0!H36</f>
        <v>26.160048</v>
      </c>
      <c r="M156">
        <f>EkyP_kxP0!I36</f>
        <v>26.160048</v>
      </c>
      <c r="N156">
        <f>EkyP_kxP0!J36</f>
        <v>-22.017899800000002</v>
      </c>
      <c r="O156">
        <f>EkyP_kxP0!K36</f>
        <v>20.024251800000002</v>
      </c>
      <c r="P156">
        <f t="shared" si="7"/>
        <v>20.024251800000002</v>
      </c>
      <c r="Q156">
        <f t="shared" si="8"/>
        <v>-22.017899800000002</v>
      </c>
      <c r="R156">
        <f>EkyP_kxP0!L36</f>
        <v>3.6535723999999998</v>
      </c>
      <c r="S156">
        <f>EkyP_kxP0!M36</f>
        <v>-2.3885791000000012</v>
      </c>
      <c r="T156">
        <f>EkyP_kxP0!N36</f>
        <v>-16.299136400000002</v>
      </c>
      <c r="U156">
        <f>EkyP_kxP0!O36</f>
        <v>17.564129700000002</v>
      </c>
      <c r="V156">
        <f>EkyP_kxP0!P36</f>
        <v>14.6389</v>
      </c>
      <c r="W156">
        <f>EkyP_kxP0!Q36</f>
        <v>23.523762999999999</v>
      </c>
      <c r="X156">
        <f>EkyP_kxP0!R36</f>
        <v>-22.264854</v>
      </c>
      <c r="Y156">
        <f>EkyP_kxP0!S36</f>
        <v>-15.897446</v>
      </c>
    </row>
    <row r="157" spans="5:25">
      <c r="E157">
        <f t="shared" si="6"/>
        <v>0.49964075216999615</v>
      </c>
      <c r="F157">
        <f>EkyP_kxP0!B37</f>
        <v>-6.8690765000000003</v>
      </c>
      <c r="G157">
        <f>EkyP_kxP0!C37</f>
        <v>12.964439</v>
      </c>
      <c r="H157">
        <f>EkyP_kxP0!D37</f>
        <v>-26.121915999999999</v>
      </c>
      <c r="I157">
        <f>EkyP_kxP0!E37</f>
        <v>26.461599</v>
      </c>
      <c r="J157">
        <f>EkyP_kxP0!F37</f>
        <v>8.5323563</v>
      </c>
      <c r="K157">
        <f>EkyP_kxP0!G37</f>
        <v>28.141117999999999</v>
      </c>
      <c r="L157">
        <f>EkyP_kxP0!H37</f>
        <v>26.172626000000001</v>
      </c>
      <c r="M157">
        <f>EkyP_kxP0!I37</f>
        <v>26.172626000000001</v>
      </c>
      <c r="N157">
        <f>EkyP_kxP0!J37</f>
        <v>-22.005321799999997</v>
      </c>
      <c r="O157">
        <f>EkyP_kxP0!K37</f>
        <v>20.0368298</v>
      </c>
      <c r="P157">
        <f t="shared" si="7"/>
        <v>20.0368298</v>
      </c>
      <c r="Q157">
        <f t="shared" si="8"/>
        <v>-22.005321799999997</v>
      </c>
      <c r="R157">
        <f>EkyP_kxP0!L37</f>
        <v>3.6455915000000001</v>
      </c>
      <c r="S157">
        <f>EkyP_kxP0!M37</f>
        <v>-2.3965601000000003</v>
      </c>
      <c r="T157">
        <f>EkyP_kxP0!N37</f>
        <v>-16.307117300000002</v>
      </c>
      <c r="U157">
        <f>EkyP_kxP0!O37</f>
        <v>17.556148700000001</v>
      </c>
      <c r="V157">
        <f>EkyP_kxP0!P37</f>
        <v>14.645932999999999</v>
      </c>
      <c r="W157">
        <f>EkyP_kxP0!Q37</f>
        <v>23.516672</v>
      </c>
      <c r="X157">
        <f>EkyP_kxP0!R37</f>
        <v>-22.273848000000001</v>
      </c>
      <c r="Y157">
        <f>EkyP_kxP0!S37</f>
        <v>-15.888451999999999</v>
      </c>
    </row>
    <row r="158" spans="5:25">
      <c r="E158">
        <f t="shared" si="6"/>
        <v>0.50208152801713091</v>
      </c>
      <c r="F158">
        <f>EkyP_kxP0!B38</f>
        <v>-6.9084395000000001</v>
      </c>
      <c r="G158">
        <f>EkyP_kxP0!C38</f>
        <v>12.924327</v>
      </c>
      <c r="H158">
        <f>EkyP_kxP0!D38</f>
        <v>-26.123756</v>
      </c>
      <c r="I158">
        <f>EkyP_kxP0!E38</f>
        <v>26.459009999999999</v>
      </c>
      <c r="J158">
        <f>EkyP_kxP0!F38</f>
        <v>8.5404990999999999</v>
      </c>
      <c r="K158">
        <f>EkyP_kxP0!G38</f>
        <v>28.128284000000001</v>
      </c>
      <c r="L158">
        <f>EkyP_kxP0!H38</f>
        <v>26.185459999999999</v>
      </c>
      <c r="M158">
        <f>EkyP_kxP0!I38</f>
        <v>26.185459999999999</v>
      </c>
      <c r="N158">
        <f>EkyP_kxP0!J38</f>
        <v>-21.992487799999999</v>
      </c>
      <c r="O158">
        <f>EkyP_kxP0!K38</f>
        <v>20.049663799999998</v>
      </c>
      <c r="P158">
        <f t="shared" si="7"/>
        <v>20.049663799999998</v>
      </c>
      <c r="Q158">
        <f t="shared" si="8"/>
        <v>-21.992487799999999</v>
      </c>
      <c r="R158">
        <f>EkyP_kxP0!L38</f>
        <v>3.6374486000000008</v>
      </c>
      <c r="S158">
        <f>EkyP_kxP0!M38</f>
        <v>-2.4047029000000002</v>
      </c>
      <c r="T158">
        <f>EkyP_kxP0!N38</f>
        <v>-16.315260200000001</v>
      </c>
      <c r="U158">
        <f>EkyP_kxP0!O38</f>
        <v>17.5480059</v>
      </c>
      <c r="V158">
        <f>EkyP_kxP0!P38</f>
        <v>14.653024</v>
      </c>
      <c r="W158">
        <f>EkyP_kxP0!Q38</f>
        <v>23.509471999999999</v>
      </c>
      <c r="X158">
        <f>EkyP_kxP0!R38</f>
        <v>-22.282962000000001</v>
      </c>
      <c r="Y158">
        <f>EkyP_kxP0!S38</f>
        <v>-15.879337</v>
      </c>
    </row>
    <row r="159" spans="5:25">
      <c r="E159">
        <f t="shared" si="6"/>
        <v>0.50452230386426555</v>
      </c>
      <c r="F159">
        <f>EkyP_kxP0!B39</f>
        <v>-6.9485636</v>
      </c>
      <c r="G159">
        <f>EkyP_kxP0!C39</f>
        <v>12.883449000000001</v>
      </c>
      <c r="H159">
        <f>EkyP_kxP0!D39</f>
        <v>-26.125636</v>
      </c>
      <c r="I159">
        <f>EkyP_kxP0!E39</f>
        <v>26.456375999999999</v>
      </c>
      <c r="J159">
        <f>EkyP_kxP0!F39</f>
        <v>8.5487984000000008</v>
      </c>
      <c r="K159">
        <f>EkyP_kxP0!G39</f>
        <v>28.115205</v>
      </c>
      <c r="L159">
        <f>EkyP_kxP0!H39</f>
        <v>26.198539</v>
      </c>
      <c r="M159">
        <f>EkyP_kxP0!I39</f>
        <v>26.198539</v>
      </c>
      <c r="N159">
        <f>EkyP_kxP0!J39</f>
        <v>-21.979408800000002</v>
      </c>
      <c r="O159">
        <f>EkyP_kxP0!K39</f>
        <v>20.062742800000002</v>
      </c>
      <c r="P159">
        <f t="shared" si="7"/>
        <v>20.062742800000002</v>
      </c>
      <c r="Q159">
        <f t="shared" si="8"/>
        <v>-21.979408800000002</v>
      </c>
      <c r="R159">
        <f>EkyP_kxP0!L39</f>
        <v>3.6291494000000011</v>
      </c>
      <c r="S159">
        <f>EkyP_kxP0!M39</f>
        <v>-2.4130022000000011</v>
      </c>
      <c r="T159">
        <f>EkyP_kxP0!N39</f>
        <v>-16.323559400000001</v>
      </c>
      <c r="U159">
        <f>EkyP_kxP0!O39</f>
        <v>17.539706600000002</v>
      </c>
      <c r="V159">
        <f>EkyP_kxP0!P39</f>
        <v>14.660304</v>
      </c>
      <c r="W159">
        <f>EkyP_kxP0!Q39</f>
        <v>23.502192000000001</v>
      </c>
      <c r="X159">
        <f>EkyP_kxP0!R39</f>
        <v>-22.292190999999999</v>
      </c>
      <c r="Y159">
        <f>EkyP_kxP0!S39</f>
        <v>-15.870108</v>
      </c>
    </row>
    <row r="160" spans="5:25">
      <c r="E160">
        <f t="shared" si="6"/>
        <v>0.50696308264033241</v>
      </c>
      <c r="F160">
        <f>EkyP_kxP0!B40</f>
        <v>-6.9894214000000003</v>
      </c>
      <c r="G160">
        <f>EkyP_kxP0!C40</f>
        <v>12.841834</v>
      </c>
      <c r="H160">
        <f>EkyP_kxP0!D40</f>
        <v>-26.127555999999998</v>
      </c>
      <c r="I160">
        <f>EkyP_kxP0!E40</f>
        <v>26.453699</v>
      </c>
      <c r="J160">
        <f>EkyP_kxP0!F40</f>
        <v>8.5572484000000006</v>
      </c>
      <c r="K160">
        <f>EkyP_kxP0!G40</f>
        <v>28.101887000000001</v>
      </c>
      <c r="L160">
        <f>EkyP_kxP0!H40</f>
        <v>26.211856999999998</v>
      </c>
      <c r="M160">
        <f>EkyP_kxP0!I40</f>
        <v>26.211856999999998</v>
      </c>
      <c r="N160">
        <f>EkyP_kxP0!J40</f>
        <v>-21.966090800000003</v>
      </c>
      <c r="O160">
        <f>EkyP_kxP0!K40</f>
        <v>20.0760608</v>
      </c>
      <c r="P160">
        <f t="shared" si="7"/>
        <v>20.0760608</v>
      </c>
      <c r="Q160">
        <f t="shared" si="8"/>
        <v>-21.966090800000003</v>
      </c>
      <c r="R160">
        <f>EkyP_kxP0!L40</f>
        <v>3.6206993999999995</v>
      </c>
      <c r="S160">
        <f>EkyP_kxP0!M40</f>
        <v>-2.4214522000000009</v>
      </c>
      <c r="T160">
        <f>EkyP_kxP0!N40</f>
        <v>-16.332009400000004</v>
      </c>
      <c r="U160">
        <f>EkyP_kxP0!O40</f>
        <v>17.531256599999999</v>
      </c>
      <c r="V160">
        <f>EkyP_kxP0!P40</f>
        <v>14.667766</v>
      </c>
      <c r="W160">
        <f>EkyP_kxP0!Q40</f>
        <v>23.494730000000001</v>
      </c>
      <c r="X160">
        <f>EkyP_kxP0!R40</f>
        <v>-22.301528999999999</v>
      </c>
      <c r="Y160">
        <f>EkyP_kxP0!S40</f>
        <v>-15.860771</v>
      </c>
    </row>
    <row r="161" spans="5:25">
      <c r="E161">
        <f t="shared" si="6"/>
        <v>0.50940385848746716</v>
      </c>
      <c r="F161">
        <f>EkyP_kxP0!B41</f>
        <v>-7.0309853000000002</v>
      </c>
      <c r="G161">
        <f>EkyP_kxP0!C41</f>
        <v>12.799511000000001</v>
      </c>
      <c r="H161">
        <f>EkyP_kxP0!D41</f>
        <v>-26.129514</v>
      </c>
      <c r="I161">
        <f>EkyP_kxP0!E41</f>
        <v>26.450982</v>
      </c>
      <c r="J161">
        <f>EkyP_kxP0!F41</f>
        <v>8.5658431999999998</v>
      </c>
      <c r="K161">
        <f>EkyP_kxP0!G41</f>
        <v>28.088342000000001</v>
      </c>
      <c r="L161">
        <f>EkyP_kxP0!H41</f>
        <v>26.225401999999999</v>
      </c>
      <c r="M161">
        <f>EkyP_kxP0!I41</f>
        <v>26.225401999999999</v>
      </c>
      <c r="N161">
        <f>EkyP_kxP0!J41</f>
        <v>-21.952545800000003</v>
      </c>
      <c r="O161">
        <f>EkyP_kxP0!K41</f>
        <v>20.089605800000001</v>
      </c>
      <c r="P161">
        <f t="shared" si="7"/>
        <v>20.089605800000001</v>
      </c>
      <c r="Q161">
        <f t="shared" si="8"/>
        <v>-21.952545800000003</v>
      </c>
      <c r="R161">
        <f>EkyP_kxP0!L41</f>
        <v>3.6121045000000009</v>
      </c>
      <c r="S161">
        <f>EkyP_kxP0!M41</f>
        <v>-2.4300470000000001</v>
      </c>
      <c r="T161">
        <f>EkyP_kxP0!N41</f>
        <v>-16.340604300000003</v>
      </c>
      <c r="U161">
        <f>EkyP_kxP0!O41</f>
        <v>17.522661800000002</v>
      </c>
      <c r="V161">
        <f>EkyP_kxP0!P41</f>
        <v>14.675407</v>
      </c>
      <c r="W161">
        <f>EkyP_kxP0!Q41</f>
        <v>23.487089000000001</v>
      </c>
      <c r="X161">
        <f>EkyP_kxP0!R41</f>
        <v>-22.310967999999999</v>
      </c>
      <c r="Y161">
        <f>EkyP_kxP0!S41</f>
        <v>-15.851331999999999</v>
      </c>
    </row>
    <row r="162" spans="5:25">
      <c r="E162">
        <f t="shared" si="6"/>
        <v>0.51184463433460181</v>
      </c>
      <c r="F162">
        <f>EkyP_kxP0!B42</f>
        <v>-7.0732270000000002</v>
      </c>
      <c r="G162">
        <f>EkyP_kxP0!C42</f>
        <v>12.756508999999999</v>
      </c>
      <c r="H162">
        <f>EkyP_kxP0!D42</f>
        <v>-26.131509000000001</v>
      </c>
      <c r="I162">
        <f>EkyP_kxP0!E42</f>
        <v>26.448226999999999</v>
      </c>
      <c r="J162">
        <f>EkyP_kxP0!F42</f>
        <v>8.5745771000000008</v>
      </c>
      <c r="K162">
        <f>EkyP_kxP0!G42</f>
        <v>28.074577000000001</v>
      </c>
      <c r="L162">
        <f>EkyP_kxP0!H42</f>
        <v>26.239166999999998</v>
      </c>
      <c r="M162">
        <f>EkyP_kxP0!I42</f>
        <v>26.239166999999998</v>
      </c>
      <c r="N162">
        <f>EkyP_kxP0!J42</f>
        <v>-21.938780800000004</v>
      </c>
      <c r="O162">
        <f>EkyP_kxP0!K42</f>
        <v>20.1033708</v>
      </c>
      <c r="P162">
        <f t="shared" si="7"/>
        <v>20.1033708</v>
      </c>
      <c r="Q162">
        <f t="shared" si="8"/>
        <v>-21.938780800000004</v>
      </c>
      <c r="R162">
        <f>EkyP_kxP0!L42</f>
        <v>3.603370700000001</v>
      </c>
      <c r="S162">
        <f>EkyP_kxP0!M42</f>
        <v>-2.4387809000000011</v>
      </c>
      <c r="T162">
        <f>EkyP_kxP0!N42</f>
        <v>-16.349338100000001</v>
      </c>
      <c r="U162">
        <f>EkyP_kxP0!O42</f>
        <v>17.513927899999999</v>
      </c>
      <c r="V162">
        <f>EkyP_kxP0!P42</f>
        <v>14.683221</v>
      </c>
      <c r="W162">
        <f>EkyP_kxP0!Q42</f>
        <v>23.479275999999999</v>
      </c>
      <c r="X162">
        <f>EkyP_kxP0!R42</f>
        <v>-22.320502000000001</v>
      </c>
      <c r="Y162">
        <f>EkyP_kxP0!S42</f>
        <v>-15.841735999999999</v>
      </c>
    </row>
    <row r="163" spans="5:25">
      <c r="E163">
        <f t="shared" si="6"/>
        <v>0.51428541311066878</v>
      </c>
      <c r="F163">
        <f>EkyP_kxP0!B43</f>
        <v>-7.1161180000000002</v>
      </c>
      <c r="G163">
        <f>EkyP_kxP0!C43</f>
        <v>12.712857</v>
      </c>
      <c r="H163">
        <f>EkyP_kxP0!D43</f>
        <v>-26.13354</v>
      </c>
      <c r="I163">
        <f>EkyP_kxP0!E43</f>
        <v>26.445435</v>
      </c>
      <c r="J163">
        <f>EkyP_kxP0!F43</f>
        <v>8.5834440000000001</v>
      </c>
      <c r="K163">
        <f>EkyP_kxP0!G43</f>
        <v>28.060603</v>
      </c>
      <c r="L163">
        <f>EkyP_kxP0!H43</f>
        <v>26.253140999999999</v>
      </c>
      <c r="M163">
        <f>EkyP_kxP0!I43</f>
        <v>26.253140999999999</v>
      </c>
      <c r="N163">
        <f>EkyP_kxP0!J43</f>
        <v>-21.924806799999999</v>
      </c>
      <c r="O163">
        <f>EkyP_kxP0!K43</f>
        <v>20.117344799999998</v>
      </c>
      <c r="P163">
        <f t="shared" si="7"/>
        <v>20.117344799999998</v>
      </c>
      <c r="Q163">
        <f t="shared" si="8"/>
        <v>-21.924806799999999</v>
      </c>
      <c r="R163">
        <f>EkyP_kxP0!L43</f>
        <v>3.5945038</v>
      </c>
      <c r="S163">
        <f>EkyP_kxP0!M43</f>
        <v>-2.4476478000000004</v>
      </c>
      <c r="T163">
        <f>EkyP_kxP0!N43</f>
        <v>-16.358205000000002</v>
      </c>
      <c r="U163">
        <f>EkyP_kxP0!O43</f>
        <v>17.505061000000001</v>
      </c>
      <c r="V163">
        <f>EkyP_kxP0!P43</f>
        <v>14.691202000000001</v>
      </c>
      <c r="W163">
        <f>EkyP_kxP0!Q43</f>
        <v>23.471295000000001</v>
      </c>
      <c r="X163">
        <f>EkyP_kxP0!R43</f>
        <v>-22.330126</v>
      </c>
      <c r="Y163">
        <f>EkyP_kxP0!S43</f>
        <v>-15.83203</v>
      </c>
    </row>
    <row r="164" spans="5:25">
      <c r="E164">
        <f t="shared" si="6"/>
        <v>0.51672618895780342</v>
      </c>
      <c r="F164">
        <f>EkyP_kxP0!B44</f>
        <v>-7.1596289000000004</v>
      </c>
      <c r="G164">
        <f>EkyP_kxP0!C44</f>
        <v>12.668587</v>
      </c>
      <c r="H164">
        <f>EkyP_kxP0!D44</f>
        <v>-26.135605999999999</v>
      </c>
      <c r="I164">
        <f>EkyP_kxP0!E44</f>
        <v>26.442609999999998</v>
      </c>
      <c r="J164">
        <f>EkyP_kxP0!F44</f>
        <v>8.5924378000000008</v>
      </c>
      <c r="K164">
        <f>EkyP_kxP0!G44</f>
        <v>28.046427999999999</v>
      </c>
      <c r="L164">
        <f>EkyP_kxP0!H44</f>
        <v>26.267316000000001</v>
      </c>
      <c r="M164">
        <f>EkyP_kxP0!I44</f>
        <v>26.267316000000001</v>
      </c>
      <c r="N164">
        <f>EkyP_kxP0!J44</f>
        <v>-21.910631799999997</v>
      </c>
      <c r="O164">
        <f>EkyP_kxP0!K44</f>
        <v>20.1315198</v>
      </c>
      <c r="P164">
        <f t="shared" si="7"/>
        <v>20.1315198</v>
      </c>
      <c r="Q164">
        <f t="shared" si="8"/>
        <v>-21.910631799999997</v>
      </c>
      <c r="R164">
        <f>EkyP_kxP0!L44</f>
        <v>3.5855098999999999</v>
      </c>
      <c r="S164">
        <f>EkyP_kxP0!M44</f>
        <v>-2.4566416000000011</v>
      </c>
      <c r="T164">
        <f>EkyP_kxP0!N44</f>
        <v>-16.367198900000002</v>
      </c>
      <c r="U164">
        <f>EkyP_kxP0!O44</f>
        <v>17.496067199999999</v>
      </c>
      <c r="V164">
        <f>EkyP_kxP0!P44</f>
        <v>14.699344</v>
      </c>
      <c r="W164">
        <f>EkyP_kxP0!Q44</f>
        <v>23.463152000000001</v>
      </c>
      <c r="X164">
        <f>EkyP_kxP0!R44</f>
        <v>-22.339831</v>
      </c>
      <c r="Y164">
        <f>EkyP_kxP0!S44</f>
        <v>-15.822248999999999</v>
      </c>
    </row>
    <row r="165" spans="5:25">
      <c r="E165">
        <f t="shared" si="6"/>
        <v>0.51916696480493818</v>
      </c>
      <c r="F165">
        <f>EkyP_kxP0!B45</f>
        <v>-7.2037303000000001</v>
      </c>
      <c r="G165">
        <f>EkyP_kxP0!C45</f>
        <v>12.623729000000001</v>
      </c>
      <c r="H165">
        <f>EkyP_kxP0!D45</f>
        <v>-26.137706000000001</v>
      </c>
      <c r="I165">
        <f>EkyP_kxP0!E45</f>
        <v>26.439753</v>
      </c>
      <c r="J165">
        <f>EkyP_kxP0!F45</f>
        <v>8.6015523999999992</v>
      </c>
      <c r="K165">
        <f>EkyP_kxP0!G45</f>
        <v>28.032063999999998</v>
      </c>
      <c r="L165">
        <f>EkyP_kxP0!H45</f>
        <v>26.281680000000001</v>
      </c>
      <c r="M165">
        <f>EkyP_kxP0!I45</f>
        <v>26.281680000000001</v>
      </c>
      <c r="N165">
        <f>EkyP_kxP0!J45</f>
        <v>-21.896267799999997</v>
      </c>
      <c r="O165">
        <f>EkyP_kxP0!K45</f>
        <v>20.1458838</v>
      </c>
      <c r="P165">
        <f t="shared" si="7"/>
        <v>20.1458838</v>
      </c>
      <c r="Q165">
        <f t="shared" si="8"/>
        <v>-21.896267799999997</v>
      </c>
      <c r="R165">
        <f>EkyP_kxP0!L45</f>
        <v>3.5763952999999997</v>
      </c>
      <c r="S165">
        <f>EkyP_kxP0!M45</f>
        <v>-2.4657561999999995</v>
      </c>
      <c r="T165">
        <f>EkyP_kxP0!N45</f>
        <v>-16.376313500000002</v>
      </c>
      <c r="U165">
        <f>EkyP_kxP0!O45</f>
        <v>17.486952600000002</v>
      </c>
      <c r="V165">
        <f>EkyP_kxP0!P45</f>
        <v>14.707644</v>
      </c>
      <c r="W165">
        <f>EkyP_kxP0!Q45</f>
        <v>23.454853</v>
      </c>
      <c r="X165">
        <f>EkyP_kxP0!R45</f>
        <v>-22.349674</v>
      </c>
      <c r="Y165">
        <f>EkyP_kxP0!S45</f>
        <v>-15.812398999999999</v>
      </c>
    </row>
    <row r="166" spans="5:25">
      <c r="E166">
        <f t="shared" si="6"/>
        <v>0.52160774358100503</v>
      </c>
      <c r="F166">
        <f>EkyP_kxP0!B46</f>
        <v>-7.2483921999999996</v>
      </c>
      <c r="G166">
        <f>EkyP_kxP0!C46</f>
        <v>12.578313</v>
      </c>
      <c r="H166">
        <f>EkyP_kxP0!D46</f>
        <v>-26.139838999999998</v>
      </c>
      <c r="I166">
        <f>EkyP_kxP0!E46</f>
        <v>26.436865999999998</v>
      </c>
      <c r="J166">
        <f>EkyP_kxP0!F46</f>
        <v>8.6107815999999993</v>
      </c>
      <c r="K166">
        <f>EkyP_kxP0!G46</f>
        <v>28.017517999999999</v>
      </c>
      <c r="L166">
        <f>EkyP_kxP0!H46</f>
        <v>26.296226000000001</v>
      </c>
      <c r="M166">
        <f>EkyP_kxP0!I46</f>
        <v>26.296226000000001</v>
      </c>
      <c r="N166">
        <f>EkyP_kxP0!J46</f>
        <v>-21.881721800000001</v>
      </c>
      <c r="O166">
        <f>EkyP_kxP0!K46</f>
        <v>20.160429800000003</v>
      </c>
      <c r="P166">
        <f t="shared" si="7"/>
        <v>20.160429800000003</v>
      </c>
      <c r="Q166">
        <f t="shared" si="8"/>
        <v>-21.881721800000001</v>
      </c>
      <c r="R166">
        <f>EkyP_kxP0!L46</f>
        <v>3.5671662000000008</v>
      </c>
      <c r="S166">
        <f>EkyP_kxP0!M46</f>
        <v>-2.4749853999999996</v>
      </c>
      <c r="T166">
        <f>EkyP_kxP0!N46</f>
        <v>-16.385542600000001</v>
      </c>
      <c r="U166">
        <f>EkyP_kxP0!O46</f>
        <v>17.477723400000002</v>
      </c>
      <c r="V166">
        <f>EkyP_kxP0!P46</f>
        <v>14.715944</v>
      </c>
      <c r="W166">
        <f>EkyP_kxP0!Q46</f>
        <v>23.446403</v>
      </c>
      <c r="X166">
        <f>EkyP_kxP0!R46</f>
        <v>-22.359586</v>
      </c>
      <c r="Y166">
        <f>EkyP_kxP0!S46</f>
        <v>-15.802486999999999</v>
      </c>
    </row>
    <row r="167" spans="5:25">
      <c r="E167">
        <f t="shared" si="6"/>
        <v>0.52404851942813979</v>
      </c>
      <c r="F167">
        <f>EkyP_kxP0!B47</f>
        <v>-7.2935841999999997</v>
      </c>
      <c r="G167">
        <f>EkyP_kxP0!C47</f>
        <v>12.53237</v>
      </c>
      <c r="H167">
        <f>EkyP_kxP0!D47</f>
        <v>-26.142004</v>
      </c>
      <c r="I167">
        <f>EkyP_kxP0!E47</f>
        <v>26.433951</v>
      </c>
      <c r="J167">
        <f>EkyP_kxP0!F47</f>
        <v>8.6201190000000008</v>
      </c>
      <c r="K167">
        <f>EkyP_kxP0!G47</f>
        <v>28.002801999999999</v>
      </c>
      <c r="L167">
        <f>EkyP_kxP0!H47</f>
        <v>26.310942000000001</v>
      </c>
      <c r="M167">
        <f>EkyP_kxP0!I47</f>
        <v>26.310942000000001</v>
      </c>
      <c r="N167">
        <f>EkyP_kxP0!J47</f>
        <v>-21.867005800000001</v>
      </c>
      <c r="O167">
        <f>EkyP_kxP0!K47</f>
        <v>20.175145800000003</v>
      </c>
      <c r="P167">
        <f t="shared" si="7"/>
        <v>20.175145800000003</v>
      </c>
      <c r="Q167">
        <f t="shared" si="8"/>
        <v>-21.867005800000001</v>
      </c>
      <c r="R167">
        <f>EkyP_kxP0!L47</f>
        <v>3.5578288000000011</v>
      </c>
      <c r="S167">
        <f>EkyP_kxP0!M47</f>
        <v>-2.4843228000000011</v>
      </c>
      <c r="T167">
        <f>EkyP_kxP0!N47</f>
        <v>-16.394880000000001</v>
      </c>
      <c r="U167">
        <f>EkyP_kxP0!O47</f>
        <v>17.468386000000002</v>
      </c>
      <c r="V167">
        <f>EkyP_kxP0!P47</f>
        <v>14.724394</v>
      </c>
      <c r="W167">
        <f>EkyP_kxP0!Q47</f>
        <v>23.437905000000001</v>
      </c>
      <c r="X167">
        <f>EkyP_kxP0!R47</f>
        <v>-22.369553</v>
      </c>
      <c r="Y167">
        <f>EkyP_kxP0!S47</f>
        <v>-15.79252</v>
      </c>
    </row>
    <row r="168" spans="5:25">
      <c r="E168">
        <f t="shared" si="6"/>
        <v>0.52648929527527444</v>
      </c>
      <c r="F168">
        <f>EkyP_kxP0!B48</f>
        <v>-7.3392755000000003</v>
      </c>
      <c r="G168">
        <f>EkyP_kxP0!C48</f>
        <v>12.485934</v>
      </c>
      <c r="H168">
        <f>EkyP_kxP0!D48</f>
        <v>-26.144197999999999</v>
      </c>
      <c r="I168">
        <f>EkyP_kxP0!E48</f>
        <v>26.431011000000002</v>
      </c>
      <c r="J168">
        <f>EkyP_kxP0!F48</f>
        <v>8.6295582</v>
      </c>
      <c r="K168">
        <f>EkyP_kxP0!G48</f>
        <v>27.987926000000002</v>
      </c>
      <c r="L168">
        <f>EkyP_kxP0!H48</f>
        <v>26.325818000000002</v>
      </c>
      <c r="M168">
        <f>EkyP_kxP0!I48</f>
        <v>26.325818000000002</v>
      </c>
      <c r="N168">
        <f>EkyP_kxP0!J48</f>
        <v>-21.8521298</v>
      </c>
      <c r="O168">
        <f>EkyP_kxP0!K48</f>
        <v>20.190021800000004</v>
      </c>
      <c r="P168">
        <f t="shared" si="7"/>
        <v>20.190021800000004</v>
      </c>
      <c r="Q168">
        <f t="shared" si="8"/>
        <v>-21.8521298</v>
      </c>
      <c r="R168">
        <f>EkyP_kxP0!L48</f>
        <v>3.5483896000000001</v>
      </c>
      <c r="S168">
        <f>EkyP_kxP0!M48</f>
        <v>-2.4937620000000003</v>
      </c>
      <c r="T168">
        <f>EkyP_kxP0!N48</f>
        <v>-16.404319200000003</v>
      </c>
      <c r="U168">
        <f>EkyP_kxP0!O48</f>
        <v>17.4589468</v>
      </c>
      <c r="V168">
        <f>EkyP_kxP0!P48</f>
        <v>14.732989</v>
      </c>
      <c r="W168">
        <f>EkyP_kxP0!Q48</f>
        <v>23.429310999999998</v>
      </c>
      <c r="X168">
        <f>EkyP_kxP0!R48</f>
        <v>-22.379569</v>
      </c>
      <c r="Y168">
        <f>EkyP_kxP0!S48</f>
        <v>-15.782503999999999</v>
      </c>
    </row>
    <row r="169" spans="5:25">
      <c r="E169">
        <f t="shared" si="6"/>
        <v>0.5289300740513414</v>
      </c>
      <c r="F169">
        <f>EkyP_kxP0!B49</f>
        <v>-7.3854350999999996</v>
      </c>
      <c r="G169">
        <f>EkyP_kxP0!C49</f>
        <v>12.439035000000001</v>
      </c>
      <c r="H169">
        <f>EkyP_kxP0!D49</f>
        <v>-26.146421</v>
      </c>
      <c r="I169">
        <f>EkyP_kxP0!E49</f>
        <v>26.428049000000001</v>
      </c>
      <c r="J169">
        <f>EkyP_kxP0!F49</f>
        <v>8.6390927000000008</v>
      </c>
      <c r="K169">
        <f>EkyP_kxP0!G49</f>
        <v>27.972899999999999</v>
      </c>
      <c r="L169">
        <f>EkyP_kxP0!H49</f>
        <v>26.340844000000001</v>
      </c>
      <c r="M169">
        <f>EkyP_kxP0!I49</f>
        <v>26.340844000000001</v>
      </c>
      <c r="N169">
        <f>EkyP_kxP0!J49</f>
        <v>-21.837103800000001</v>
      </c>
      <c r="O169">
        <f>EkyP_kxP0!K49</f>
        <v>20.205047800000003</v>
      </c>
      <c r="P169">
        <f t="shared" si="7"/>
        <v>20.205047800000003</v>
      </c>
      <c r="Q169">
        <f t="shared" si="8"/>
        <v>-21.837103800000001</v>
      </c>
      <c r="R169">
        <f>EkyP_kxP0!L49</f>
        <v>3.538855100000001</v>
      </c>
      <c r="S169">
        <f>EkyP_kxP0!M49</f>
        <v>-2.5032965000000011</v>
      </c>
      <c r="T169">
        <f>EkyP_kxP0!N49</f>
        <v>-16.413853700000001</v>
      </c>
      <c r="U169">
        <f>EkyP_kxP0!O49</f>
        <v>17.449412299999999</v>
      </c>
      <c r="V169">
        <f>EkyP_kxP0!P49</f>
        <v>14.741723</v>
      </c>
      <c r="W169">
        <f>EkyP_kxP0!Q49</f>
        <v>23.420577000000002</v>
      </c>
      <c r="X169">
        <f>EkyP_kxP0!R49</f>
        <v>-22.389627000000001</v>
      </c>
      <c r="Y169">
        <f>EkyP_kxP0!S49</f>
        <v>-15.772446</v>
      </c>
    </row>
    <row r="170" spans="5:25">
      <c r="E170">
        <f t="shared" si="6"/>
        <v>0.53137084989847605</v>
      </c>
      <c r="F170">
        <f>EkyP_kxP0!B50</f>
        <v>-7.4320313999999996</v>
      </c>
      <c r="G170">
        <f>EkyP_kxP0!C50</f>
        <v>12.391705999999999</v>
      </c>
      <c r="H170">
        <f>EkyP_kxP0!D50</f>
        <v>-26.148672000000001</v>
      </c>
      <c r="I170">
        <f>EkyP_kxP0!E50</f>
        <v>26.425065</v>
      </c>
      <c r="J170">
        <f>EkyP_kxP0!F50</f>
        <v>8.6487160000000003</v>
      </c>
      <c r="K170">
        <f>EkyP_kxP0!G50</f>
        <v>27.957733000000001</v>
      </c>
      <c r="L170">
        <f>EkyP_kxP0!H50</f>
        <v>26.356010999999999</v>
      </c>
      <c r="M170">
        <f>EkyP_kxP0!I50</f>
        <v>26.356010999999999</v>
      </c>
      <c r="N170">
        <f>EkyP_kxP0!J50</f>
        <v>-21.821936800000003</v>
      </c>
      <c r="O170">
        <f>EkyP_kxP0!K50</f>
        <v>20.220214800000001</v>
      </c>
      <c r="P170">
        <f t="shared" si="7"/>
        <v>20.220214800000001</v>
      </c>
      <c r="Q170">
        <f t="shared" si="8"/>
        <v>-21.821936800000003</v>
      </c>
      <c r="R170">
        <f>EkyP_kxP0!L50</f>
        <v>3.5292317000000004</v>
      </c>
      <c r="S170">
        <f>EkyP_kxP0!M50</f>
        <v>-2.5129198000000006</v>
      </c>
      <c r="T170">
        <f>EkyP_kxP0!N50</f>
        <v>-16.423477099999999</v>
      </c>
      <c r="U170">
        <f>EkyP_kxP0!O50</f>
        <v>17.439789000000001</v>
      </c>
      <c r="V170">
        <f>EkyP_kxP0!P50</f>
        <v>14.750590000000001</v>
      </c>
      <c r="W170">
        <f>EkyP_kxP0!Q50</f>
        <v>23.411709999999999</v>
      </c>
      <c r="X170">
        <f>EkyP_kxP0!R50</f>
        <v>-22.399719000000001</v>
      </c>
      <c r="Y170">
        <f>EkyP_kxP0!S50</f>
        <v>-15.762354</v>
      </c>
    </row>
    <row r="171" spans="5:25">
      <c r="E171">
        <f t="shared" si="6"/>
        <v>0.53381162574561081</v>
      </c>
      <c r="F171">
        <f>EkyP_kxP0!B51</f>
        <v>-7.4790327999999997</v>
      </c>
      <c r="G171">
        <f>EkyP_kxP0!C51</f>
        <v>12.34398</v>
      </c>
      <c r="H171">
        <f>EkyP_kxP0!D51</f>
        <v>-26.150949000000001</v>
      </c>
      <c r="I171">
        <f>EkyP_kxP0!E51</f>
        <v>26.422063999999999</v>
      </c>
      <c r="J171">
        <f>EkyP_kxP0!F51</f>
        <v>8.6584216000000005</v>
      </c>
      <c r="K171">
        <f>EkyP_kxP0!G51</f>
        <v>27.942437000000002</v>
      </c>
      <c r="L171">
        <f>EkyP_kxP0!H51</f>
        <v>26.371307000000002</v>
      </c>
      <c r="M171">
        <f>EkyP_kxP0!I51</f>
        <v>26.371307000000002</v>
      </c>
      <c r="N171">
        <f>EkyP_kxP0!J51</f>
        <v>-21.806640800000004</v>
      </c>
      <c r="O171">
        <f>EkyP_kxP0!K51</f>
        <v>20.2355108</v>
      </c>
      <c r="P171">
        <f t="shared" si="7"/>
        <v>20.2355108</v>
      </c>
      <c r="Q171">
        <f t="shared" si="8"/>
        <v>-21.806640800000004</v>
      </c>
      <c r="R171">
        <f>EkyP_kxP0!L51</f>
        <v>3.5195261999999996</v>
      </c>
      <c r="S171">
        <f>EkyP_kxP0!M51</f>
        <v>-2.5226254000000008</v>
      </c>
      <c r="T171">
        <f>EkyP_kxP0!N51</f>
        <v>-16.433182600000002</v>
      </c>
      <c r="U171">
        <f>EkyP_kxP0!O51</f>
        <v>17.430083400000001</v>
      </c>
      <c r="V171">
        <f>EkyP_kxP0!P51</f>
        <v>14.759584</v>
      </c>
      <c r="W171">
        <f>EkyP_kxP0!Q51</f>
        <v>23.402716000000002</v>
      </c>
      <c r="X171">
        <f>EkyP_kxP0!R51</f>
        <v>-22.409839000000002</v>
      </c>
      <c r="Y171">
        <f>EkyP_kxP0!S51</f>
        <v>-15.752234</v>
      </c>
    </row>
    <row r="172" spans="5:25">
      <c r="E172">
        <f t="shared" si="6"/>
        <v>0.53625240452167766</v>
      </c>
      <c r="F172">
        <f>EkyP_kxP0!B52</f>
        <v>-7.5264072000000004</v>
      </c>
      <c r="G172">
        <f>EkyP_kxP0!C52</f>
        <v>12.295889000000001</v>
      </c>
      <c r="H172">
        <f>EkyP_kxP0!D52</f>
        <v>-26.153251000000001</v>
      </c>
      <c r="I172">
        <f>EkyP_kxP0!E52</f>
        <v>26.419045000000001</v>
      </c>
      <c r="J172">
        <f>EkyP_kxP0!F52</f>
        <v>8.6682027000000001</v>
      </c>
      <c r="K172">
        <f>EkyP_kxP0!G52</f>
        <v>27.927022000000001</v>
      </c>
      <c r="L172">
        <f>EkyP_kxP0!H52</f>
        <v>26.386721999999999</v>
      </c>
      <c r="M172">
        <f>EkyP_kxP0!I52</f>
        <v>26.386721999999999</v>
      </c>
      <c r="N172">
        <f>EkyP_kxP0!J52</f>
        <v>-21.791225799999999</v>
      </c>
      <c r="O172">
        <f>EkyP_kxP0!K52</f>
        <v>20.250925799999997</v>
      </c>
      <c r="P172">
        <f t="shared" si="7"/>
        <v>20.250925799999997</v>
      </c>
      <c r="Q172">
        <f t="shared" si="8"/>
        <v>-21.791225799999999</v>
      </c>
      <c r="R172">
        <f>EkyP_kxP0!L52</f>
        <v>3.5097451</v>
      </c>
      <c r="S172">
        <f>EkyP_kxP0!M52</f>
        <v>-2.5324065000000004</v>
      </c>
      <c r="T172">
        <f>EkyP_kxP0!N52</f>
        <v>-16.4429637</v>
      </c>
      <c r="U172">
        <f>EkyP_kxP0!O52</f>
        <v>17.420302300000003</v>
      </c>
      <c r="V172">
        <f>EkyP_kxP0!P52</f>
        <v>14.768698000000001</v>
      </c>
      <c r="W172">
        <f>EkyP_kxP0!Q52</f>
        <v>23.393601</v>
      </c>
      <c r="X172">
        <f>EkyP_kxP0!R52</f>
        <v>-22.419979999999999</v>
      </c>
      <c r="Y172">
        <f>EkyP_kxP0!S52</f>
        <v>-15.742093000000001</v>
      </c>
    </row>
    <row r="173" spans="5:25">
      <c r="E173">
        <f t="shared" si="6"/>
        <v>0.53869318036881242</v>
      </c>
      <c r="F173">
        <f>EkyP_kxP0!B53</f>
        <v>-7.5741223</v>
      </c>
      <c r="G173">
        <f>EkyP_kxP0!C53</f>
        <v>12.247467</v>
      </c>
      <c r="H173">
        <f>EkyP_kxP0!D53</f>
        <v>-26.155576</v>
      </c>
      <c r="I173">
        <f>EkyP_kxP0!E53</f>
        <v>26.416013</v>
      </c>
      <c r="J173">
        <f>EkyP_kxP0!F53</f>
        <v>8.6780527000000003</v>
      </c>
      <c r="K173">
        <f>EkyP_kxP0!G53</f>
        <v>27.911498000000002</v>
      </c>
      <c r="L173">
        <f>EkyP_kxP0!H53</f>
        <v>26.402246000000002</v>
      </c>
      <c r="M173">
        <f>EkyP_kxP0!I53</f>
        <v>26.402246000000002</v>
      </c>
      <c r="N173">
        <f>EkyP_kxP0!J53</f>
        <v>-21.7757018</v>
      </c>
      <c r="O173">
        <f>EkyP_kxP0!K53</f>
        <v>20.266449800000004</v>
      </c>
      <c r="P173">
        <f t="shared" si="7"/>
        <v>20.266449800000004</v>
      </c>
      <c r="Q173">
        <f t="shared" si="8"/>
        <v>-21.7757018</v>
      </c>
      <c r="R173">
        <f>EkyP_kxP0!L53</f>
        <v>3.4998950999999998</v>
      </c>
      <c r="S173">
        <f>EkyP_kxP0!M53</f>
        <v>-2.5422565000000006</v>
      </c>
      <c r="T173">
        <f>EkyP_kxP0!N53</f>
        <v>-16.4528137</v>
      </c>
      <c r="U173">
        <f>EkyP_kxP0!O53</f>
        <v>17.410452300000003</v>
      </c>
      <c r="V173">
        <f>EkyP_kxP0!P53</f>
        <v>14.777927</v>
      </c>
      <c r="W173">
        <f>EkyP_kxP0!Q53</f>
        <v>23.384371999999999</v>
      </c>
      <c r="X173">
        <f>EkyP_kxP0!R53</f>
        <v>-22.430135</v>
      </c>
      <c r="Y173">
        <f>EkyP_kxP0!S53</f>
        <v>-15.731938</v>
      </c>
    </row>
    <row r="174" spans="5:25">
      <c r="E174">
        <f t="shared" si="6"/>
        <v>0.54113395621594707</v>
      </c>
      <c r="F174">
        <f>EkyP_kxP0!B54</f>
        <v>-7.6221455000000002</v>
      </c>
      <c r="G174">
        <f>EkyP_kxP0!C54</f>
        <v>12.198746999999999</v>
      </c>
      <c r="H174">
        <f>EkyP_kxP0!D54</f>
        <v>-26.157924000000001</v>
      </c>
      <c r="I174">
        <f>EkyP_kxP0!E54</f>
        <v>26.412969</v>
      </c>
      <c r="J174">
        <f>EkyP_kxP0!F54</f>
        <v>8.6879647999999996</v>
      </c>
      <c r="K174">
        <f>EkyP_kxP0!G54</f>
        <v>27.895876000000001</v>
      </c>
      <c r="L174">
        <f>EkyP_kxP0!H54</f>
        <v>26.417867000000001</v>
      </c>
      <c r="M174">
        <f>EkyP_kxP0!I54</f>
        <v>26.417867000000001</v>
      </c>
      <c r="N174">
        <f>EkyP_kxP0!J54</f>
        <v>-21.7600798</v>
      </c>
      <c r="O174">
        <f>EkyP_kxP0!K54</f>
        <v>20.2820708</v>
      </c>
      <c r="P174">
        <f t="shared" si="7"/>
        <v>20.2820708</v>
      </c>
      <c r="Q174">
        <f t="shared" si="8"/>
        <v>-21.7600798</v>
      </c>
      <c r="R174">
        <f>EkyP_kxP0!L54</f>
        <v>3.4899830000000005</v>
      </c>
      <c r="S174">
        <f>EkyP_kxP0!M54</f>
        <v>-2.5521685999999999</v>
      </c>
      <c r="T174">
        <f>EkyP_kxP0!N54</f>
        <v>-16.462725800000001</v>
      </c>
      <c r="U174">
        <f>EkyP_kxP0!O54</f>
        <v>17.400540200000002</v>
      </c>
      <c r="V174">
        <f>EkyP_kxP0!P54</f>
        <v>14.787265</v>
      </c>
      <c r="W174">
        <f>EkyP_kxP0!Q54</f>
        <v>23.375035</v>
      </c>
      <c r="X174">
        <f>EkyP_kxP0!R54</f>
        <v>-22.440297000000001</v>
      </c>
      <c r="Y174">
        <f>EkyP_kxP0!S54</f>
        <v>-15.721776999999999</v>
      </c>
    </row>
    <row r="175" spans="5:25">
      <c r="E175">
        <f t="shared" si="6"/>
        <v>0.54357473499201392</v>
      </c>
      <c r="F175">
        <f>EkyP_kxP0!B55</f>
        <v>-7.6704441000000001</v>
      </c>
      <c r="G175">
        <f>EkyP_kxP0!C55</f>
        <v>12.149762000000001</v>
      </c>
      <c r="H175">
        <f>EkyP_kxP0!D55</f>
        <v>-26.160291000000001</v>
      </c>
      <c r="I175">
        <f>EkyP_kxP0!E55</f>
        <v>26.409915000000002</v>
      </c>
      <c r="J175">
        <f>EkyP_kxP0!F55</f>
        <v>8.6979322000000003</v>
      </c>
      <c r="K175">
        <f>EkyP_kxP0!G55</f>
        <v>27.880168000000001</v>
      </c>
      <c r="L175">
        <f>EkyP_kxP0!H55</f>
        <v>26.433575999999999</v>
      </c>
      <c r="M175">
        <f>EkyP_kxP0!I55</f>
        <v>26.433575999999999</v>
      </c>
      <c r="N175">
        <f>EkyP_kxP0!J55</f>
        <v>-21.744371800000003</v>
      </c>
      <c r="O175">
        <f>EkyP_kxP0!K55</f>
        <v>20.297779800000001</v>
      </c>
      <c r="P175">
        <f t="shared" si="7"/>
        <v>20.297779800000001</v>
      </c>
      <c r="Q175">
        <f t="shared" si="8"/>
        <v>-21.744371800000003</v>
      </c>
      <c r="R175">
        <f>EkyP_kxP0!L55</f>
        <v>3.4800155999999998</v>
      </c>
      <c r="S175">
        <f>EkyP_kxP0!M55</f>
        <v>-2.5621360000000006</v>
      </c>
      <c r="T175">
        <f>EkyP_kxP0!N55</f>
        <v>-16.472693200000002</v>
      </c>
      <c r="U175">
        <f>EkyP_kxP0!O55</f>
        <v>17.390572800000001</v>
      </c>
      <c r="V175">
        <f>EkyP_kxP0!P55</f>
        <v>14.796704</v>
      </c>
      <c r="W175">
        <f>EkyP_kxP0!Q55</f>
        <v>23.365596</v>
      </c>
      <c r="X175">
        <f>EkyP_kxP0!R55</f>
        <v>-22.450458000000001</v>
      </c>
      <c r="Y175">
        <f>EkyP_kxP0!S55</f>
        <v>-15.711615</v>
      </c>
    </row>
    <row r="176" spans="5:25">
      <c r="E176">
        <f t="shared" si="6"/>
        <v>0.54601551083914868</v>
      </c>
      <c r="F176">
        <f>EkyP_kxP0!B56</f>
        <v>-7.718985</v>
      </c>
      <c r="G176">
        <f>EkyP_kxP0!C56</f>
        <v>12.100547000000001</v>
      </c>
      <c r="H176">
        <f>EkyP_kxP0!D56</f>
        <v>-26.162678</v>
      </c>
      <c r="I176">
        <f>EkyP_kxP0!E56</f>
        <v>26.406853999999999</v>
      </c>
      <c r="J176">
        <f>EkyP_kxP0!F56</f>
        <v>8.707948</v>
      </c>
      <c r="K176">
        <f>EkyP_kxP0!G56</f>
        <v>27.864383</v>
      </c>
      <c r="L176">
        <f>EkyP_kxP0!H56</f>
        <v>26.449361</v>
      </c>
      <c r="M176">
        <f>EkyP_kxP0!I56</f>
        <v>26.449361</v>
      </c>
      <c r="N176">
        <f>EkyP_kxP0!J56</f>
        <v>-21.728586800000002</v>
      </c>
      <c r="O176">
        <f>EkyP_kxP0!K56</f>
        <v>20.313564800000002</v>
      </c>
      <c r="P176">
        <f t="shared" si="7"/>
        <v>20.313564800000002</v>
      </c>
      <c r="Q176">
        <f t="shared" si="8"/>
        <v>-21.728586800000002</v>
      </c>
      <c r="R176">
        <f>EkyP_kxP0!L56</f>
        <v>3.4699997000000007</v>
      </c>
      <c r="S176">
        <f>EkyP_kxP0!M56</f>
        <v>-2.5721518000000003</v>
      </c>
      <c r="T176">
        <f>EkyP_kxP0!N56</f>
        <v>-16.482709100000001</v>
      </c>
      <c r="U176">
        <f>EkyP_kxP0!O56</f>
        <v>17.380557000000003</v>
      </c>
      <c r="V176">
        <f>EkyP_kxP0!P56</f>
        <v>14.806238</v>
      </c>
      <c r="W176">
        <f>EkyP_kxP0!Q56</f>
        <v>23.356061</v>
      </c>
      <c r="X176">
        <f>EkyP_kxP0!R56</f>
        <v>-22.460612999999999</v>
      </c>
      <c r="Y176">
        <f>EkyP_kxP0!S56</f>
        <v>-15.701460000000001</v>
      </c>
    </row>
    <row r="177" spans="5:25">
      <c r="E177">
        <f t="shared" si="6"/>
        <v>0.54845628668628343</v>
      </c>
      <c r="F177">
        <f>EkyP_kxP0!B57</f>
        <v>-7.7677351000000003</v>
      </c>
      <c r="G177">
        <f>EkyP_kxP0!C57</f>
        <v>12.051133999999999</v>
      </c>
      <c r="H177">
        <f>EkyP_kxP0!D57</f>
        <v>-26.165082000000002</v>
      </c>
      <c r="I177">
        <f>EkyP_kxP0!E57</f>
        <v>26.403787999999999</v>
      </c>
      <c r="J177">
        <f>EkyP_kxP0!F57</f>
        <v>8.7180055999999997</v>
      </c>
      <c r="K177">
        <f>EkyP_kxP0!G57</f>
        <v>27.848531999999999</v>
      </c>
      <c r="L177">
        <f>EkyP_kxP0!H57</f>
        <v>26.465212000000001</v>
      </c>
      <c r="M177">
        <f>EkyP_kxP0!I57</f>
        <v>26.465212000000001</v>
      </c>
      <c r="N177">
        <f>EkyP_kxP0!J57</f>
        <v>-21.712735799999997</v>
      </c>
      <c r="O177">
        <f>EkyP_kxP0!K57</f>
        <v>20.3294158</v>
      </c>
      <c r="P177">
        <f t="shared" si="7"/>
        <v>20.3294158</v>
      </c>
      <c r="Q177">
        <f t="shared" si="8"/>
        <v>-21.712735799999997</v>
      </c>
      <c r="R177">
        <f>EkyP_kxP0!L57</f>
        <v>3.4599422000000004</v>
      </c>
      <c r="S177">
        <f>EkyP_kxP0!M57</f>
        <v>-2.5822094</v>
      </c>
      <c r="T177">
        <f>EkyP_kxP0!N57</f>
        <v>-16.492766600000003</v>
      </c>
      <c r="U177">
        <f>EkyP_kxP0!O57</f>
        <v>17.3704994</v>
      </c>
      <c r="V177">
        <f>EkyP_kxP0!P57</f>
        <v>14.815801</v>
      </c>
      <c r="W177">
        <f>EkyP_kxP0!Q57</f>
        <v>23.346437999999999</v>
      </c>
      <c r="X177">
        <f>EkyP_kxP0!R57</f>
        <v>-22.470753999999999</v>
      </c>
      <c r="Y177">
        <f>EkyP_kxP0!S57</f>
        <v>-15.691319</v>
      </c>
    </row>
    <row r="178" spans="5:25">
      <c r="E178">
        <f t="shared" si="6"/>
        <v>0.55089706546235029</v>
      </c>
      <c r="F178">
        <f>EkyP_kxP0!B58</f>
        <v>-7.8166611000000001</v>
      </c>
      <c r="G178">
        <f>EkyP_kxP0!C58</f>
        <v>12.001559</v>
      </c>
      <c r="H178">
        <f>EkyP_kxP0!D58</f>
        <v>-26.167501999999999</v>
      </c>
      <c r="I178">
        <f>EkyP_kxP0!E58</f>
        <v>26.400718000000001</v>
      </c>
      <c r="J178">
        <f>EkyP_kxP0!F58</f>
        <v>8.7280978000000005</v>
      </c>
      <c r="K178">
        <f>EkyP_kxP0!G58</f>
        <v>27.832626000000001</v>
      </c>
      <c r="L178">
        <f>EkyP_kxP0!H58</f>
        <v>26.481117999999999</v>
      </c>
      <c r="M178">
        <f>EkyP_kxP0!I58</f>
        <v>26.481117999999999</v>
      </c>
      <c r="N178">
        <f>EkyP_kxP0!J58</f>
        <v>-21.696829800000003</v>
      </c>
      <c r="O178">
        <f>EkyP_kxP0!K58</f>
        <v>20.345321800000001</v>
      </c>
      <c r="P178">
        <f t="shared" si="7"/>
        <v>20.345321800000001</v>
      </c>
      <c r="Q178">
        <f t="shared" si="8"/>
        <v>-21.696829800000003</v>
      </c>
      <c r="R178">
        <f>EkyP_kxP0!L58</f>
        <v>3.4498499999999996</v>
      </c>
      <c r="S178">
        <f>EkyP_kxP0!M58</f>
        <v>-2.5923016000000008</v>
      </c>
      <c r="T178">
        <f>EkyP_kxP0!N58</f>
        <v>-16.502858800000002</v>
      </c>
      <c r="U178">
        <f>EkyP_kxP0!O58</f>
        <v>17.360407200000001</v>
      </c>
      <c r="V178">
        <f>EkyP_kxP0!P58</f>
        <v>14.825424</v>
      </c>
      <c r="W178">
        <f>EkyP_kxP0!Q58</f>
        <v>23.336732000000001</v>
      </c>
      <c r="X178">
        <f>EkyP_kxP0!R58</f>
        <v>-22.480874</v>
      </c>
      <c r="Y178">
        <f>EkyP_kxP0!S58</f>
        <v>-15.681198999999999</v>
      </c>
    </row>
    <row r="179" spans="5:25">
      <c r="E179">
        <f t="shared" si="6"/>
        <v>0.55333784130948493</v>
      </c>
      <c r="F179">
        <f>EkyP_kxP0!B59</f>
        <v>-7.8657294999999996</v>
      </c>
      <c r="G179">
        <f>EkyP_kxP0!C59</f>
        <v>11.951854000000001</v>
      </c>
      <c r="H179">
        <f>EkyP_kxP0!D59</f>
        <v>-26.169936</v>
      </c>
      <c r="I179">
        <f>EkyP_kxP0!E59</f>
        <v>26.397648</v>
      </c>
      <c r="J179">
        <f>EkyP_kxP0!F59</f>
        <v>8.7382177999999993</v>
      </c>
      <c r="K179">
        <f>EkyP_kxP0!G59</f>
        <v>27.816676999999999</v>
      </c>
      <c r="L179">
        <f>EkyP_kxP0!H59</f>
        <v>26.497067000000001</v>
      </c>
      <c r="M179">
        <f>EkyP_kxP0!I59</f>
        <v>26.497067000000001</v>
      </c>
      <c r="N179">
        <f>EkyP_kxP0!J59</f>
        <v>-21.680880799999997</v>
      </c>
      <c r="O179">
        <f>EkyP_kxP0!K59</f>
        <v>20.3612708</v>
      </c>
      <c r="P179">
        <f t="shared" si="7"/>
        <v>20.3612708</v>
      </c>
      <c r="Q179">
        <f t="shared" si="8"/>
        <v>-21.680880799999997</v>
      </c>
      <c r="R179">
        <f>EkyP_kxP0!L59</f>
        <v>3.4397298999999997</v>
      </c>
      <c r="S179">
        <f>EkyP_kxP0!M59</f>
        <v>-2.6024215999999996</v>
      </c>
      <c r="T179">
        <f>EkyP_kxP0!N59</f>
        <v>-16.5129789</v>
      </c>
      <c r="U179">
        <f>EkyP_kxP0!O59</f>
        <v>17.350287200000004</v>
      </c>
      <c r="V179">
        <f>EkyP_kxP0!P59</f>
        <v>14.835129999999999</v>
      </c>
      <c r="W179">
        <f>EkyP_kxP0!Q59</f>
        <v>23.326951000000001</v>
      </c>
      <c r="X179">
        <f>EkyP_kxP0!R59</f>
        <v>-22.490966</v>
      </c>
      <c r="Y179">
        <f>EkyP_kxP0!S59</f>
        <v>-15.671106999999999</v>
      </c>
    </row>
    <row r="180" spans="5:25">
      <c r="E180">
        <f t="shared" si="6"/>
        <v>0.55577861715661969</v>
      </c>
      <c r="F180">
        <f>EkyP_kxP0!B60</f>
        <v>-7.9149067000000004</v>
      </c>
      <c r="G180">
        <f>EkyP_kxP0!C60</f>
        <v>11.902054</v>
      </c>
      <c r="H180">
        <f>EkyP_kxP0!D60</f>
        <v>-26.172381999999999</v>
      </c>
      <c r="I180">
        <f>EkyP_kxP0!E60</f>
        <v>26.394579</v>
      </c>
      <c r="J180">
        <f>EkyP_kxP0!F60</f>
        <v>8.7483587000000007</v>
      </c>
      <c r="K180">
        <f>EkyP_kxP0!G60</f>
        <v>27.800695000000001</v>
      </c>
      <c r="L180">
        <f>EkyP_kxP0!H60</f>
        <v>26.513048999999999</v>
      </c>
      <c r="M180">
        <f>EkyP_kxP0!I60</f>
        <v>26.513048999999999</v>
      </c>
      <c r="N180">
        <f>EkyP_kxP0!J60</f>
        <v>-21.664898800000003</v>
      </c>
      <c r="O180">
        <f>EkyP_kxP0!K60</f>
        <v>20.377252800000001</v>
      </c>
      <c r="P180">
        <f t="shared" si="7"/>
        <v>20.377252800000001</v>
      </c>
      <c r="Q180">
        <f t="shared" si="8"/>
        <v>-21.664898800000003</v>
      </c>
      <c r="R180">
        <f>EkyP_kxP0!L60</f>
        <v>3.429589</v>
      </c>
      <c r="S180">
        <f>EkyP_kxP0!M60</f>
        <v>-2.612562500000001</v>
      </c>
      <c r="T180">
        <f>EkyP_kxP0!N60</f>
        <v>-16.523119800000003</v>
      </c>
      <c r="U180">
        <f>EkyP_kxP0!O60</f>
        <v>17.340146300000001</v>
      </c>
      <c r="V180">
        <f>EkyP_kxP0!P60</f>
        <v>14.844911</v>
      </c>
      <c r="W180">
        <f>EkyP_kxP0!Q60</f>
        <v>23.317163000000001</v>
      </c>
      <c r="X180">
        <f>EkyP_kxP0!R60</f>
        <v>-22.501024000000001</v>
      </c>
      <c r="Y180">
        <f>EkyP_kxP0!S60</f>
        <v>-15.661049</v>
      </c>
    </row>
    <row r="181" spans="5:25">
      <c r="E181">
        <f t="shared" si="6"/>
        <v>0.55821939593268666</v>
      </c>
      <c r="F181">
        <f>EkyP_kxP0!B61</f>
        <v>-7.9641590999999998</v>
      </c>
      <c r="G181">
        <f>EkyP_kxP0!C61</f>
        <v>11.852194000000001</v>
      </c>
      <c r="H181">
        <f>EkyP_kxP0!D61</f>
        <v>-26.17484</v>
      </c>
      <c r="I181">
        <f>EkyP_kxP0!E61</f>
        <v>26.391513</v>
      </c>
      <c r="J181">
        <f>EkyP_kxP0!F61</f>
        <v>8.7585136000000006</v>
      </c>
      <c r="K181">
        <f>EkyP_kxP0!G61</f>
        <v>27.784690999999999</v>
      </c>
      <c r="L181">
        <f>EkyP_kxP0!H61</f>
        <v>26.529053000000001</v>
      </c>
      <c r="M181">
        <f>EkyP_kxP0!I61</f>
        <v>26.529053000000001</v>
      </c>
      <c r="N181">
        <f>EkyP_kxP0!J61</f>
        <v>-21.648894800000001</v>
      </c>
      <c r="O181">
        <f>EkyP_kxP0!K61</f>
        <v>20.393256800000003</v>
      </c>
      <c r="P181">
        <f t="shared" si="7"/>
        <v>20.393256800000003</v>
      </c>
      <c r="Q181">
        <f t="shared" si="8"/>
        <v>-21.648894800000001</v>
      </c>
      <c r="R181">
        <f>EkyP_kxP0!L61</f>
        <v>3.4194341999999995</v>
      </c>
      <c r="S181">
        <f>EkyP_kxP0!M61</f>
        <v>-2.6227174000000009</v>
      </c>
      <c r="T181">
        <f>EkyP_kxP0!N61</f>
        <v>-16.533274600000002</v>
      </c>
      <c r="U181">
        <f>EkyP_kxP0!O61</f>
        <v>17.329991400000001</v>
      </c>
      <c r="V181">
        <f>EkyP_kxP0!P61</f>
        <v>14.854761</v>
      </c>
      <c r="W181">
        <f>EkyP_kxP0!Q61</f>
        <v>23.307313000000001</v>
      </c>
      <c r="X181">
        <f>EkyP_kxP0!R61</f>
        <v>-22.511040000000001</v>
      </c>
      <c r="Y181">
        <f>EkyP_kxP0!S61</f>
        <v>-15.651033</v>
      </c>
    </row>
    <row r="182" spans="5:25">
      <c r="E182">
        <f t="shared" si="6"/>
        <v>0.56066017177982141</v>
      </c>
      <c r="F182">
        <f>EkyP_kxP0!B62</f>
        <v>-8.0134529000000008</v>
      </c>
      <c r="G182">
        <f>EkyP_kxP0!C62</f>
        <v>11.802307000000001</v>
      </c>
      <c r="H182">
        <f>EkyP_kxP0!D62</f>
        <v>-26.177306999999999</v>
      </c>
      <c r="I182">
        <f>EkyP_kxP0!E62</f>
        <v>26.388452999999998</v>
      </c>
      <c r="J182">
        <f>EkyP_kxP0!F62</f>
        <v>8.7686753999999993</v>
      </c>
      <c r="K182">
        <f>EkyP_kxP0!G62</f>
        <v>27.768675000000002</v>
      </c>
      <c r="L182">
        <f>EkyP_kxP0!H62</f>
        <v>26.545069000000002</v>
      </c>
      <c r="M182">
        <f>EkyP_kxP0!I62</f>
        <v>26.545069000000002</v>
      </c>
      <c r="N182">
        <f>EkyP_kxP0!J62</f>
        <v>-21.6328788</v>
      </c>
      <c r="O182">
        <f>EkyP_kxP0!K62</f>
        <v>20.409272800000004</v>
      </c>
      <c r="P182">
        <f t="shared" si="7"/>
        <v>20.409272800000004</v>
      </c>
      <c r="Q182">
        <f t="shared" si="8"/>
        <v>-21.6328788</v>
      </c>
      <c r="R182">
        <f>EkyP_kxP0!L62</f>
        <v>3.4092724000000008</v>
      </c>
      <c r="S182">
        <f>EkyP_kxP0!M62</f>
        <v>-2.6328791999999996</v>
      </c>
      <c r="T182">
        <f>EkyP_kxP0!N62</f>
        <v>-16.543436400000001</v>
      </c>
      <c r="U182">
        <f>EkyP_kxP0!O62</f>
        <v>17.319829600000002</v>
      </c>
      <c r="V182">
        <f>EkyP_kxP0!P62</f>
        <v>14.864673</v>
      </c>
      <c r="W182">
        <f>EkyP_kxP0!Q62</f>
        <v>23.2974</v>
      </c>
      <c r="X182">
        <f>EkyP_kxP0!R62</f>
        <v>-22.521007000000001</v>
      </c>
      <c r="Y182">
        <f>EkyP_kxP0!S62</f>
        <v>-15.641066</v>
      </c>
    </row>
    <row r="183" spans="5:25">
      <c r="E183">
        <f t="shared" si="6"/>
        <v>0.56310094762695606</v>
      </c>
      <c r="F183">
        <f>EkyP_kxP0!B63</f>
        <v>-8.0627543999999993</v>
      </c>
      <c r="G183">
        <f>EkyP_kxP0!C63</f>
        <v>11.752428</v>
      </c>
      <c r="H183">
        <f>EkyP_kxP0!D63</f>
        <v>-26.179781999999999</v>
      </c>
      <c r="I183">
        <f>EkyP_kxP0!E63</f>
        <v>26.385401000000002</v>
      </c>
      <c r="J183">
        <f>EkyP_kxP0!F63</f>
        <v>8.7788371999999999</v>
      </c>
      <c r="K183">
        <f>EkyP_kxP0!G63</f>
        <v>27.752659999999999</v>
      </c>
      <c r="L183">
        <f>EkyP_kxP0!H63</f>
        <v>26.561084000000001</v>
      </c>
      <c r="M183">
        <f>EkyP_kxP0!I63</f>
        <v>26.561084000000001</v>
      </c>
      <c r="N183">
        <f>EkyP_kxP0!J63</f>
        <v>-21.616863799999997</v>
      </c>
      <c r="O183">
        <f>EkyP_kxP0!K63</f>
        <v>20.4252878</v>
      </c>
      <c r="P183">
        <f t="shared" si="7"/>
        <v>20.4252878</v>
      </c>
      <c r="Q183">
        <f t="shared" si="8"/>
        <v>-21.616863799999997</v>
      </c>
      <c r="R183">
        <f>EkyP_kxP0!L63</f>
        <v>3.3991106000000002</v>
      </c>
      <c r="S183">
        <f>EkyP_kxP0!M63</f>
        <v>-2.6430410000000002</v>
      </c>
      <c r="T183">
        <f>EkyP_kxP0!N63</f>
        <v>-16.553598200000003</v>
      </c>
      <c r="U183">
        <f>EkyP_kxP0!O63</f>
        <v>17.3096678</v>
      </c>
      <c r="V183">
        <f>EkyP_kxP0!P63</f>
        <v>14.874639999999999</v>
      </c>
      <c r="W183">
        <f>EkyP_kxP0!Q63</f>
        <v>23.287433</v>
      </c>
      <c r="X183">
        <f>EkyP_kxP0!R63</f>
        <v>-22.530919000000001</v>
      </c>
      <c r="Y183">
        <f>EkyP_kxP0!S63</f>
        <v>-15.631154</v>
      </c>
    </row>
    <row r="184" spans="5:25">
      <c r="E184">
        <f t="shared" si="6"/>
        <v>0.56554172640302292</v>
      </c>
      <c r="F184">
        <f>EkyP_kxP0!B64</f>
        <v>-8.1120298000000002</v>
      </c>
      <c r="G184">
        <f>EkyP_kxP0!C64</f>
        <v>11.702591</v>
      </c>
      <c r="H184">
        <f>EkyP_kxP0!D64</f>
        <v>-26.182262999999999</v>
      </c>
      <c r="I184">
        <f>EkyP_kxP0!E64</f>
        <v>26.382358</v>
      </c>
      <c r="J184">
        <f>EkyP_kxP0!F64</f>
        <v>8.7889920000000004</v>
      </c>
      <c r="K184">
        <f>EkyP_kxP0!G64</f>
        <v>27.736656</v>
      </c>
      <c r="L184">
        <f>EkyP_kxP0!H64</f>
        <v>26.577088</v>
      </c>
      <c r="M184">
        <f>EkyP_kxP0!I64</f>
        <v>26.577088</v>
      </c>
      <c r="N184">
        <f>EkyP_kxP0!J64</f>
        <v>-21.600859800000002</v>
      </c>
      <c r="O184">
        <f>EkyP_kxP0!K64</f>
        <v>20.441291800000002</v>
      </c>
      <c r="P184">
        <f t="shared" si="7"/>
        <v>20.441291800000002</v>
      </c>
      <c r="Q184">
        <f t="shared" si="8"/>
        <v>-21.600859800000002</v>
      </c>
      <c r="R184">
        <f>EkyP_kxP0!L64</f>
        <v>3.3889557000000003</v>
      </c>
      <c r="S184">
        <f>EkyP_kxP0!M64</f>
        <v>-2.6531958000000007</v>
      </c>
      <c r="T184">
        <f>EkyP_kxP0!N64</f>
        <v>-16.5637531</v>
      </c>
      <c r="U184">
        <f>EkyP_kxP0!O64</f>
        <v>17.299513000000001</v>
      </c>
      <c r="V184">
        <f>EkyP_kxP0!P64</f>
        <v>14.884656</v>
      </c>
      <c r="W184">
        <f>EkyP_kxP0!Q64</f>
        <v>23.277417</v>
      </c>
      <c r="X184">
        <f>EkyP_kxP0!R64</f>
        <v>-22.540769000000001</v>
      </c>
      <c r="Y184">
        <f>EkyP_kxP0!S64</f>
        <v>-15.621304</v>
      </c>
    </row>
    <row r="185" spans="5:25">
      <c r="E185">
        <f t="shared" si="6"/>
        <v>0.56798250225015767</v>
      </c>
      <c r="F185">
        <f>EkyP_kxP0!B65</f>
        <v>-8.1612451999999998</v>
      </c>
      <c r="G185">
        <f>EkyP_kxP0!C65</f>
        <v>11.652829000000001</v>
      </c>
      <c r="H185">
        <f>EkyP_kxP0!D65</f>
        <v>-26.184747999999999</v>
      </c>
      <c r="I185">
        <f>EkyP_kxP0!E65</f>
        <v>26.379327</v>
      </c>
      <c r="J185">
        <f>EkyP_kxP0!F65</f>
        <v>8.7991329</v>
      </c>
      <c r="K185">
        <f>EkyP_kxP0!G65</f>
        <v>27.720673999999999</v>
      </c>
      <c r="L185">
        <f>EkyP_kxP0!H65</f>
        <v>26.593070000000001</v>
      </c>
      <c r="M185">
        <f>EkyP_kxP0!I65</f>
        <v>26.593070000000001</v>
      </c>
      <c r="N185">
        <f>EkyP_kxP0!J65</f>
        <v>-21.584877800000001</v>
      </c>
      <c r="O185">
        <f>EkyP_kxP0!K65</f>
        <v>20.457273800000003</v>
      </c>
      <c r="P185">
        <f t="shared" si="7"/>
        <v>20.457273800000003</v>
      </c>
      <c r="Q185">
        <f t="shared" si="8"/>
        <v>-21.584877800000001</v>
      </c>
      <c r="R185">
        <f>EkyP_kxP0!L65</f>
        <v>3.3788148000000007</v>
      </c>
      <c r="S185">
        <f>EkyP_kxP0!M65</f>
        <v>-2.6633367000000003</v>
      </c>
      <c r="T185">
        <f>EkyP_kxP0!N65</f>
        <v>-16.573894000000003</v>
      </c>
      <c r="U185">
        <f>EkyP_kxP0!O65</f>
        <v>17.289372100000001</v>
      </c>
      <c r="V185">
        <f>EkyP_kxP0!P65</f>
        <v>14.894714</v>
      </c>
      <c r="W185">
        <f>EkyP_kxP0!Q65</f>
        <v>23.26736</v>
      </c>
      <c r="X185">
        <f>EkyP_kxP0!R65</f>
        <v>-22.550557999999999</v>
      </c>
      <c r="Y185">
        <f>EkyP_kxP0!S65</f>
        <v>-15.611523</v>
      </c>
    </row>
    <row r="186" spans="5:25">
      <c r="E186">
        <f t="shared" si="6"/>
        <v>0.57042327809729243</v>
      </c>
      <c r="F186">
        <f>EkyP_kxP0!B66</f>
        <v>-8.2103669000000004</v>
      </c>
      <c r="G186">
        <f>EkyP_kxP0!C66</f>
        <v>11.603178</v>
      </c>
      <c r="H186">
        <f>EkyP_kxP0!D66</f>
        <v>-26.187235000000001</v>
      </c>
      <c r="I186">
        <f>EkyP_kxP0!E66</f>
        <v>26.37631</v>
      </c>
      <c r="J186">
        <f>EkyP_kxP0!F66</f>
        <v>8.809253</v>
      </c>
      <c r="K186">
        <f>EkyP_kxP0!G66</f>
        <v>27.704725</v>
      </c>
      <c r="L186">
        <f>EkyP_kxP0!H66</f>
        <v>26.609019</v>
      </c>
      <c r="M186">
        <f>EkyP_kxP0!I66</f>
        <v>26.609019</v>
      </c>
      <c r="N186">
        <f>EkyP_kxP0!J66</f>
        <v>-21.568928800000002</v>
      </c>
      <c r="O186">
        <f>EkyP_kxP0!K66</f>
        <v>20.473222800000002</v>
      </c>
      <c r="P186">
        <f t="shared" si="7"/>
        <v>20.473222800000002</v>
      </c>
      <c r="Q186">
        <f t="shared" si="8"/>
        <v>-21.568928800000002</v>
      </c>
      <c r="R186">
        <f>EkyP_kxP0!L66</f>
        <v>3.3686948000000001</v>
      </c>
      <c r="S186">
        <f>EkyP_kxP0!M66</f>
        <v>-2.6734568000000003</v>
      </c>
      <c r="T186">
        <f>EkyP_kxP0!N66</f>
        <v>-16.584014000000003</v>
      </c>
      <c r="U186">
        <f>EkyP_kxP0!O66</f>
        <v>17.279252</v>
      </c>
      <c r="V186">
        <f>EkyP_kxP0!P66</f>
        <v>14.904806000000001</v>
      </c>
      <c r="W186">
        <f>EkyP_kxP0!Q66</f>
        <v>23.257266999999999</v>
      </c>
      <c r="X186">
        <f>EkyP_kxP0!R66</f>
        <v>-22.560338999999999</v>
      </c>
      <c r="Y186">
        <f>EkyP_kxP0!S66</f>
        <v>-15.601817</v>
      </c>
    </row>
    <row r="187" spans="5:25">
      <c r="E187">
        <f t="shared" ref="E187:E241" si="9">C67</f>
        <v>0.57286405687335917</v>
      </c>
      <c r="F187">
        <f>EkyP_kxP0!B67</f>
        <v>-8.2593612000000007</v>
      </c>
      <c r="G187">
        <f>EkyP_kxP0!C67</f>
        <v>11.553671</v>
      </c>
      <c r="H187">
        <f>EkyP_kxP0!D67</f>
        <v>-26.189723000000001</v>
      </c>
      <c r="I187">
        <f>EkyP_kxP0!E67</f>
        <v>26.373308999999999</v>
      </c>
      <c r="J187">
        <f>EkyP_kxP0!F67</f>
        <v>8.8193452000000008</v>
      </c>
      <c r="K187">
        <f>EkyP_kxP0!G67</f>
        <v>27.688818999999999</v>
      </c>
      <c r="L187">
        <f>EkyP_kxP0!H67</f>
        <v>26.624925000000001</v>
      </c>
      <c r="M187">
        <f>EkyP_kxP0!I67</f>
        <v>26.624925000000001</v>
      </c>
      <c r="N187">
        <f>EkyP_kxP0!J67</f>
        <v>-21.553022800000001</v>
      </c>
      <c r="O187">
        <f>EkyP_kxP0!K67</f>
        <v>20.489128800000003</v>
      </c>
      <c r="P187">
        <f t="shared" si="7"/>
        <v>20.489128800000003</v>
      </c>
      <c r="Q187">
        <f t="shared" si="8"/>
        <v>-21.553022800000001</v>
      </c>
      <c r="R187">
        <f>EkyP_kxP0!L67</f>
        <v>3.3586026000000011</v>
      </c>
      <c r="S187">
        <f>EkyP_kxP0!M67</f>
        <v>-2.6835490000000011</v>
      </c>
      <c r="T187">
        <f>EkyP_kxP0!N67</f>
        <v>-16.594106199999999</v>
      </c>
      <c r="U187">
        <f>EkyP_kxP0!O67</f>
        <v>17.269159800000001</v>
      </c>
      <c r="V187">
        <f>EkyP_kxP0!P67</f>
        <v>14.914925999999999</v>
      </c>
      <c r="W187">
        <f>EkyP_kxP0!Q67</f>
        <v>23.247146999999998</v>
      </c>
      <c r="X187">
        <f>EkyP_kxP0!R67</f>
        <v>-22.570045</v>
      </c>
      <c r="Y187">
        <f>EkyP_kxP0!S67</f>
        <v>-15.592193999999999</v>
      </c>
    </row>
    <row r="188" spans="5:25">
      <c r="E188">
        <f t="shared" si="9"/>
        <v>0.57530483272049393</v>
      </c>
      <c r="F188">
        <f>EkyP_kxP0!B68</f>
        <v>-8.3081943999999996</v>
      </c>
      <c r="G188">
        <f>EkyP_kxP0!C68</f>
        <v>11.504341</v>
      </c>
      <c r="H188">
        <f>EkyP_kxP0!D68</f>
        <v>-26.192209999999999</v>
      </c>
      <c r="I188">
        <f>EkyP_kxP0!E68</f>
        <v>26.370325999999999</v>
      </c>
      <c r="J188">
        <f>EkyP_kxP0!F68</f>
        <v>8.8294026999999993</v>
      </c>
      <c r="K188">
        <f>EkyP_kxP0!G68</f>
        <v>27.672968000000001</v>
      </c>
      <c r="L188">
        <f>EkyP_kxP0!H68</f>
        <v>26.640775999999999</v>
      </c>
      <c r="M188">
        <f>EkyP_kxP0!I68</f>
        <v>26.640775999999999</v>
      </c>
      <c r="N188">
        <f>EkyP_kxP0!J68</f>
        <v>-21.537171800000003</v>
      </c>
      <c r="O188">
        <f>EkyP_kxP0!K68</f>
        <v>20.504979800000001</v>
      </c>
      <c r="P188">
        <f t="shared" si="7"/>
        <v>20.504979800000001</v>
      </c>
      <c r="Q188">
        <f t="shared" si="8"/>
        <v>-21.537171800000003</v>
      </c>
      <c r="R188">
        <f>EkyP_kxP0!L68</f>
        <v>3.3485451000000008</v>
      </c>
      <c r="S188">
        <f>EkyP_kxP0!M68</f>
        <v>-2.6936064999999996</v>
      </c>
      <c r="T188">
        <f>EkyP_kxP0!N68</f>
        <v>-16.604163700000001</v>
      </c>
      <c r="U188">
        <f>EkyP_kxP0!O68</f>
        <v>17.259102300000002</v>
      </c>
      <c r="V188">
        <f>EkyP_kxP0!P68</f>
        <v>14.925067</v>
      </c>
      <c r="W188">
        <f>EkyP_kxP0!Q68</f>
        <v>23.237006000000001</v>
      </c>
      <c r="X188">
        <f>EkyP_kxP0!R68</f>
        <v>-22.579668000000002</v>
      </c>
      <c r="Y188">
        <f>EkyP_kxP0!S68</f>
        <v>-15.582632</v>
      </c>
    </row>
    <row r="189" spans="5:25">
      <c r="E189">
        <f t="shared" si="9"/>
        <v>0.57774560856762869</v>
      </c>
      <c r="F189">
        <f>EkyP_kxP0!B69</f>
        <v>-8.356833</v>
      </c>
      <c r="G189">
        <f>EkyP_kxP0!C69</f>
        <v>11.455223999999999</v>
      </c>
      <c r="H189">
        <f>EkyP_kxP0!D69</f>
        <v>-26.194694999999999</v>
      </c>
      <c r="I189">
        <f>EkyP_kxP0!E69</f>
        <v>26.367362</v>
      </c>
      <c r="J189">
        <f>EkyP_kxP0!F69</f>
        <v>8.8394186000000001</v>
      </c>
      <c r="K189">
        <f>EkyP_kxP0!G69</f>
        <v>27.657183</v>
      </c>
      <c r="L189">
        <f>EkyP_kxP0!H69</f>
        <v>26.656561</v>
      </c>
      <c r="M189">
        <f>EkyP_kxP0!I69</f>
        <v>26.656561</v>
      </c>
      <c r="N189">
        <f>EkyP_kxP0!J69</f>
        <v>-21.521386800000002</v>
      </c>
      <c r="O189">
        <f>EkyP_kxP0!K69</f>
        <v>20.520764800000002</v>
      </c>
      <c r="P189">
        <f t="shared" si="7"/>
        <v>20.520764800000002</v>
      </c>
      <c r="Q189">
        <f t="shared" si="8"/>
        <v>-21.521386800000002</v>
      </c>
      <c r="R189">
        <f>EkyP_kxP0!L69</f>
        <v>3.3385292</v>
      </c>
      <c r="S189">
        <f>EkyP_kxP0!M69</f>
        <v>-2.7036224000000004</v>
      </c>
      <c r="T189">
        <f>EkyP_kxP0!N69</f>
        <v>-16.6141796</v>
      </c>
      <c r="U189">
        <f>EkyP_kxP0!O69</f>
        <v>17.249086400000003</v>
      </c>
      <c r="V189">
        <f>EkyP_kxP0!P69</f>
        <v>14.935222</v>
      </c>
      <c r="W189">
        <f>EkyP_kxP0!Q69</f>
        <v>23.226852000000001</v>
      </c>
      <c r="X189">
        <f>EkyP_kxP0!R69</f>
        <v>-22.589202</v>
      </c>
      <c r="Y189">
        <f>EkyP_kxP0!S69</f>
        <v>-15.573097000000001</v>
      </c>
    </row>
    <row r="190" spans="5:25">
      <c r="E190">
        <f t="shared" si="9"/>
        <v>0.58018638734369554</v>
      </c>
      <c r="F190">
        <f>EkyP_kxP0!B70</f>
        <v>-8.4052436000000004</v>
      </c>
      <c r="G190">
        <f>EkyP_kxP0!C70</f>
        <v>11.406351000000001</v>
      </c>
      <c r="H190">
        <f>EkyP_kxP0!D70</f>
        <v>-26.197174</v>
      </c>
      <c r="I190">
        <f>EkyP_kxP0!E70</f>
        <v>26.364419999999999</v>
      </c>
      <c r="J190">
        <f>EkyP_kxP0!F70</f>
        <v>8.8493860000000009</v>
      </c>
      <c r="K190">
        <f>EkyP_kxP0!G70</f>
        <v>27.641473999999999</v>
      </c>
      <c r="L190">
        <f>EkyP_kxP0!H70</f>
        <v>26.672270000000001</v>
      </c>
      <c r="M190">
        <f>EkyP_kxP0!I70</f>
        <v>26.672270000000001</v>
      </c>
      <c r="N190">
        <f>EkyP_kxP0!J70</f>
        <v>-21.505677800000001</v>
      </c>
      <c r="O190">
        <f>EkyP_kxP0!K70</f>
        <v>20.536473800000003</v>
      </c>
      <c r="P190">
        <f t="shared" si="7"/>
        <v>20.536473800000003</v>
      </c>
      <c r="Q190">
        <f t="shared" si="8"/>
        <v>-21.505677800000001</v>
      </c>
      <c r="R190">
        <f>EkyP_kxP0!L70</f>
        <v>3.328561800000001</v>
      </c>
      <c r="S190">
        <f>EkyP_kxP0!M70</f>
        <v>-2.7135898000000012</v>
      </c>
      <c r="T190">
        <f>EkyP_kxP0!N70</f>
        <v>-16.624147000000001</v>
      </c>
      <c r="U190">
        <f>EkyP_kxP0!O70</f>
        <v>17.239119000000002</v>
      </c>
      <c r="V190">
        <f>EkyP_kxP0!P70</f>
        <v>14.945383</v>
      </c>
      <c r="W190">
        <f>EkyP_kxP0!Q70</f>
        <v>23.21669</v>
      </c>
      <c r="X190">
        <f>EkyP_kxP0!R70</f>
        <v>-22.598642000000002</v>
      </c>
      <c r="Y190">
        <f>EkyP_kxP0!S70</f>
        <v>-15.563658</v>
      </c>
    </row>
    <row r="191" spans="5:25">
      <c r="E191">
        <f t="shared" si="9"/>
        <v>0.58262716319083019</v>
      </c>
      <c r="F191">
        <f>EkyP_kxP0!B71</f>
        <v>-8.4533927999999996</v>
      </c>
      <c r="G191">
        <f>EkyP_kxP0!C71</f>
        <v>11.357756999999999</v>
      </c>
      <c r="H191">
        <f>EkyP_kxP0!D71</f>
        <v>-26.199646999999999</v>
      </c>
      <c r="I191">
        <f>EkyP_kxP0!E71</f>
        <v>26.361502000000002</v>
      </c>
      <c r="J191">
        <f>EkyP_kxP0!F71</f>
        <v>8.8592981000000002</v>
      </c>
      <c r="K191">
        <f>EkyP_kxP0!G71</f>
        <v>27.625852999999999</v>
      </c>
      <c r="L191">
        <f>EkyP_kxP0!H71</f>
        <v>26.687891</v>
      </c>
      <c r="M191">
        <f>EkyP_kxP0!I71</f>
        <v>26.687891</v>
      </c>
      <c r="N191">
        <f>EkyP_kxP0!J71</f>
        <v>-21.490056799999998</v>
      </c>
      <c r="O191">
        <f>EkyP_kxP0!K71</f>
        <v>20.552094799999999</v>
      </c>
      <c r="P191">
        <f t="shared" si="7"/>
        <v>20.552094799999999</v>
      </c>
      <c r="Q191">
        <f t="shared" si="8"/>
        <v>-21.490056799999998</v>
      </c>
      <c r="R191">
        <f>EkyP_kxP0!L71</f>
        <v>3.3186496999999999</v>
      </c>
      <c r="S191">
        <f>EkyP_kxP0!M71</f>
        <v>-2.7235019000000005</v>
      </c>
      <c r="T191">
        <f>EkyP_kxP0!N71</f>
        <v>-16.634059100000002</v>
      </c>
      <c r="U191">
        <f>EkyP_kxP0!O71</f>
        <v>17.229206900000001</v>
      </c>
      <c r="V191">
        <f>EkyP_kxP0!P71</f>
        <v>14.955545000000001</v>
      </c>
      <c r="W191">
        <f>EkyP_kxP0!Q71</f>
        <v>23.206527999999999</v>
      </c>
      <c r="X191">
        <f>EkyP_kxP0!R71</f>
        <v>-22.607979</v>
      </c>
      <c r="Y191">
        <f>EkyP_kxP0!S71</f>
        <v>-15.554321</v>
      </c>
    </row>
    <row r="192" spans="5:25">
      <c r="E192">
        <f t="shared" si="9"/>
        <v>0.58506793903796495</v>
      </c>
      <c r="F192">
        <f>EkyP_kxP0!B72</f>
        <v>-8.5012474999999998</v>
      </c>
      <c r="G192">
        <f>EkyP_kxP0!C72</f>
        <v>11.309474</v>
      </c>
      <c r="H192">
        <f>EkyP_kxP0!D72</f>
        <v>-26.202112</v>
      </c>
      <c r="I192">
        <f>EkyP_kxP0!E72</f>
        <v>26.358609000000001</v>
      </c>
      <c r="J192">
        <f>EkyP_kxP0!F72</f>
        <v>8.8691479999999991</v>
      </c>
      <c r="K192">
        <f>EkyP_kxP0!G72</f>
        <v>27.610329</v>
      </c>
      <c r="L192">
        <f>EkyP_kxP0!H72</f>
        <v>26.703415</v>
      </c>
      <c r="M192">
        <f>EkyP_kxP0!I72</f>
        <v>26.703415</v>
      </c>
      <c r="N192">
        <f>EkyP_kxP0!J72</f>
        <v>-21.474532799999999</v>
      </c>
      <c r="O192">
        <f>EkyP_kxP0!K72</f>
        <v>20.567618799999998</v>
      </c>
      <c r="P192">
        <f t="shared" si="7"/>
        <v>20.567618799999998</v>
      </c>
      <c r="Q192">
        <f t="shared" si="8"/>
        <v>-21.474532799999999</v>
      </c>
      <c r="R192">
        <f>EkyP_kxP0!L72</f>
        <v>3.3087996999999998</v>
      </c>
      <c r="S192">
        <f>EkyP_kxP0!M72</f>
        <v>-2.7333517999999994</v>
      </c>
      <c r="T192">
        <f>EkyP_kxP0!N72</f>
        <v>-16.643909100000002</v>
      </c>
      <c r="U192">
        <f>EkyP_kxP0!O72</f>
        <v>17.219357000000002</v>
      </c>
      <c r="V192">
        <f>EkyP_kxP0!P72</f>
        <v>14.9657</v>
      </c>
      <c r="W192">
        <f>EkyP_kxP0!Q72</f>
        <v>23.196373000000001</v>
      </c>
      <c r="X192">
        <f>EkyP_kxP0!R72</f>
        <v>-22.617208000000002</v>
      </c>
      <c r="Y192">
        <f>EkyP_kxP0!S72</f>
        <v>-15.545090999999999</v>
      </c>
    </row>
    <row r="193" spans="5:25">
      <c r="E193">
        <f t="shared" si="9"/>
        <v>0.58750871781403191</v>
      </c>
      <c r="F193">
        <f>EkyP_kxP0!B73</f>
        <v>-8.5487748000000003</v>
      </c>
      <c r="G193">
        <f>EkyP_kxP0!C73</f>
        <v>11.261536</v>
      </c>
      <c r="H193">
        <f>EkyP_kxP0!D73</f>
        <v>-26.204567000000001</v>
      </c>
      <c r="I193">
        <f>EkyP_kxP0!E73</f>
        <v>26.355744000000001</v>
      </c>
      <c r="J193">
        <f>EkyP_kxP0!F73</f>
        <v>8.8789292</v>
      </c>
      <c r="K193">
        <f>EkyP_kxP0!G73</f>
        <v>27.594913999999999</v>
      </c>
      <c r="L193">
        <f>EkyP_kxP0!H73</f>
        <v>26.718830000000001</v>
      </c>
      <c r="M193">
        <f>EkyP_kxP0!I73</f>
        <v>26.718830000000001</v>
      </c>
      <c r="N193">
        <f>EkyP_kxP0!J73</f>
        <v>-21.459117800000001</v>
      </c>
      <c r="O193">
        <f>EkyP_kxP0!K73</f>
        <v>20.583033800000003</v>
      </c>
      <c r="P193">
        <f t="shared" si="7"/>
        <v>20.583033800000003</v>
      </c>
      <c r="Q193">
        <f t="shared" si="8"/>
        <v>-21.459117800000001</v>
      </c>
      <c r="R193">
        <f>EkyP_kxP0!L73</f>
        <v>3.2990186000000001</v>
      </c>
      <c r="S193">
        <f>EkyP_kxP0!M73</f>
        <v>-2.7431330000000003</v>
      </c>
      <c r="T193">
        <f>EkyP_kxP0!N73</f>
        <v>-16.6536902</v>
      </c>
      <c r="U193">
        <f>EkyP_kxP0!O73</f>
        <v>17.209575800000003</v>
      </c>
      <c r="V193">
        <f>EkyP_kxP0!P73</f>
        <v>14.975841000000001</v>
      </c>
      <c r="W193">
        <f>EkyP_kxP0!Q73</f>
        <v>23.186232</v>
      </c>
      <c r="X193">
        <f>EkyP_kxP0!R73</f>
        <v>-22.626322999999999</v>
      </c>
      <c r="Y193">
        <f>EkyP_kxP0!S73</f>
        <v>-15.535977000000001</v>
      </c>
    </row>
    <row r="194" spans="5:25">
      <c r="E194">
        <f t="shared" si="9"/>
        <v>0.58994949366116656</v>
      </c>
      <c r="F194">
        <f>EkyP_kxP0!B74</f>
        <v>-8.5959420000000009</v>
      </c>
      <c r="G194">
        <f>EkyP_kxP0!C74</f>
        <v>11.213976000000001</v>
      </c>
      <c r="H194">
        <f>EkyP_kxP0!D74</f>
        <v>-26.20701</v>
      </c>
      <c r="I194">
        <f>EkyP_kxP0!E74</f>
        <v>26.352907999999999</v>
      </c>
      <c r="J194">
        <f>EkyP_kxP0!F74</f>
        <v>8.8886347000000008</v>
      </c>
      <c r="K194">
        <f>EkyP_kxP0!G74</f>
        <v>27.579618</v>
      </c>
      <c r="L194">
        <f>EkyP_kxP0!H74</f>
        <v>26.734126</v>
      </c>
      <c r="M194">
        <f>EkyP_kxP0!I74</f>
        <v>26.734126</v>
      </c>
      <c r="N194">
        <f>EkyP_kxP0!J74</f>
        <v>-21.443821800000002</v>
      </c>
      <c r="O194">
        <f>EkyP_kxP0!K74</f>
        <v>20.598329800000002</v>
      </c>
      <c r="P194">
        <f t="shared" si="7"/>
        <v>20.598329800000002</v>
      </c>
      <c r="Q194">
        <f t="shared" si="8"/>
        <v>-21.443821800000002</v>
      </c>
      <c r="R194">
        <f>EkyP_kxP0!L74</f>
        <v>3.2893129999999999</v>
      </c>
      <c r="S194">
        <f>EkyP_kxP0!M74</f>
        <v>-2.7528385000000011</v>
      </c>
      <c r="T194">
        <f>EkyP_kxP0!N74</f>
        <v>-16.663395800000004</v>
      </c>
      <c r="U194">
        <f>EkyP_kxP0!O74</f>
        <v>17.199870300000001</v>
      </c>
      <c r="V194">
        <f>EkyP_kxP0!P74</f>
        <v>14.985961</v>
      </c>
      <c r="W194">
        <f>EkyP_kxP0!Q74</f>
        <v>23.176112</v>
      </c>
      <c r="X194">
        <f>EkyP_kxP0!R74</f>
        <v>-22.635317000000001</v>
      </c>
      <c r="Y194">
        <f>EkyP_kxP0!S74</f>
        <v>-15.526983</v>
      </c>
    </row>
    <row r="195" spans="5:25">
      <c r="E195">
        <f t="shared" si="9"/>
        <v>0.5923902695083012</v>
      </c>
      <c r="F195">
        <f>EkyP_kxP0!B75</f>
        <v>-8.6427165000000006</v>
      </c>
      <c r="G195">
        <f>EkyP_kxP0!C75</f>
        <v>11.166824999999999</v>
      </c>
      <c r="H195">
        <f>EkyP_kxP0!D75</f>
        <v>-26.209439</v>
      </c>
      <c r="I195">
        <f>EkyP_kxP0!E75</f>
        <v>26.350103000000001</v>
      </c>
      <c r="J195">
        <f>EkyP_kxP0!F75</f>
        <v>8.8982580999999996</v>
      </c>
      <c r="K195">
        <f>EkyP_kxP0!G75</f>
        <v>27.564450999999998</v>
      </c>
      <c r="L195">
        <f>EkyP_kxP0!H75</f>
        <v>26.749293000000002</v>
      </c>
      <c r="M195">
        <f>EkyP_kxP0!I75</f>
        <v>26.749293000000002</v>
      </c>
      <c r="N195">
        <f>EkyP_kxP0!J75</f>
        <v>-21.428654799999997</v>
      </c>
      <c r="O195">
        <f>EkyP_kxP0!K75</f>
        <v>20.6134968</v>
      </c>
      <c r="P195">
        <f t="shared" ref="P195:P258" si="10">M195-$G$2</f>
        <v>20.6134968</v>
      </c>
      <c r="Q195">
        <f t="shared" ref="Q195:Q258" si="11">-K195+$G$2</f>
        <v>-21.428654799999997</v>
      </c>
      <c r="R195">
        <f>EkyP_kxP0!L75</f>
        <v>3.2796897000000005</v>
      </c>
      <c r="S195">
        <f>EkyP_kxP0!M75</f>
        <v>-2.7624618999999999</v>
      </c>
      <c r="T195">
        <f>EkyP_kxP0!N75</f>
        <v>-16.673019100000001</v>
      </c>
      <c r="U195">
        <f>EkyP_kxP0!O75</f>
        <v>17.190246900000002</v>
      </c>
      <c r="V195">
        <f>EkyP_kxP0!P75</f>
        <v>14.996053</v>
      </c>
      <c r="W195">
        <f>EkyP_kxP0!Q75</f>
        <v>23.16602</v>
      </c>
      <c r="X195">
        <f>EkyP_kxP0!R75</f>
        <v>-22.644183000000002</v>
      </c>
      <c r="Y195">
        <f>EkyP_kxP0!S75</f>
        <v>-15.518115999999999</v>
      </c>
    </row>
    <row r="196" spans="5:25">
      <c r="E196">
        <f t="shared" si="9"/>
        <v>0.59483104828436817</v>
      </c>
      <c r="F196">
        <f>EkyP_kxP0!B76</f>
        <v>-8.6890661999999992</v>
      </c>
      <c r="G196">
        <f>EkyP_kxP0!C76</f>
        <v>11.120117</v>
      </c>
      <c r="H196">
        <f>EkyP_kxP0!D76</f>
        <v>-26.211852</v>
      </c>
      <c r="I196">
        <f>EkyP_kxP0!E76</f>
        <v>26.347329999999999</v>
      </c>
      <c r="J196">
        <f>EkyP_kxP0!F76</f>
        <v>8.9077926000000005</v>
      </c>
      <c r="K196">
        <f>EkyP_kxP0!G76</f>
        <v>27.549424999999999</v>
      </c>
      <c r="L196">
        <f>EkyP_kxP0!H76</f>
        <v>26.764319</v>
      </c>
      <c r="M196">
        <f>EkyP_kxP0!I76</f>
        <v>26.764319</v>
      </c>
      <c r="N196">
        <f>EkyP_kxP0!J76</f>
        <v>-21.413628799999998</v>
      </c>
      <c r="O196">
        <f>EkyP_kxP0!K76</f>
        <v>20.628522799999999</v>
      </c>
      <c r="P196">
        <f t="shared" si="10"/>
        <v>20.628522799999999</v>
      </c>
      <c r="Q196">
        <f t="shared" si="11"/>
        <v>-21.413628799999998</v>
      </c>
      <c r="R196">
        <f>EkyP_kxP0!L76</f>
        <v>3.2701551999999996</v>
      </c>
      <c r="S196">
        <f>EkyP_kxP0!M76</f>
        <v>-2.7719964000000008</v>
      </c>
      <c r="T196">
        <f>EkyP_kxP0!N76</f>
        <v>-16.682553600000002</v>
      </c>
      <c r="U196">
        <f>EkyP_kxP0!O76</f>
        <v>17.180712400000001</v>
      </c>
      <c r="V196">
        <f>EkyP_kxP0!P76</f>
        <v>15.006111000000001</v>
      </c>
      <c r="W196">
        <f>EkyP_kxP0!Q76</f>
        <v>23.155963</v>
      </c>
      <c r="X196">
        <f>EkyP_kxP0!R76</f>
        <v>-22.652916999999999</v>
      </c>
      <c r="Y196">
        <f>EkyP_kxP0!S76</f>
        <v>-15.509382</v>
      </c>
    </row>
    <row r="197" spans="5:25">
      <c r="E197">
        <f t="shared" si="9"/>
        <v>0.59727182413150293</v>
      </c>
      <c r="F197">
        <f>EkyP_kxP0!B77</f>
        <v>-8.7349589000000005</v>
      </c>
      <c r="G197">
        <f>EkyP_kxP0!C77</f>
        <v>11.073881999999999</v>
      </c>
      <c r="H197">
        <f>EkyP_kxP0!D77</f>
        <v>-26.214248000000001</v>
      </c>
      <c r="I197">
        <f>EkyP_kxP0!E77</f>
        <v>26.344591999999999</v>
      </c>
      <c r="J197">
        <f>EkyP_kxP0!F77</f>
        <v>8.9172317999999997</v>
      </c>
      <c r="K197">
        <f>EkyP_kxP0!G77</f>
        <v>27.534548000000001</v>
      </c>
      <c r="L197">
        <f>EkyP_kxP0!H77</f>
        <v>26.779195999999999</v>
      </c>
      <c r="M197">
        <f>EkyP_kxP0!I77</f>
        <v>26.779195999999999</v>
      </c>
      <c r="N197">
        <f>EkyP_kxP0!J77</f>
        <v>-21.398751799999999</v>
      </c>
      <c r="O197">
        <f>EkyP_kxP0!K77</f>
        <v>20.643399799999997</v>
      </c>
      <c r="P197">
        <f t="shared" si="10"/>
        <v>20.643399799999997</v>
      </c>
      <c r="Q197">
        <f t="shared" si="11"/>
        <v>-21.398751799999999</v>
      </c>
      <c r="R197">
        <f>EkyP_kxP0!L77</f>
        <v>3.2607160000000004</v>
      </c>
      <c r="S197">
        <f>EkyP_kxP0!M77</f>
        <v>-2.7814356</v>
      </c>
      <c r="T197">
        <f>EkyP_kxP0!N77</f>
        <v>-16.691992800000001</v>
      </c>
      <c r="U197">
        <f>EkyP_kxP0!O77</f>
        <v>17.171273200000002</v>
      </c>
      <c r="V197">
        <f>EkyP_kxP0!P77</f>
        <v>15.016126999999999</v>
      </c>
      <c r="W197">
        <f>EkyP_kxP0!Q77</f>
        <v>23.145947</v>
      </c>
      <c r="X197">
        <f>EkyP_kxP0!R77</f>
        <v>-22.661511999999998</v>
      </c>
      <c r="Y197">
        <f>EkyP_kxP0!S77</f>
        <v>-15.500787000000001</v>
      </c>
    </row>
    <row r="198" spans="5:25">
      <c r="E198">
        <f t="shared" si="9"/>
        <v>0.59971259997863768</v>
      </c>
      <c r="F198">
        <f>EkyP_kxP0!B78</f>
        <v>-8.7803632</v>
      </c>
      <c r="G198">
        <f>EkyP_kxP0!C78</f>
        <v>11.028152</v>
      </c>
      <c r="H198">
        <f>EkyP_kxP0!D78</f>
        <v>-26.216625000000001</v>
      </c>
      <c r="I198">
        <f>EkyP_kxP0!E78</f>
        <v>26.341889999999999</v>
      </c>
      <c r="J198">
        <f>EkyP_kxP0!F78</f>
        <v>8.9265691999999994</v>
      </c>
      <c r="K198">
        <f>EkyP_kxP0!G78</f>
        <v>27.519832999999998</v>
      </c>
      <c r="L198">
        <f>EkyP_kxP0!H78</f>
        <v>26.793911000000001</v>
      </c>
      <c r="M198">
        <f>EkyP_kxP0!I78</f>
        <v>26.793911000000001</v>
      </c>
      <c r="N198">
        <f>EkyP_kxP0!J78</f>
        <v>-21.384036799999997</v>
      </c>
      <c r="O198">
        <f>EkyP_kxP0!K78</f>
        <v>20.6581148</v>
      </c>
      <c r="P198">
        <f t="shared" si="10"/>
        <v>20.6581148</v>
      </c>
      <c r="Q198">
        <f t="shared" si="11"/>
        <v>-21.384036799999997</v>
      </c>
      <c r="R198">
        <f>EkyP_kxP0!L78</f>
        <v>3.2513786000000007</v>
      </c>
      <c r="S198">
        <f>EkyP_kxP0!M78</f>
        <v>-2.7907729999999997</v>
      </c>
      <c r="T198">
        <f>EkyP_kxP0!N78</f>
        <v>-16.701330200000001</v>
      </c>
      <c r="U198">
        <f>EkyP_kxP0!O78</f>
        <v>17.161935800000002</v>
      </c>
      <c r="V198">
        <f>EkyP_kxP0!P78</f>
        <v>15.026094000000001</v>
      </c>
      <c r="W198">
        <f>EkyP_kxP0!Q78</f>
        <v>23.135978999999999</v>
      </c>
      <c r="X198">
        <f>EkyP_kxP0!R78</f>
        <v>-22.670009</v>
      </c>
      <c r="Y198">
        <f>EkyP_kxP0!S78</f>
        <v>-15.492336999999999</v>
      </c>
    </row>
    <row r="199" spans="5:25">
      <c r="E199">
        <f t="shared" si="9"/>
        <v>0.60215337875470443</v>
      </c>
      <c r="F199">
        <f>EkyP_kxP0!B79</f>
        <v>-8.8252477000000003</v>
      </c>
      <c r="G199">
        <f>EkyP_kxP0!C79</f>
        <v>10.982958</v>
      </c>
      <c r="H199">
        <f>EkyP_kxP0!D79</f>
        <v>-26.218979999999998</v>
      </c>
      <c r="I199">
        <f>EkyP_kxP0!E79</f>
        <v>26.339224999999999</v>
      </c>
      <c r="J199">
        <f>EkyP_kxP0!F79</f>
        <v>8.9357983000000001</v>
      </c>
      <c r="K199">
        <f>EkyP_kxP0!G79</f>
        <v>27.505286999999999</v>
      </c>
      <c r="L199">
        <f>EkyP_kxP0!H79</f>
        <v>26.808457000000001</v>
      </c>
      <c r="M199">
        <f>EkyP_kxP0!I79</f>
        <v>26.808457000000001</v>
      </c>
      <c r="N199">
        <f>EkyP_kxP0!J79</f>
        <v>-21.369490800000001</v>
      </c>
      <c r="O199">
        <f>EkyP_kxP0!K79</f>
        <v>20.672660800000003</v>
      </c>
      <c r="P199">
        <f t="shared" si="10"/>
        <v>20.672660800000003</v>
      </c>
      <c r="Q199">
        <f t="shared" si="11"/>
        <v>-21.369490800000001</v>
      </c>
      <c r="R199">
        <f>EkyP_kxP0!L79</f>
        <v>3.2421494000000006</v>
      </c>
      <c r="S199">
        <f>EkyP_kxP0!M79</f>
        <v>-2.8000021000000004</v>
      </c>
      <c r="T199">
        <f>EkyP_kxP0!N79</f>
        <v>-16.710559400000001</v>
      </c>
      <c r="U199">
        <f>EkyP_kxP0!O79</f>
        <v>17.152706700000003</v>
      </c>
      <c r="V199">
        <f>EkyP_kxP0!P79</f>
        <v>15.036006</v>
      </c>
      <c r="W199">
        <f>EkyP_kxP0!Q79</f>
        <v>23.126066999999999</v>
      </c>
      <c r="X199">
        <f>EkyP_kxP0!R79</f>
        <v>-22.678459</v>
      </c>
      <c r="Y199">
        <f>EkyP_kxP0!S79</f>
        <v>-15.484037000000001</v>
      </c>
    </row>
    <row r="200" spans="5:25">
      <c r="E200">
        <f t="shared" si="9"/>
        <v>0.60459415460183918</v>
      </c>
      <c r="F200">
        <f>EkyP_kxP0!B80</f>
        <v>-8.8695813000000001</v>
      </c>
      <c r="G200">
        <f>EkyP_kxP0!C80</f>
        <v>10.938332000000001</v>
      </c>
      <c r="H200">
        <f>EkyP_kxP0!D80</f>
        <v>-26.221312999999999</v>
      </c>
      <c r="I200">
        <f>EkyP_kxP0!E80</f>
        <v>26.336600000000001</v>
      </c>
      <c r="J200">
        <f>EkyP_kxP0!F80</f>
        <v>8.9449129000000003</v>
      </c>
      <c r="K200">
        <f>EkyP_kxP0!G80</f>
        <v>27.490922000000001</v>
      </c>
      <c r="L200">
        <f>EkyP_kxP0!H80</f>
        <v>26.822821999999999</v>
      </c>
      <c r="M200">
        <f>EkyP_kxP0!I80</f>
        <v>26.822821999999999</v>
      </c>
      <c r="N200">
        <f>EkyP_kxP0!J80</f>
        <v>-21.355125800000003</v>
      </c>
      <c r="O200">
        <f>EkyP_kxP0!K80</f>
        <v>20.687025800000001</v>
      </c>
      <c r="P200">
        <f t="shared" si="10"/>
        <v>20.687025800000001</v>
      </c>
      <c r="Q200">
        <f t="shared" si="11"/>
        <v>-21.355125800000003</v>
      </c>
      <c r="R200">
        <f>EkyP_kxP0!L80</f>
        <v>3.2330348000000004</v>
      </c>
      <c r="S200">
        <f>EkyP_kxP0!M80</f>
        <v>-2.8091167000000006</v>
      </c>
      <c r="T200">
        <f>EkyP_kxP0!N80</f>
        <v>-16.719674000000001</v>
      </c>
      <c r="U200">
        <f>EkyP_kxP0!O80</f>
        <v>17.143592099999999</v>
      </c>
      <c r="V200">
        <f>EkyP_kxP0!P80</f>
        <v>15.045856000000001</v>
      </c>
      <c r="W200">
        <f>EkyP_kxP0!Q80</f>
        <v>23.116225</v>
      </c>
      <c r="X200">
        <f>EkyP_kxP0!R80</f>
        <v>-22.686758999999999</v>
      </c>
      <c r="Y200">
        <f>EkyP_kxP0!S80</f>
        <v>-15.475738</v>
      </c>
    </row>
    <row r="201" spans="5:25">
      <c r="E201">
        <f t="shared" si="9"/>
        <v>0.60703493044897394</v>
      </c>
      <c r="F201">
        <f>EkyP_kxP0!B81</f>
        <v>-8.9133334000000009</v>
      </c>
      <c r="G201">
        <f>EkyP_kxP0!C81</f>
        <v>10.894303000000001</v>
      </c>
      <c r="H201">
        <f>EkyP_kxP0!D81</f>
        <v>-26.22362</v>
      </c>
      <c r="I201">
        <f>EkyP_kxP0!E81</f>
        <v>26.334015999999998</v>
      </c>
      <c r="J201">
        <f>EkyP_kxP0!F81</f>
        <v>8.9539068000000004</v>
      </c>
      <c r="K201">
        <f>EkyP_kxP0!G81</f>
        <v>27.476748000000001</v>
      </c>
      <c r="L201">
        <f>EkyP_kxP0!H81</f>
        <v>26.836995999999999</v>
      </c>
      <c r="M201">
        <f>EkyP_kxP0!I81</f>
        <v>26.836995999999999</v>
      </c>
      <c r="N201">
        <f>EkyP_kxP0!J81</f>
        <v>-21.340951799999999</v>
      </c>
      <c r="O201">
        <f>EkyP_kxP0!K81</f>
        <v>20.701199799999998</v>
      </c>
      <c r="P201">
        <f t="shared" si="10"/>
        <v>20.701199799999998</v>
      </c>
      <c r="Q201">
        <f t="shared" si="11"/>
        <v>-21.340951799999999</v>
      </c>
      <c r="R201">
        <f>EkyP_kxP0!L81</f>
        <v>3.2240409999999997</v>
      </c>
      <c r="S201">
        <f>EkyP_kxP0!M81</f>
        <v>-2.8181106000000007</v>
      </c>
      <c r="T201">
        <f>EkyP_kxP0!N81</f>
        <v>-16.728667800000004</v>
      </c>
      <c r="U201">
        <f>EkyP_kxP0!O81</f>
        <v>17.134598199999999</v>
      </c>
      <c r="V201">
        <f>EkyP_kxP0!P81</f>
        <v>15.055637000000001</v>
      </c>
      <c r="W201">
        <f>EkyP_kxP0!Q81</f>
        <v>23.106518999999999</v>
      </c>
      <c r="X201">
        <f>EkyP_kxP0!R81</f>
        <v>-22.694901999999999</v>
      </c>
      <c r="Y201">
        <f>EkyP_kxP0!S81</f>
        <v>-15.467594999999999</v>
      </c>
    </row>
    <row r="202" spans="5:25">
      <c r="E202">
        <f t="shared" si="9"/>
        <v>0.6094757092250408</v>
      </c>
      <c r="F202">
        <f>EkyP_kxP0!B82</f>
        <v>-8.9564739000000007</v>
      </c>
      <c r="G202">
        <f>EkyP_kxP0!C82</f>
        <v>10.850901</v>
      </c>
      <c r="H202">
        <f>EkyP_kxP0!D82</f>
        <v>-26.225901</v>
      </c>
      <c r="I202">
        <f>EkyP_kxP0!E82</f>
        <v>26.331474</v>
      </c>
      <c r="J202">
        <f>EkyP_kxP0!F82</f>
        <v>8.9627736999999996</v>
      </c>
      <c r="K202">
        <f>EkyP_kxP0!G82</f>
        <v>27.462774</v>
      </c>
      <c r="L202">
        <f>EkyP_kxP0!H82</f>
        <v>26.85097</v>
      </c>
      <c r="M202">
        <f>EkyP_kxP0!I82</f>
        <v>26.85097</v>
      </c>
      <c r="N202">
        <f>EkyP_kxP0!J82</f>
        <v>-21.326977800000002</v>
      </c>
      <c r="O202">
        <f>EkyP_kxP0!K82</f>
        <v>20.715173800000002</v>
      </c>
      <c r="P202">
        <f t="shared" si="10"/>
        <v>20.715173800000002</v>
      </c>
      <c r="Q202">
        <f t="shared" si="11"/>
        <v>-21.326977800000002</v>
      </c>
      <c r="R202">
        <f>EkyP_kxP0!L82</f>
        <v>3.2151741000000005</v>
      </c>
      <c r="S202">
        <f>EkyP_kxP0!M82</f>
        <v>-2.8269774999999999</v>
      </c>
      <c r="T202">
        <f>EkyP_kxP0!N82</f>
        <v>-16.737534700000001</v>
      </c>
      <c r="U202">
        <f>EkyP_kxP0!O82</f>
        <v>17.125731300000002</v>
      </c>
      <c r="V202">
        <f>EkyP_kxP0!P82</f>
        <v>15.065343</v>
      </c>
      <c r="W202">
        <f>EkyP_kxP0!Q82</f>
        <v>23.096896000000001</v>
      </c>
      <c r="X202">
        <f>EkyP_kxP0!R82</f>
        <v>-22.702881999999999</v>
      </c>
      <c r="Y202">
        <f>EkyP_kxP0!S82</f>
        <v>-15.459614</v>
      </c>
    </row>
    <row r="203" spans="5:25">
      <c r="E203">
        <f t="shared" si="9"/>
        <v>0.61191648507217544</v>
      </c>
      <c r="F203">
        <f>EkyP_kxP0!B83</f>
        <v>-8.9989728000000007</v>
      </c>
      <c r="G203">
        <f>EkyP_kxP0!C83</f>
        <v>10.808156</v>
      </c>
      <c r="H203">
        <f>EkyP_kxP0!D83</f>
        <v>-26.228152999999999</v>
      </c>
      <c r="I203">
        <f>EkyP_kxP0!E83</f>
        <v>26.328976000000001</v>
      </c>
      <c r="J203">
        <f>EkyP_kxP0!F83</f>
        <v>8.9715074999999995</v>
      </c>
      <c r="K203">
        <f>EkyP_kxP0!G83</f>
        <v>27.449009</v>
      </c>
      <c r="L203">
        <f>EkyP_kxP0!H83</f>
        <v>26.864735</v>
      </c>
      <c r="M203">
        <f>EkyP_kxP0!I83</f>
        <v>26.864735</v>
      </c>
      <c r="N203">
        <f>EkyP_kxP0!J83</f>
        <v>-21.313212800000002</v>
      </c>
      <c r="O203">
        <f>EkyP_kxP0!K83</f>
        <v>20.728938800000002</v>
      </c>
      <c r="P203">
        <f t="shared" si="10"/>
        <v>20.728938800000002</v>
      </c>
      <c r="Q203">
        <f t="shared" si="11"/>
        <v>-21.313212800000002</v>
      </c>
      <c r="R203">
        <f>EkyP_kxP0!L83</f>
        <v>3.2064402000000012</v>
      </c>
      <c r="S203">
        <f>EkyP_kxP0!M83</f>
        <v>-2.8357112999999998</v>
      </c>
      <c r="T203">
        <f>EkyP_kxP0!N83</f>
        <v>-16.746268600000001</v>
      </c>
      <c r="U203">
        <f>EkyP_kxP0!O83</f>
        <v>17.116997500000004</v>
      </c>
      <c r="V203">
        <f>EkyP_kxP0!P83</f>
        <v>15.074938</v>
      </c>
      <c r="W203">
        <f>EkyP_kxP0!Q83</f>
        <v>23.087361000000001</v>
      </c>
      <c r="X203">
        <f>EkyP_kxP0!R83</f>
        <v>-22.710695999999999</v>
      </c>
      <c r="Y203">
        <f>EkyP_kxP0!S83</f>
        <v>-15.4518</v>
      </c>
    </row>
    <row r="204" spans="5:25">
      <c r="E204">
        <f t="shared" si="9"/>
        <v>0.6143572609193102</v>
      </c>
      <c r="F204">
        <f>EkyP_kxP0!B84</f>
        <v>-9.0408009000000007</v>
      </c>
      <c r="G204">
        <f>EkyP_kxP0!C84</f>
        <v>10.766097</v>
      </c>
      <c r="H204">
        <f>EkyP_kxP0!D84</f>
        <v>-26.230374999999999</v>
      </c>
      <c r="I204">
        <f>EkyP_kxP0!E84</f>
        <v>26.326523000000002</v>
      </c>
      <c r="J204">
        <f>EkyP_kxP0!F84</f>
        <v>8.9801023999999998</v>
      </c>
      <c r="K204">
        <f>EkyP_kxP0!G84</f>
        <v>27.435462999999999</v>
      </c>
      <c r="L204">
        <f>EkyP_kxP0!H84</f>
        <v>26.878281000000001</v>
      </c>
      <c r="M204">
        <f>EkyP_kxP0!I84</f>
        <v>26.878281000000001</v>
      </c>
      <c r="N204">
        <f>EkyP_kxP0!J84</f>
        <v>-21.299666799999997</v>
      </c>
      <c r="O204">
        <f>EkyP_kxP0!K84</f>
        <v>20.7424848</v>
      </c>
      <c r="P204">
        <f t="shared" si="10"/>
        <v>20.7424848</v>
      </c>
      <c r="Q204">
        <f t="shared" si="11"/>
        <v>-21.299666799999997</v>
      </c>
      <c r="R204">
        <f>EkyP_kxP0!L84</f>
        <v>3.1978454000000003</v>
      </c>
      <c r="S204">
        <f>EkyP_kxP0!M84</f>
        <v>-2.8443062000000001</v>
      </c>
      <c r="T204">
        <f>EkyP_kxP0!N84</f>
        <v>-16.754863400000001</v>
      </c>
      <c r="U204">
        <f>EkyP_kxP0!O84</f>
        <v>17.108402600000002</v>
      </c>
      <c r="V204">
        <f>EkyP_kxP0!P84</f>
        <v>15.084377999999999</v>
      </c>
      <c r="W204">
        <f>EkyP_kxP0!Q84</f>
        <v>23.077922000000001</v>
      </c>
      <c r="X204">
        <f>EkyP_kxP0!R84</f>
        <v>-22.718336999999998</v>
      </c>
      <c r="Y204">
        <f>EkyP_kxP0!S84</f>
        <v>-15.44416</v>
      </c>
    </row>
    <row r="205" spans="5:25">
      <c r="E205">
        <f t="shared" si="9"/>
        <v>0.61679803969537716</v>
      </c>
      <c r="F205">
        <f>EkyP_kxP0!B85</f>
        <v>-9.0819291</v>
      </c>
      <c r="G205">
        <f>EkyP_kxP0!C85</f>
        <v>10.724753</v>
      </c>
      <c r="H205">
        <f>EkyP_kxP0!D85</f>
        <v>-26.232565000000001</v>
      </c>
      <c r="I205">
        <f>EkyP_kxP0!E85</f>
        <v>26.324117000000001</v>
      </c>
      <c r="J205">
        <f>EkyP_kxP0!F85</f>
        <v>8.9885523999999997</v>
      </c>
      <c r="K205">
        <f>EkyP_kxP0!G85</f>
        <v>27.422146000000001</v>
      </c>
      <c r="L205">
        <f>EkyP_kxP0!H85</f>
        <v>26.891597999999998</v>
      </c>
      <c r="M205">
        <f>EkyP_kxP0!I85</f>
        <v>26.891597999999998</v>
      </c>
      <c r="N205">
        <f>EkyP_kxP0!J85</f>
        <v>-21.286349800000004</v>
      </c>
      <c r="O205">
        <f>EkyP_kxP0!K85</f>
        <v>20.7558018</v>
      </c>
      <c r="P205">
        <f t="shared" si="10"/>
        <v>20.7558018</v>
      </c>
      <c r="Q205">
        <f t="shared" si="11"/>
        <v>-21.286349800000004</v>
      </c>
      <c r="R205">
        <f>EkyP_kxP0!L85</f>
        <v>3.1893954000000004</v>
      </c>
      <c r="S205">
        <f>EkyP_kxP0!M85</f>
        <v>-2.8527562</v>
      </c>
      <c r="T205">
        <f>EkyP_kxP0!N85</f>
        <v>-16.763313400000001</v>
      </c>
      <c r="U205">
        <f>EkyP_kxP0!O85</f>
        <v>17.099952600000002</v>
      </c>
      <c r="V205">
        <f>EkyP_kxP0!P85</f>
        <v>15.093715</v>
      </c>
      <c r="W205">
        <f>EkyP_kxP0!Q85</f>
        <v>23.068584999999999</v>
      </c>
      <c r="X205">
        <f>EkyP_kxP0!R85</f>
        <v>-22.725798999999999</v>
      </c>
      <c r="Y205">
        <f>EkyP_kxP0!S85</f>
        <v>-15.436697000000001</v>
      </c>
    </row>
    <row r="206" spans="5:25">
      <c r="E206">
        <f t="shared" si="9"/>
        <v>0.61923881554251181</v>
      </c>
      <c r="F206">
        <f>EkyP_kxP0!B86</f>
        <v>-9.1223290000000006</v>
      </c>
      <c r="G206">
        <f>EkyP_kxP0!C86</f>
        <v>10.684151</v>
      </c>
      <c r="H206">
        <f>EkyP_kxP0!D86</f>
        <v>-26.234721</v>
      </c>
      <c r="I206">
        <f>EkyP_kxP0!E86</f>
        <v>26.321757999999999</v>
      </c>
      <c r="J206">
        <f>EkyP_kxP0!F86</f>
        <v>8.9968515999999994</v>
      </c>
      <c r="K206">
        <f>EkyP_kxP0!G86</f>
        <v>27.409065999999999</v>
      </c>
      <c r="L206">
        <f>EkyP_kxP0!H86</f>
        <v>26.904678000000001</v>
      </c>
      <c r="M206">
        <f>EkyP_kxP0!I86</f>
        <v>26.904678000000001</v>
      </c>
      <c r="N206">
        <f>EkyP_kxP0!J86</f>
        <v>-21.273269800000001</v>
      </c>
      <c r="O206">
        <f>EkyP_kxP0!K86</f>
        <v>20.768881800000003</v>
      </c>
      <c r="P206">
        <f t="shared" si="10"/>
        <v>20.768881800000003</v>
      </c>
      <c r="Q206">
        <f t="shared" si="11"/>
        <v>-21.273269800000001</v>
      </c>
      <c r="R206">
        <f>EkyP_kxP0!L86</f>
        <v>3.1810960999999995</v>
      </c>
      <c r="S206">
        <f>EkyP_kxP0!M86</f>
        <v>-2.8610553999999997</v>
      </c>
      <c r="T206">
        <f>EkyP_kxP0!N86</f>
        <v>-16.771612700000002</v>
      </c>
      <c r="U206">
        <f>EkyP_kxP0!O86</f>
        <v>17.091653400000002</v>
      </c>
      <c r="V206">
        <f>EkyP_kxP0!P86</f>
        <v>15.102944000000001</v>
      </c>
      <c r="W206">
        <f>EkyP_kxP0!Q86</f>
        <v>23.059355</v>
      </c>
      <c r="X206">
        <f>EkyP_kxP0!R86</f>
        <v>-22.733079</v>
      </c>
      <c r="Y206">
        <f>EkyP_kxP0!S86</f>
        <v>-15.429417000000001</v>
      </c>
    </row>
    <row r="207" spans="5:25">
      <c r="E207">
        <f t="shared" si="9"/>
        <v>0.62167959138964646</v>
      </c>
      <c r="F207">
        <f>EkyP_kxP0!B87</f>
        <v>-9.1619726000000004</v>
      </c>
      <c r="G207">
        <f>EkyP_kxP0!C87</f>
        <v>10.644318999999999</v>
      </c>
      <c r="H207">
        <f>EkyP_kxP0!D87</f>
        <v>-26.236840999999998</v>
      </c>
      <c r="I207">
        <f>EkyP_kxP0!E87</f>
        <v>26.31945</v>
      </c>
      <c r="J207">
        <f>EkyP_kxP0!F87</f>
        <v>9.0049945000000005</v>
      </c>
      <c r="K207">
        <f>EkyP_kxP0!G87</f>
        <v>27.396232999999999</v>
      </c>
      <c r="L207">
        <f>EkyP_kxP0!H87</f>
        <v>26.917511000000001</v>
      </c>
      <c r="M207">
        <f>EkyP_kxP0!I87</f>
        <v>26.917511000000001</v>
      </c>
      <c r="N207">
        <f>EkyP_kxP0!J87</f>
        <v>-21.260436800000001</v>
      </c>
      <c r="O207">
        <f>EkyP_kxP0!K87</f>
        <v>20.781714800000003</v>
      </c>
      <c r="P207">
        <f t="shared" si="10"/>
        <v>20.781714800000003</v>
      </c>
      <c r="Q207">
        <f t="shared" si="11"/>
        <v>-21.260436800000001</v>
      </c>
      <c r="R207">
        <f>EkyP_kxP0!L87</f>
        <v>3.1729532999999996</v>
      </c>
      <c r="S207">
        <f>EkyP_kxP0!M87</f>
        <v>-2.8691983000000008</v>
      </c>
      <c r="T207">
        <f>EkyP_kxP0!N87</f>
        <v>-16.7797555</v>
      </c>
      <c r="U207">
        <f>EkyP_kxP0!O87</f>
        <v>17.083510500000003</v>
      </c>
      <c r="V207">
        <f>EkyP_kxP0!P87</f>
        <v>15.112059</v>
      </c>
      <c r="W207">
        <f>EkyP_kxP0!Q87</f>
        <v>23.050241</v>
      </c>
      <c r="X207">
        <f>EkyP_kxP0!R87</f>
        <v>-22.740279000000001</v>
      </c>
      <c r="Y207">
        <f>EkyP_kxP0!S87</f>
        <v>-15.422326</v>
      </c>
    </row>
    <row r="208" spans="5:25">
      <c r="E208">
        <f t="shared" si="9"/>
        <v>0.62412037016571342</v>
      </c>
      <c r="F208">
        <f>EkyP_kxP0!B88</f>
        <v>-9.2008325000000006</v>
      </c>
      <c r="G208">
        <f>EkyP_kxP0!C88</f>
        <v>10.605283999999999</v>
      </c>
      <c r="H208">
        <f>EkyP_kxP0!D88</f>
        <v>-26.238924000000001</v>
      </c>
      <c r="I208">
        <f>EkyP_kxP0!E88</f>
        <v>26.317191999999999</v>
      </c>
      <c r="J208">
        <f>EkyP_kxP0!F88</f>
        <v>9.0129754000000002</v>
      </c>
      <c r="K208">
        <f>EkyP_kxP0!G88</f>
        <v>27.383655000000001</v>
      </c>
      <c r="L208">
        <f>EkyP_kxP0!H88</f>
        <v>26.930088999999999</v>
      </c>
      <c r="M208">
        <f>EkyP_kxP0!I88</f>
        <v>26.930088999999999</v>
      </c>
      <c r="N208">
        <f>EkyP_kxP0!J88</f>
        <v>-21.247858800000003</v>
      </c>
      <c r="O208">
        <f>EkyP_kxP0!K88</f>
        <v>20.794292800000001</v>
      </c>
      <c r="P208">
        <f t="shared" si="10"/>
        <v>20.794292800000001</v>
      </c>
      <c r="Q208">
        <f t="shared" si="11"/>
        <v>-21.247858800000003</v>
      </c>
      <c r="R208">
        <f>EkyP_kxP0!L88</f>
        <v>3.1649723000000005</v>
      </c>
      <c r="S208">
        <f>EkyP_kxP0!M88</f>
        <v>-2.8771792000000005</v>
      </c>
      <c r="T208">
        <f>EkyP_kxP0!N88</f>
        <v>-16.787736500000001</v>
      </c>
      <c r="U208">
        <f>EkyP_kxP0!O88</f>
        <v>17.075529600000003</v>
      </c>
      <c r="V208">
        <f>EkyP_kxP0!P88</f>
        <v>15.121053</v>
      </c>
      <c r="W208">
        <f>EkyP_kxP0!Q88</f>
        <v>23.041246999999998</v>
      </c>
      <c r="X208">
        <f>EkyP_kxP0!R88</f>
        <v>-22.74737</v>
      </c>
      <c r="Y208">
        <f>EkyP_kxP0!S88</f>
        <v>-15.415293</v>
      </c>
    </row>
    <row r="209" spans="5:25">
      <c r="E209">
        <f t="shared" si="9"/>
        <v>0.62656114601284818</v>
      </c>
      <c r="F209">
        <f>EkyP_kxP0!B89</f>
        <v>-9.2388817000000003</v>
      </c>
      <c r="G209">
        <f>EkyP_kxP0!C89</f>
        <v>10.567072</v>
      </c>
      <c r="H209">
        <f>EkyP_kxP0!D89</f>
        <v>-26.240967999999999</v>
      </c>
      <c r="I209">
        <f>EkyP_kxP0!E89</f>
        <v>26.314986000000001</v>
      </c>
      <c r="J209">
        <f>EkyP_kxP0!F89</f>
        <v>9.0207888999999994</v>
      </c>
      <c r="K209">
        <f>EkyP_kxP0!G89</f>
        <v>27.371341000000001</v>
      </c>
      <c r="L209">
        <f>EkyP_kxP0!H89</f>
        <v>26.942402999999999</v>
      </c>
      <c r="M209">
        <f>EkyP_kxP0!I89</f>
        <v>26.942402999999999</v>
      </c>
      <c r="N209">
        <f>EkyP_kxP0!J89</f>
        <v>-21.2355448</v>
      </c>
      <c r="O209">
        <f>EkyP_kxP0!K89</f>
        <v>20.806606799999997</v>
      </c>
      <c r="P209">
        <f t="shared" si="10"/>
        <v>20.806606799999997</v>
      </c>
      <c r="Q209">
        <f t="shared" si="11"/>
        <v>-21.2355448</v>
      </c>
      <c r="R209">
        <f>EkyP_kxP0!L89</f>
        <v>3.1571589000000007</v>
      </c>
      <c r="S209">
        <f>EkyP_kxP0!M89</f>
        <v>-2.8849926999999997</v>
      </c>
      <c r="T209">
        <f>EkyP_kxP0!N89</f>
        <v>-16.795549900000001</v>
      </c>
      <c r="U209">
        <f>EkyP_kxP0!O89</f>
        <v>17.067716100000002</v>
      </c>
      <c r="V209">
        <f>EkyP_kxP0!P89</f>
        <v>15.129918999999999</v>
      </c>
      <c r="W209">
        <f>EkyP_kxP0!Q89</f>
        <v>23.03238</v>
      </c>
      <c r="X209">
        <f>EkyP_kxP0!R89</f>
        <v>-22.754269000000001</v>
      </c>
      <c r="Y209">
        <f>EkyP_kxP0!S89</f>
        <v>-15.408395000000001</v>
      </c>
    </row>
    <row r="210" spans="5:25">
      <c r="E210">
        <f t="shared" si="9"/>
        <v>0.62900192185998294</v>
      </c>
      <c r="F210">
        <f>EkyP_kxP0!B90</f>
        <v>-9.2760938999999993</v>
      </c>
      <c r="G210">
        <f>EkyP_kxP0!C90</f>
        <v>10.52971</v>
      </c>
      <c r="H210">
        <f>EkyP_kxP0!D90</f>
        <v>-26.242971000000001</v>
      </c>
      <c r="I210">
        <f>EkyP_kxP0!E90</f>
        <v>26.312833000000001</v>
      </c>
      <c r="J210">
        <f>EkyP_kxP0!F90</f>
        <v>9.0284296000000008</v>
      </c>
      <c r="K210">
        <f>EkyP_kxP0!G90</f>
        <v>27.359299</v>
      </c>
      <c r="L210">
        <f>EkyP_kxP0!H90</f>
        <v>26.954445</v>
      </c>
      <c r="M210">
        <f>EkyP_kxP0!I90</f>
        <v>26.954445</v>
      </c>
      <c r="N210">
        <f>EkyP_kxP0!J90</f>
        <v>-21.223502799999999</v>
      </c>
      <c r="O210">
        <f>EkyP_kxP0!K90</f>
        <v>20.818648799999998</v>
      </c>
      <c r="P210">
        <f t="shared" si="10"/>
        <v>20.818648799999998</v>
      </c>
      <c r="Q210">
        <f t="shared" si="11"/>
        <v>-21.223502799999999</v>
      </c>
      <c r="R210">
        <f>EkyP_kxP0!L90</f>
        <v>3.149518200000001</v>
      </c>
      <c r="S210">
        <f>EkyP_kxP0!M90</f>
        <v>-2.8926334000000011</v>
      </c>
      <c r="T210">
        <f>EkyP_kxP0!N90</f>
        <v>-16.803190600000001</v>
      </c>
      <c r="U210">
        <f>EkyP_kxP0!O90</f>
        <v>17.060075400000002</v>
      </c>
      <c r="V210">
        <f>EkyP_kxP0!P90</f>
        <v>15.138653</v>
      </c>
      <c r="W210">
        <f>EkyP_kxP0!Q90</f>
        <v>23.023645999999999</v>
      </c>
      <c r="X210">
        <f>EkyP_kxP0!R90</f>
        <v>-22.760968999999999</v>
      </c>
      <c r="Y210">
        <f>EkyP_kxP0!S90</f>
        <v>-15.401694000000001</v>
      </c>
    </row>
    <row r="211" spans="5:25">
      <c r="E211">
        <f t="shared" si="9"/>
        <v>0.63144270063604968</v>
      </c>
      <c r="F211">
        <f>EkyP_kxP0!B91</f>
        <v>-9.3124433</v>
      </c>
      <c r="G211">
        <f>EkyP_kxP0!C91</f>
        <v>10.493221999999999</v>
      </c>
      <c r="H211">
        <f>EkyP_kxP0!D91</f>
        <v>-26.244931999999999</v>
      </c>
      <c r="I211">
        <f>EkyP_kxP0!E91</f>
        <v>26.310734</v>
      </c>
      <c r="J211">
        <f>EkyP_kxP0!F91</f>
        <v>9.0358923000000004</v>
      </c>
      <c r="K211">
        <f>EkyP_kxP0!G91</f>
        <v>27.347538</v>
      </c>
      <c r="L211">
        <f>EkyP_kxP0!H91</f>
        <v>26.966206</v>
      </c>
      <c r="M211">
        <f>EkyP_kxP0!I91</f>
        <v>26.966206</v>
      </c>
      <c r="N211">
        <f>EkyP_kxP0!J91</f>
        <v>-21.211741799999999</v>
      </c>
      <c r="O211">
        <f>EkyP_kxP0!K91</f>
        <v>20.830409799999998</v>
      </c>
      <c r="P211">
        <f t="shared" si="10"/>
        <v>20.830409799999998</v>
      </c>
      <c r="Q211">
        <f t="shared" si="11"/>
        <v>-21.211741799999999</v>
      </c>
      <c r="R211">
        <f>EkyP_kxP0!L91</f>
        <v>3.1420554999999997</v>
      </c>
      <c r="S211">
        <f>EkyP_kxP0!M91</f>
        <v>-2.9000961000000007</v>
      </c>
      <c r="T211">
        <f>EkyP_kxP0!N91</f>
        <v>-16.810653300000002</v>
      </c>
      <c r="U211">
        <f>EkyP_kxP0!O91</f>
        <v>17.052612700000001</v>
      </c>
      <c r="V211">
        <f>EkyP_kxP0!P91</f>
        <v>15.147247999999999</v>
      </c>
      <c r="W211">
        <f>EkyP_kxP0!Q91</f>
        <v>23.015098999999999</v>
      </c>
      <c r="X211">
        <f>EkyP_kxP0!R91</f>
        <v>-22.767468000000001</v>
      </c>
      <c r="Y211">
        <f>EkyP_kxP0!S91</f>
        <v>-15.395196</v>
      </c>
    </row>
    <row r="212" spans="5:25">
      <c r="E212">
        <f t="shared" si="9"/>
        <v>0.63388347648318444</v>
      </c>
      <c r="F212">
        <f>EkyP_kxP0!B92</f>
        <v>-9.3479045999999997</v>
      </c>
      <c r="G212">
        <f>EkyP_kxP0!C92</f>
        <v>10.457634000000001</v>
      </c>
      <c r="H212">
        <f>EkyP_kxP0!D92</f>
        <v>-26.246848</v>
      </c>
      <c r="I212">
        <f>EkyP_kxP0!E92</f>
        <v>26.308691</v>
      </c>
      <c r="J212">
        <f>EkyP_kxP0!F92</f>
        <v>9.0431717999999996</v>
      </c>
      <c r="K212">
        <f>EkyP_kxP0!G92</f>
        <v>27.336065000000001</v>
      </c>
      <c r="L212">
        <f>EkyP_kxP0!H92</f>
        <v>26.977678999999998</v>
      </c>
      <c r="M212">
        <f>EkyP_kxP0!I92</f>
        <v>26.977678999999998</v>
      </c>
      <c r="N212">
        <f>EkyP_kxP0!J92</f>
        <v>-21.200268800000003</v>
      </c>
      <c r="O212">
        <f>EkyP_kxP0!K92</f>
        <v>20.8418828</v>
      </c>
      <c r="P212">
        <f t="shared" si="10"/>
        <v>20.8418828</v>
      </c>
      <c r="Q212">
        <f t="shared" si="11"/>
        <v>-21.200268800000003</v>
      </c>
      <c r="R212">
        <f>EkyP_kxP0!L92</f>
        <v>3.1347759000000011</v>
      </c>
      <c r="S212">
        <f>EkyP_kxP0!M92</f>
        <v>-2.9073755999999999</v>
      </c>
      <c r="T212">
        <f>EkyP_kxP0!N92</f>
        <v>-16.817932900000002</v>
      </c>
      <c r="U212">
        <f>EkyP_kxP0!O92</f>
        <v>17.045333200000002</v>
      </c>
      <c r="V212">
        <f>EkyP_kxP0!P92</f>
        <v>15.155697</v>
      </c>
      <c r="W212">
        <f>EkyP_kxP0!Q92</f>
        <v>23.006799000000001</v>
      </c>
      <c r="X212">
        <f>EkyP_kxP0!R92</f>
        <v>-22.773758999999998</v>
      </c>
      <c r="Y212">
        <f>EkyP_kxP0!S92</f>
        <v>-15.388904</v>
      </c>
    </row>
    <row r="213" spans="5:25">
      <c r="E213">
        <f t="shared" si="9"/>
        <v>0.6363242523303192</v>
      </c>
      <c r="F213">
        <f>EkyP_kxP0!B93</f>
        <v>-9.3824532999999999</v>
      </c>
      <c r="G213">
        <f>EkyP_kxP0!C93</f>
        <v>10.422969999999999</v>
      </c>
      <c r="H213">
        <f>EkyP_kxP0!D93</f>
        <v>-26.248719000000001</v>
      </c>
      <c r="I213">
        <f>EkyP_kxP0!E93</f>
        <v>26.306705000000001</v>
      </c>
      <c r="J213">
        <f>EkyP_kxP0!F93</f>
        <v>9.0502631999999998</v>
      </c>
      <c r="K213">
        <f>EkyP_kxP0!G93</f>
        <v>27.324888999999999</v>
      </c>
      <c r="L213">
        <f>EkyP_kxP0!H93</f>
        <v>26.988855000000001</v>
      </c>
      <c r="M213">
        <f>EkyP_kxP0!I93</f>
        <v>26.988855000000001</v>
      </c>
      <c r="N213">
        <f>EkyP_kxP0!J93</f>
        <v>-21.189092799999997</v>
      </c>
      <c r="O213">
        <f>EkyP_kxP0!K93</f>
        <v>20.853058799999999</v>
      </c>
      <c r="P213">
        <f t="shared" si="10"/>
        <v>20.853058799999999</v>
      </c>
      <c r="Q213">
        <f t="shared" si="11"/>
        <v>-21.189092799999997</v>
      </c>
      <c r="R213">
        <f>EkyP_kxP0!L93</f>
        <v>3.1276845000000009</v>
      </c>
      <c r="S213">
        <f>EkyP_kxP0!M93</f>
        <v>-2.9144670000000001</v>
      </c>
      <c r="T213">
        <f>EkyP_kxP0!N93</f>
        <v>-16.825024300000003</v>
      </c>
      <c r="U213">
        <f>EkyP_kxP0!O93</f>
        <v>17.038241800000002</v>
      </c>
      <c r="V213">
        <f>EkyP_kxP0!P93</f>
        <v>15.16384</v>
      </c>
      <c r="W213">
        <f>EkyP_kxP0!Q93</f>
        <v>22.998656</v>
      </c>
      <c r="X213">
        <f>EkyP_kxP0!R93</f>
        <v>-22.77984</v>
      </c>
      <c r="Y213">
        <f>EkyP_kxP0!S93</f>
        <v>-15.382823</v>
      </c>
    </row>
    <row r="214" spans="5:25">
      <c r="E214">
        <f t="shared" si="9"/>
        <v>0.63876503110638605</v>
      </c>
      <c r="F214">
        <f>EkyP_kxP0!B94</f>
        <v>-9.4160652999999996</v>
      </c>
      <c r="G214">
        <f>EkyP_kxP0!C94</f>
        <v>10.389252000000001</v>
      </c>
      <c r="H214">
        <f>EkyP_kxP0!D94</f>
        <v>-26.250541999999999</v>
      </c>
      <c r="I214">
        <f>EkyP_kxP0!E94</f>
        <v>26.304776</v>
      </c>
      <c r="J214">
        <f>EkyP_kxP0!F94</f>
        <v>9.0571617</v>
      </c>
      <c r="K214">
        <f>EkyP_kxP0!G94</f>
        <v>27.314017</v>
      </c>
      <c r="L214">
        <f>EkyP_kxP0!H94</f>
        <v>26.999727</v>
      </c>
      <c r="M214">
        <f>EkyP_kxP0!I94</f>
        <v>26.999727</v>
      </c>
      <c r="N214">
        <f>EkyP_kxP0!J94</f>
        <v>-21.178220799999998</v>
      </c>
      <c r="O214">
        <f>EkyP_kxP0!K94</f>
        <v>20.863930799999999</v>
      </c>
      <c r="P214">
        <f t="shared" si="10"/>
        <v>20.863930799999999</v>
      </c>
      <c r="Q214">
        <f t="shared" si="11"/>
        <v>-21.178220799999998</v>
      </c>
      <c r="R214">
        <f>EkyP_kxP0!L94</f>
        <v>3.1207861000000001</v>
      </c>
      <c r="S214">
        <f>EkyP_kxP0!M94</f>
        <v>-2.9213655000000003</v>
      </c>
      <c r="T214">
        <f>EkyP_kxP0!N94</f>
        <v>-16.8319227</v>
      </c>
      <c r="U214">
        <f>EkyP_kxP0!O94</f>
        <v>17.031343300000003</v>
      </c>
      <c r="V214">
        <f>EkyP_kxP0!P94</f>
        <v>15.171821</v>
      </c>
      <c r="W214">
        <f>EkyP_kxP0!Q94</f>
        <v>22.990676000000001</v>
      </c>
      <c r="X214">
        <f>EkyP_kxP0!R94</f>
        <v>-22.785737999999998</v>
      </c>
      <c r="Y214">
        <f>EkyP_kxP0!S94</f>
        <v>-15.376958</v>
      </c>
    </row>
    <row r="215" spans="5:25">
      <c r="E215">
        <f t="shared" si="9"/>
        <v>0.6412058069535207</v>
      </c>
      <c r="F215">
        <f>EkyP_kxP0!B95</f>
        <v>-9.4487173999999996</v>
      </c>
      <c r="G215">
        <f>EkyP_kxP0!C95</f>
        <v>10.356503999999999</v>
      </c>
      <c r="H215">
        <f>EkyP_kxP0!D95</f>
        <v>-26.252316</v>
      </c>
      <c r="I215">
        <f>EkyP_kxP0!E95</f>
        <v>26.302904999999999</v>
      </c>
      <c r="J215">
        <f>EkyP_kxP0!F95</f>
        <v>9.0638623999999997</v>
      </c>
      <c r="K215">
        <f>EkyP_kxP0!G95</f>
        <v>27.303456000000001</v>
      </c>
      <c r="L215">
        <f>EkyP_kxP0!H95</f>
        <v>27.010287999999999</v>
      </c>
      <c r="M215">
        <f>EkyP_kxP0!I95</f>
        <v>27.010287999999999</v>
      </c>
      <c r="N215">
        <f>EkyP_kxP0!J95</f>
        <v>-21.167659800000003</v>
      </c>
      <c r="O215">
        <f>EkyP_kxP0!K95</f>
        <v>20.874491800000001</v>
      </c>
      <c r="P215">
        <f t="shared" si="10"/>
        <v>20.874491800000001</v>
      </c>
      <c r="Q215">
        <f t="shared" si="11"/>
        <v>-21.167659800000003</v>
      </c>
      <c r="R215">
        <f>EkyP_kxP0!L95</f>
        <v>3.1140854000000004</v>
      </c>
      <c r="S215">
        <f>EkyP_kxP0!M95</f>
        <v>-2.9280662</v>
      </c>
      <c r="T215">
        <f>EkyP_kxP0!N95</f>
        <v>-16.838623400000003</v>
      </c>
      <c r="U215">
        <f>EkyP_kxP0!O95</f>
        <v>17.0246426</v>
      </c>
      <c r="V215">
        <f>EkyP_kxP0!P95</f>
        <v>15.179634</v>
      </c>
      <c r="W215">
        <f>EkyP_kxP0!Q95</f>
        <v>22.982862000000001</v>
      </c>
      <c r="X215">
        <f>EkyP_kxP0!R95</f>
        <v>-22.791602999999999</v>
      </c>
      <c r="Y215">
        <f>EkyP_kxP0!S95</f>
        <v>-15.371197</v>
      </c>
    </row>
    <row r="216" spans="5:25">
      <c r="E216">
        <f t="shared" si="9"/>
        <v>0.64364658280065545</v>
      </c>
      <c r="F216">
        <f>EkyP_kxP0!B96</f>
        <v>-9.4803867999999998</v>
      </c>
      <c r="G216">
        <f>EkyP_kxP0!C96</f>
        <v>10.324748</v>
      </c>
      <c r="H216">
        <f>EkyP_kxP0!D96</f>
        <v>-26.25404</v>
      </c>
      <c r="I216">
        <f>EkyP_kxP0!E96</f>
        <v>26.301095</v>
      </c>
      <c r="J216">
        <f>EkyP_kxP0!F96</f>
        <v>9.0703607999999996</v>
      </c>
      <c r="K216">
        <f>EkyP_kxP0!G96</f>
        <v>27.293215</v>
      </c>
      <c r="L216">
        <f>EkyP_kxP0!H96</f>
        <v>27.020529</v>
      </c>
      <c r="M216">
        <f>EkyP_kxP0!I96</f>
        <v>27.020529</v>
      </c>
      <c r="N216">
        <f>EkyP_kxP0!J96</f>
        <v>-21.157418800000002</v>
      </c>
      <c r="O216">
        <f>EkyP_kxP0!K96</f>
        <v>20.884732800000002</v>
      </c>
      <c r="P216">
        <f t="shared" si="10"/>
        <v>20.884732800000002</v>
      </c>
      <c r="Q216">
        <f t="shared" si="11"/>
        <v>-21.157418800000002</v>
      </c>
      <c r="R216">
        <f>EkyP_kxP0!L96</f>
        <v>3.1075870000000005</v>
      </c>
      <c r="S216">
        <f>EkyP_kxP0!M96</f>
        <v>-2.9345645999999999</v>
      </c>
      <c r="T216">
        <f>EkyP_kxP0!N96</f>
        <v>-16.845121800000001</v>
      </c>
      <c r="U216">
        <f>EkyP_kxP0!O96</f>
        <v>17.018144200000002</v>
      </c>
      <c r="V216">
        <f>EkyP_kxP0!P96</f>
        <v>15.187275</v>
      </c>
      <c r="W216">
        <f>EkyP_kxP0!Q96</f>
        <v>22.975221000000001</v>
      </c>
      <c r="X216">
        <f>EkyP_kxP0!R96</f>
        <v>-22.797249000000001</v>
      </c>
      <c r="Y216">
        <f>EkyP_kxP0!S96</f>
        <v>-15.365551</v>
      </c>
    </row>
    <row r="217" spans="5:25">
      <c r="E217">
        <f t="shared" si="9"/>
        <v>0.64608736157672242</v>
      </c>
      <c r="F217">
        <f>EkyP_kxP0!B97</f>
        <v>-9.5110516000000001</v>
      </c>
      <c r="G217">
        <f>EkyP_kxP0!C97</f>
        <v>10.294006</v>
      </c>
      <c r="H217">
        <f>EkyP_kxP0!D97</f>
        <v>-26.255711999999999</v>
      </c>
      <c r="I217">
        <f>EkyP_kxP0!E97</f>
        <v>26.299344999999999</v>
      </c>
      <c r="J217">
        <f>EkyP_kxP0!F97</f>
        <v>9.0766524000000004</v>
      </c>
      <c r="K217">
        <f>EkyP_kxP0!G97</f>
        <v>27.283299</v>
      </c>
      <c r="L217">
        <f>EkyP_kxP0!H97</f>
        <v>27.030445</v>
      </c>
      <c r="M217">
        <f>EkyP_kxP0!I97</f>
        <v>27.030445</v>
      </c>
      <c r="N217">
        <f>EkyP_kxP0!J97</f>
        <v>-21.147502799999998</v>
      </c>
      <c r="O217">
        <f>EkyP_kxP0!K97</f>
        <v>20.894648799999999</v>
      </c>
      <c r="P217">
        <f t="shared" si="10"/>
        <v>20.894648799999999</v>
      </c>
      <c r="Q217">
        <f t="shared" si="11"/>
        <v>-21.147502799999998</v>
      </c>
      <c r="R217">
        <f>EkyP_kxP0!L97</f>
        <v>3.1012953000000003</v>
      </c>
      <c r="S217">
        <f>EkyP_kxP0!M97</f>
        <v>-2.9408562000000007</v>
      </c>
      <c r="T217">
        <f>EkyP_kxP0!N97</f>
        <v>-16.8514135</v>
      </c>
      <c r="U217">
        <f>EkyP_kxP0!O97</f>
        <v>17.011852600000001</v>
      </c>
      <c r="V217">
        <f>EkyP_kxP0!P97</f>
        <v>15.194737999999999</v>
      </c>
      <c r="W217">
        <f>EkyP_kxP0!Q97</f>
        <v>22.967759000000001</v>
      </c>
      <c r="X217">
        <f>EkyP_kxP0!R97</f>
        <v>-22.802672000000001</v>
      </c>
      <c r="Y217">
        <f>EkyP_kxP0!S97</f>
        <v>-15.360128</v>
      </c>
    </row>
    <row r="218" spans="5:25">
      <c r="E218">
        <f t="shared" si="9"/>
        <v>0.64852813742385707</v>
      </c>
      <c r="F218">
        <f>EkyP_kxP0!B98</f>
        <v>-9.5406904000000008</v>
      </c>
      <c r="G218">
        <f>EkyP_kxP0!C98</f>
        <v>10.264296999999999</v>
      </c>
      <c r="H218">
        <f>EkyP_kxP0!D98</f>
        <v>-26.257331000000001</v>
      </c>
      <c r="I218">
        <f>EkyP_kxP0!E98</f>
        <v>26.297656</v>
      </c>
      <c r="J218">
        <f>EkyP_kxP0!F98</f>
        <v>9.0827329999999993</v>
      </c>
      <c r="K218">
        <f>EkyP_kxP0!G98</f>
        <v>27.273716</v>
      </c>
      <c r="L218">
        <f>EkyP_kxP0!H98</f>
        <v>27.040028</v>
      </c>
      <c r="M218">
        <f>EkyP_kxP0!I98</f>
        <v>27.040028</v>
      </c>
      <c r="N218">
        <f>EkyP_kxP0!J98</f>
        <v>-21.137919799999999</v>
      </c>
      <c r="O218">
        <f>EkyP_kxP0!K98</f>
        <v>20.904231799999998</v>
      </c>
      <c r="P218">
        <f t="shared" si="10"/>
        <v>20.904231799999998</v>
      </c>
      <c r="Q218">
        <f t="shared" si="11"/>
        <v>-21.137919799999999</v>
      </c>
      <c r="R218">
        <f>EkyP_kxP0!L98</f>
        <v>3.0952146999999997</v>
      </c>
      <c r="S218">
        <f>EkyP_kxP0!M98</f>
        <v>-2.9469367999999996</v>
      </c>
      <c r="T218">
        <f>EkyP_kxP0!N98</f>
        <v>-16.857494100000004</v>
      </c>
      <c r="U218">
        <f>EkyP_kxP0!O98</f>
        <v>17.005772</v>
      </c>
      <c r="V218">
        <f>EkyP_kxP0!P98</f>
        <v>15.202017</v>
      </c>
      <c r="W218">
        <f>EkyP_kxP0!Q98</f>
        <v>22.960588000000001</v>
      </c>
      <c r="X218">
        <f>EkyP_kxP0!R98</f>
        <v>-22.807867999999999</v>
      </c>
      <c r="Y218">
        <f>EkyP_kxP0!S98</f>
        <v>-15.354932</v>
      </c>
    </row>
    <row r="219" spans="5:25">
      <c r="E219">
        <f t="shared" si="9"/>
        <v>0.65096891327099171</v>
      </c>
      <c r="F219">
        <f>EkyP_kxP0!B99</f>
        <v>-9.5692827000000005</v>
      </c>
      <c r="G219">
        <f>EkyP_kxP0!C99</f>
        <v>10.235643</v>
      </c>
      <c r="H219">
        <f>EkyP_kxP0!D99</f>
        <v>-26.258894999999999</v>
      </c>
      <c r="I219">
        <f>EkyP_kxP0!E99</f>
        <v>26.296029999999998</v>
      </c>
      <c r="J219">
        <f>EkyP_kxP0!F99</f>
        <v>9.0885984000000004</v>
      </c>
      <c r="K219">
        <f>EkyP_kxP0!G99</f>
        <v>27.264472000000001</v>
      </c>
      <c r="L219">
        <f>EkyP_kxP0!H99</f>
        <v>27.049271999999998</v>
      </c>
      <c r="M219">
        <f>EkyP_kxP0!I99</f>
        <v>27.049271999999998</v>
      </c>
      <c r="N219">
        <f>EkyP_kxP0!J99</f>
        <v>-21.128675800000003</v>
      </c>
      <c r="O219">
        <f>EkyP_kxP0!K99</f>
        <v>20.913475800000001</v>
      </c>
      <c r="P219">
        <f t="shared" si="10"/>
        <v>20.913475800000001</v>
      </c>
      <c r="Q219">
        <f t="shared" si="11"/>
        <v>-21.128675800000003</v>
      </c>
      <c r="R219">
        <f>EkyP_kxP0!L99</f>
        <v>3.0893493999999997</v>
      </c>
      <c r="S219">
        <f>EkyP_kxP0!M99</f>
        <v>-2.9528022000000007</v>
      </c>
      <c r="T219">
        <f>EkyP_kxP0!N99</f>
        <v>-16.8633594</v>
      </c>
      <c r="U219">
        <f>EkyP_kxP0!O99</f>
        <v>16.999906600000003</v>
      </c>
      <c r="V219">
        <f>EkyP_kxP0!P99</f>
        <v>15.208974</v>
      </c>
      <c r="W219">
        <f>EkyP_kxP0!Q99</f>
        <v>22.953689000000001</v>
      </c>
      <c r="X219">
        <f>EkyP_kxP0!R99</f>
        <v>-22.812833999999999</v>
      </c>
      <c r="Y219">
        <f>EkyP_kxP0!S99</f>
        <v>-15.349966999999999</v>
      </c>
    </row>
    <row r="220" spans="5:25">
      <c r="E220">
        <f t="shared" si="9"/>
        <v>0.65340969204705868</v>
      </c>
      <c r="F220">
        <f>EkyP_kxP0!B100</f>
        <v>-9.5968085999999992</v>
      </c>
      <c r="G220">
        <f>EkyP_kxP0!C100</f>
        <v>10.208062</v>
      </c>
      <c r="H220">
        <f>EkyP_kxP0!D100</f>
        <v>-26.260403</v>
      </c>
      <c r="I220">
        <f>EkyP_kxP0!E100</f>
        <v>26.294467000000001</v>
      </c>
      <c r="J220">
        <f>EkyP_kxP0!F100</f>
        <v>9.0942443999999991</v>
      </c>
      <c r="K220">
        <f>EkyP_kxP0!G100</f>
        <v>27.255573999999999</v>
      </c>
      <c r="L220">
        <f>EkyP_kxP0!H100</f>
        <v>27.05817</v>
      </c>
      <c r="M220">
        <f>EkyP_kxP0!I100</f>
        <v>27.05817</v>
      </c>
      <c r="N220">
        <f>EkyP_kxP0!J100</f>
        <v>-21.119777800000001</v>
      </c>
      <c r="O220">
        <f>EkyP_kxP0!K100</f>
        <v>20.922373800000003</v>
      </c>
      <c r="P220">
        <f t="shared" si="10"/>
        <v>20.922373800000003</v>
      </c>
      <c r="Q220">
        <f t="shared" si="11"/>
        <v>-21.119777800000001</v>
      </c>
      <c r="R220">
        <f>EkyP_kxP0!L100</f>
        <v>3.0837032999999998</v>
      </c>
      <c r="S220">
        <f>EkyP_kxP0!M100</f>
        <v>-2.9584481999999994</v>
      </c>
      <c r="T220">
        <f>EkyP_kxP0!N100</f>
        <v>-16.8690055</v>
      </c>
      <c r="U220">
        <f>EkyP_kxP0!O100</f>
        <v>16.994260600000004</v>
      </c>
      <c r="V220">
        <f>EkyP_kxP0!P100</f>
        <v>15.215674999999999</v>
      </c>
      <c r="W220">
        <f>EkyP_kxP0!Q100</f>
        <v>22.946988999999999</v>
      </c>
      <c r="X220">
        <f>EkyP_kxP0!R100</f>
        <v>-22.817565999999999</v>
      </c>
      <c r="Y220">
        <f>EkyP_kxP0!S100</f>
        <v>-15.345235000000001</v>
      </c>
    </row>
    <row r="221" spans="5:25">
      <c r="E221">
        <f t="shared" si="9"/>
        <v>0.65585046789419343</v>
      </c>
      <c r="F221">
        <f>EkyP_kxP0!B101</f>
        <v>-9.6232488000000007</v>
      </c>
      <c r="G221">
        <f>EkyP_kxP0!C101</f>
        <v>10.181573999999999</v>
      </c>
      <c r="H221">
        <f>EkyP_kxP0!D101</f>
        <v>-26.261854</v>
      </c>
      <c r="I221">
        <f>EkyP_kxP0!E101</f>
        <v>26.292968999999999</v>
      </c>
      <c r="J221">
        <f>EkyP_kxP0!F101</f>
        <v>9.0996673999999995</v>
      </c>
      <c r="K221">
        <f>EkyP_kxP0!G101</f>
        <v>27.247026999999999</v>
      </c>
      <c r="L221">
        <f>EkyP_kxP0!H101</f>
        <v>27.066717000000001</v>
      </c>
      <c r="M221">
        <f>EkyP_kxP0!I101</f>
        <v>27.066717000000001</v>
      </c>
      <c r="N221">
        <f>EkyP_kxP0!J101</f>
        <v>-21.111230800000001</v>
      </c>
      <c r="O221">
        <f>EkyP_kxP0!K101</f>
        <v>20.930920800000003</v>
      </c>
      <c r="P221">
        <f t="shared" si="10"/>
        <v>20.930920800000003</v>
      </c>
      <c r="Q221">
        <f t="shared" si="11"/>
        <v>-21.111230800000001</v>
      </c>
      <c r="R221">
        <f>EkyP_kxP0!L101</f>
        <v>3.0782804000000006</v>
      </c>
      <c r="S221">
        <f>EkyP_kxP0!M101</f>
        <v>-2.9638711999999998</v>
      </c>
      <c r="T221">
        <f>EkyP_kxP0!N101</f>
        <v>-16.874428399999999</v>
      </c>
      <c r="U221">
        <f>EkyP_kxP0!O101</f>
        <v>16.988837600000004</v>
      </c>
      <c r="V221">
        <f>EkyP_kxP0!P101</f>
        <v>15.222173</v>
      </c>
      <c r="W221">
        <f>EkyP_kxP0!Q101</f>
        <v>22.94049</v>
      </c>
      <c r="X221">
        <f>EkyP_kxP0!R101</f>
        <v>-22.822157000000001</v>
      </c>
      <c r="Y221">
        <f>EkyP_kxP0!S101</f>
        <v>-15.34074</v>
      </c>
    </row>
    <row r="222" spans="5:25">
      <c r="E222">
        <f t="shared" si="9"/>
        <v>0.65829124374132808</v>
      </c>
      <c r="F222">
        <f>EkyP_kxP0!B102</f>
        <v>-9.6485851999999994</v>
      </c>
      <c r="G222">
        <f>EkyP_kxP0!C102</f>
        <v>10.156195</v>
      </c>
      <c r="H222">
        <f>EkyP_kxP0!D102</f>
        <v>-26.263245999999999</v>
      </c>
      <c r="I222">
        <f>EkyP_kxP0!E102</f>
        <v>26.291533999999999</v>
      </c>
      <c r="J222">
        <f>EkyP_kxP0!F102</f>
        <v>9.1048635000000004</v>
      </c>
      <c r="K222">
        <f>EkyP_kxP0!G102</f>
        <v>27.238838000000001</v>
      </c>
      <c r="L222">
        <f>EkyP_kxP0!H102</f>
        <v>27.074905999999999</v>
      </c>
      <c r="M222">
        <f>EkyP_kxP0!I102</f>
        <v>27.074905999999999</v>
      </c>
      <c r="N222">
        <f>EkyP_kxP0!J102</f>
        <v>-21.1030418</v>
      </c>
      <c r="O222">
        <f>EkyP_kxP0!K102</f>
        <v>20.939109799999997</v>
      </c>
      <c r="P222">
        <f t="shared" si="10"/>
        <v>20.939109799999997</v>
      </c>
      <c r="Q222">
        <f t="shared" si="11"/>
        <v>-21.1030418</v>
      </c>
      <c r="R222">
        <f>EkyP_kxP0!L102</f>
        <v>3.0730842999999997</v>
      </c>
      <c r="S222">
        <f>EkyP_kxP0!M102</f>
        <v>-2.9690673000000007</v>
      </c>
      <c r="T222">
        <f>EkyP_kxP0!N102</f>
        <v>-16.879624500000002</v>
      </c>
      <c r="U222">
        <f>EkyP_kxP0!O102</f>
        <v>16.983641500000001</v>
      </c>
      <c r="V222">
        <f>EkyP_kxP0!P102</f>
        <v>15.228465</v>
      </c>
      <c r="W222">
        <f>EkyP_kxP0!Q102</f>
        <v>22.934199</v>
      </c>
      <c r="X222">
        <f>EkyP_kxP0!R102</f>
        <v>-22.826651999999999</v>
      </c>
      <c r="Y222">
        <f>EkyP_kxP0!S102</f>
        <v>-15.336255</v>
      </c>
    </row>
    <row r="223" spans="5:25">
      <c r="E223">
        <f t="shared" si="9"/>
        <v>0.66073202251739493</v>
      </c>
      <c r="F223">
        <f>EkyP_kxP0!B103</f>
        <v>-9.6727998999999993</v>
      </c>
      <c r="G223">
        <f>EkyP_kxP0!C103</f>
        <v>10.131944000000001</v>
      </c>
      <c r="H223">
        <f>EkyP_kxP0!D103</f>
        <v>-26.264578</v>
      </c>
      <c r="I223">
        <f>EkyP_kxP0!E103</f>
        <v>26.290165999999999</v>
      </c>
      <c r="J223">
        <f>EkyP_kxP0!F103</f>
        <v>9.1098292000000001</v>
      </c>
      <c r="K223">
        <f>EkyP_kxP0!G103</f>
        <v>27.231012</v>
      </c>
      <c r="L223">
        <f>EkyP_kxP0!H103</f>
        <v>27.082732</v>
      </c>
      <c r="M223">
        <f>EkyP_kxP0!I103</f>
        <v>27.082732</v>
      </c>
      <c r="N223">
        <f>EkyP_kxP0!J103</f>
        <v>-21.095215799999998</v>
      </c>
      <c r="O223">
        <f>EkyP_kxP0!K103</f>
        <v>20.946935799999999</v>
      </c>
      <c r="P223">
        <f t="shared" si="10"/>
        <v>20.946935799999999</v>
      </c>
      <c r="Q223">
        <f t="shared" si="11"/>
        <v>-21.095215799999998</v>
      </c>
      <c r="R223">
        <f>EkyP_kxP0!L103</f>
        <v>3.0681186</v>
      </c>
      <c r="S223">
        <f>EkyP_kxP0!M103</f>
        <v>-2.9740330000000004</v>
      </c>
      <c r="T223">
        <f>EkyP_kxP0!N103</f>
        <v>-16.884590200000002</v>
      </c>
      <c r="U223">
        <f>EkyP_kxP0!O103</f>
        <v>16.978675800000001</v>
      </c>
      <c r="V223">
        <f>EkyP_kxP0!P103</f>
        <v>15.234545000000001</v>
      </c>
      <c r="W223">
        <f>EkyP_kxP0!Q103</f>
        <v>22.928149999999999</v>
      </c>
      <c r="X223">
        <f>EkyP_kxP0!R103</f>
        <v>-22.830907</v>
      </c>
      <c r="Y223">
        <f>EkyP_kxP0!S103</f>
        <v>-15.332001</v>
      </c>
    </row>
    <row r="224" spans="5:25">
      <c r="E224">
        <f t="shared" si="9"/>
        <v>0.66317279836452969</v>
      </c>
      <c r="F224">
        <f>EkyP_kxP0!B104</f>
        <v>-9.6958760999999996</v>
      </c>
      <c r="G224">
        <f>EkyP_kxP0!C104</f>
        <v>10.108836999999999</v>
      </c>
      <c r="H224">
        <f>EkyP_kxP0!D104</f>
        <v>-26.26585</v>
      </c>
      <c r="I224">
        <f>EkyP_kxP0!E104</f>
        <v>26.288862999999999</v>
      </c>
      <c r="J224">
        <f>EkyP_kxP0!F104</f>
        <v>9.1145610999999995</v>
      </c>
      <c r="K224">
        <f>EkyP_kxP0!G104</f>
        <v>27.223555000000001</v>
      </c>
      <c r="L224">
        <f>EkyP_kxP0!H104</f>
        <v>27.090188999999999</v>
      </c>
      <c r="M224">
        <f>EkyP_kxP0!I104</f>
        <v>27.090188999999999</v>
      </c>
      <c r="N224">
        <f>EkyP_kxP0!J104</f>
        <v>-21.087758800000003</v>
      </c>
      <c r="O224">
        <f>EkyP_kxP0!K104</f>
        <v>20.954392800000001</v>
      </c>
      <c r="P224">
        <f t="shared" si="10"/>
        <v>20.954392800000001</v>
      </c>
      <c r="Q224">
        <f t="shared" si="11"/>
        <v>-21.087758800000003</v>
      </c>
      <c r="R224">
        <f>EkyP_kxP0!L104</f>
        <v>3.0633867000000006</v>
      </c>
      <c r="S224">
        <f>EkyP_kxP0!M104</f>
        <v>-2.9787648999999998</v>
      </c>
      <c r="T224">
        <f>EkyP_kxP0!N104</f>
        <v>-16.889322100000001</v>
      </c>
      <c r="U224">
        <f>EkyP_kxP0!O104</f>
        <v>16.973943900000002</v>
      </c>
      <c r="V224">
        <f>EkyP_kxP0!P104</f>
        <v>15.240296000000001</v>
      </c>
      <c r="W224">
        <f>EkyP_kxP0!Q104</f>
        <v>22.922504</v>
      </c>
      <c r="X224">
        <f>EkyP_kxP0!R104</f>
        <v>-22.834918999999999</v>
      </c>
      <c r="Y224">
        <f>EkyP_kxP0!S104</f>
        <v>-15.327989000000001</v>
      </c>
    </row>
    <row r="225" spans="5:25">
      <c r="E225">
        <f t="shared" si="9"/>
        <v>0.66561357421166445</v>
      </c>
      <c r="F225">
        <f>EkyP_kxP0!B105</f>
        <v>-9.7177979000000008</v>
      </c>
      <c r="G225">
        <f>EkyP_kxP0!C105</f>
        <v>10.086888</v>
      </c>
      <c r="H225">
        <f>EkyP_kxP0!D105</f>
        <v>-26.267059</v>
      </c>
      <c r="I225">
        <f>EkyP_kxP0!E105</f>
        <v>26.287627000000001</v>
      </c>
      <c r="J225">
        <f>EkyP_kxP0!F105</f>
        <v>9.1190558999999993</v>
      </c>
      <c r="K225">
        <f>EkyP_kxP0!G105</f>
        <v>27.216470999999999</v>
      </c>
      <c r="L225">
        <f>EkyP_kxP0!H105</f>
        <v>27.097273000000001</v>
      </c>
      <c r="M225">
        <f>EkyP_kxP0!I105</f>
        <v>27.097273000000001</v>
      </c>
      <c r="N225">
        <f>EkyP_kxP0!J105</f>
        <v>-21.080674799999997</v>
      </c>
      <c r="O225">
        <f>EkyP_kxP0!K105</f>
        <v>20.9614768</v>
      </c>
      <c r="P225">
        <f t="shared" si="10"/>
        <v>20.9614768</v>
      </c>
      <c r="Q225">
        <f t="shared" si="11"/>
        <v>-21.080674799999997</v>
      </c>
      <c r="R225">
        <f>EkyP_kxP0!L105</f>
        <v>3.0588917999999996</v>
      </c>
      <c r="S225">
        <f>EkyP_kxP0!M105</f>
        <v>-2.9832596999999996</v>
      </c>
      <c r="T225">
        <f>EkyP_kxP0!N105</f>
        <v>-16.893817000000002</v>
      </c>
      <c r="U225">
        <f>EkyP_kxP0!O105</f>
        <v>16.969449100000002</v>
      </c>
      <c r="V225">
        <f>EkyP_kxP0!P105</f>
        <v>15.245718999999999</v>
      </c>
      <c r="W225">
        <f>EkyP_kxP0!Q105</f>
        <v>22.917081</v>
      </c>
      <c r="X225">
        <f>EkyP_kxP0!R105</f>
        <v>-22.838684000000001</v>
      </c>
      <c r="Y225">
        <f>EkyP_kxP0!S105</f>
        <v>-15.324223</v>
      </c>
    </row>
    <row r="226" spans="5:25">
      <c r="E226">
        <f t="shared" si="9"/>
        <v>0.6680543529877313</v>
      </c>
      <c r="F226">
        <f>EkyP_kxP0!B106</f>
        <v>-9.7385499000000006</v>
      </c>
      <c r="G226">
        <f>EkyP_kxP0!C106</f>
        <v>10.066114000000001</v>
      </c>
      <c r="H226">
        <f>EkyP_kxP0!D106</f>
        <v>-26.268204000000001</v>
      </c>
      <c r="I226">
        <f>EkyP_kxP0!E106</f>
        <v>26.286459000000001</v>
      </c>
      <c r="J226">
        <f>EkyP_kxP0!F106</f>
        <v>9.1233105999999999</v>
      </c>
      <c r="K226">
        <f>EkyP_kxP0!G106</f>
        <v>27.209765000000001</v>
      </c>
      <c r="L226">
        <f>EkyP_kxP0!H106</f>
        <v>27.103978999999999</v>
      </c>
      <c r="M226">
        <f>EkyP_kxP0!I106</f>
        <v>27.103978999999999</v>
      </c>
      <c r="N226">
        <f>EkyP_kxP0!J106</f>
        <v>-21.073968800000003</v>
      </c>
      <c r="O226">
        <f>EkyP_kxP0!K106</f>
        <v>20.968182800000001</v>
      </c>
      <c r="P226">
        <f t="shared" si="10"/>
        <v>20.968182800000001</v>
      </c>
      <c r="Q226">
        <f t="shared" si="11"/>
        <v>-21.073968800000003</v>
      </c>
      <c r="R226">
        <f>EkyP_kxP0!L106</f>
        <v>3.0546371000000008</v>
      </c>
      <c r="S226">
        <f>EkyP_kxP0!M106</f>
        <v>-2.9875144000000002</v>
      </c>
      <c r="T226">
        <f>EkyP_kxP0!N106</f>
        <v>-16.898071700000003</v>
      </c>
      <c r="U226">
        <f>EkyP_kxP0!O106</f>
        <v>16.965194400000001</v>
      </c>
      <c r="V226">
        <f>EkyP_kxP0!P106</f>
        <v>15.250915000000001</v>
      </c>
      <c r="W226">
        <f>EkyP_kxP0!Q106</f>
        <v>22.911885000000002</v>
      </c>
      <c r="X226">
        <f>EkyP_kxP0!R106</f>
        <v>-22.842202</v>
      </c>
      <c r="Y226">
        <f>EkyP_kxP0!S106</f>
        <v>-15.320705999999999</v>
      </c>
    </row>
    <row r="227" spans="5:25">
      <c r="E227">
        <f t="shared" si="9"/>
        <v>0.67049512883486595</v>
      </c>
      <c r="F227">
        <f>EkyP_kxP0!B107</f>
        <v>-9.7581176000000003</v>
      </c>
      <c r="G227">
        <f>EkyP_kxP0!C107</f>
        <v>10.046526999999999</v>
      </c>
      <c r="H227">
        <f>EkyP_kxP0!D107</f>
        <v>-26.269286000000001</v>
      </c>
      <c r="I227">
        <f>EkyP_kxP0!E107</f>
        <v>26.285359</v>
      </c>
      <c r="J227">
        <f>EkyP_kxP0!F107</f>
        <v>9.1273222999999994</v>
      </c>
      <c r="K227">
        <f>EkyP_kxP0!G107</f>
        <v>27.203443</v>
      </c>
      <c r="L227">
        <f>EkyP_kxP0!H107</f>
        <v>27.110301</v>
      </c>
      <c r="M227">
        <f>EkyP_kxP0!I107</f>
        <v>27.110301</v>
      </c>
      <c r="N227">
        <f>EkyP_kxP0!J107</f>
        <v>-21.067646799999999</v>
      </c>
      <c r="O227">
        <f>EkyP_kxP0!K107</f>
        <v>20.974504799999998</v>
      </c>
      <c r="P227">
        <f t="shared" si="10"/>
        <v>20.974504799999998</v>
      </c>
      <c r="Q227">
        <f t="shared" si="11"/>
        <v>-21.067646799999999</v>
      </c>
      <c r="R227">
        <f>EkyP_kxP0!L107</f>
        <v>3.0506255000000007</v>
      </c>
      <c r="S227">
        <f>EkyP_kxP0!M107</f>
        <v>-2.9915260999999997</v>
      </c>
      <c r="T227">
        <f>EkyP_kxP0!N107</f>
        <v>-16.902083300000001</v>
      </c>
      <c r="U227">
        <f>EkyP_kxP0!O107</f>
        <v>16.961182700000002</v>
      </c>
      <c r="V227">
        <f>EkyP_kxP0!P107</f>
        <v>15.255881</v>
      </c>
      <c r="W227">
        <f>EkyP_kxP0!Q107</f>
        <v>22.90692</v>
      </c>
      <c r="X227">
        <f>EkyP_kxP0!R107</f>
        <v>-22.845483999999999</v>
      </c>
      <c r="Y227">
        <f>EkyP_kxP0!S107</f>
        <v>-15.317439</v>
      </c>
    </row>
    <row r="228" spans="5:25">
      <c r="E228">
        <f t="shared" si="9"/>
        <v>0.67293590468200071</v>
      </c>
      <c r="F228">
        <f>EkyP_kxP0!B108</f>
        <v>-9.7764875999999994</v>
      </c>
      <c r="G228">
        <f>EkyP_kxP0!C108</f>
        <v>10.028142000000001</v>
      </c>
      <c r="H228">
        <f>EkyP_kxP0!D108</f>
        <v>-26.270302000000001</v>
      </c>
      <c r="I228">
        <f>EkyP_kxP0!E108</f>
        <v>26.284327000000001</v>
      </c>
      <c r="J228">
        <f>EkyP_kxP0!F108</f>
        <v>9.1310880999999995</v>
      </c>
      <c r="K228">
        <f>EkyP_kxP0!G108</f>
        <v>27.197507999999999</v>
      </c>
      <c r="L228">
        <f>EkyP_kxP0!H108</f>
        <v>27.116236000000001</v>
      </c>
      <c r="M228">
        <f>EkyP_kxP0!I108</f>
        <v>27.116236000000001</v>
      </c>
      <c r="N228">
        <f>EkyP_kxP0!J108</f>
        <v>-21.061711799999998</v>
      </c>
      <c r="O228">
        <f>EkyP_kxP0!K108</f>
        <v>20.980439799999999</v>
      </c>
      <c r="P228">
        <f t="shared" si="10"/>
        <v>20.980439799999999</v>
      </c>
      <c r="Q228">
        <f t="shared" si="11"/>
        <v>-21.061711799999998</v>
      </c>
      <c r="R228">
        <f>EkyP_kxP0!L108</f>
        <v>3.0468595999999994</v>
      </c>
      <c r="S228">
        <f>EkyP_kxP0!M108</f>
        <v>-2.9952918999999998</v>
      </c>
      <c r="T228">
        <f>EkyP_kxP0!N108</f>
        <v>-16.905849200000002</v>
      </c>
      <c r="U228">
        <f>EkyP_kxP0!O108</f>
        <v>16.957416900000002</v>
      </c>
      <c r="V228">
        <f>EkyP_kxP0!P108</f>
        <v>15.260612999999999</v>
      </c>
      <c r="W228">
        <f>EkyP_kxP0!Q108</f>
        <v>22.902284000000002</v>
      </c>
      <c r="X228">
        <f>EkyP_kxP0!R108</f>
        <v>-22.848749999999999</v>
      </c>
      <c r="Y228">
        <f>EkyP_kxP0!S108</f>
        <v>-15.314234000000001</v>
      </c>
    </row>
    <row r="229" spans="5:25">
      <c r="E229">
        <f t="shared" si="9"/>
        <v>0.67537668345806767</v>
      </c>
      <c r="F229">
        <f>EkyP_kxP0!B109</f>
        <v>-9.7936467999999994</v>
      </c>
      <c r="G229">
        <f>EkyP_kxP0!C109</f>
        <v>10.01097</v>
      </c>
      <c r="H229">
        <f>EkyP_kxP0!D109</f>
        <v>-26.271253000000002</v>
      </c>
      <c r="I229">
        <f>EkyP_kxP0!E109</f>
        <v>26.283363999999999</v>
      </c>
      <c r="J229">
        <f>EkyP_kxP0!F109</f>
        <v>9.1346056000000004</v>
      </c>
      <c r="K229">
        <f>EkyP_kxP0!G109</f>
        <v>27.191963999999999</v>
      </c>
      <c r="L229">
        <f>EkyP_kxP0!H109</f>
        <v>27.121780000000001</v>
      </c>
      <c r="M229">
        <f>EkyP_kxP0!I109</f>
        <v>27.121780000000001</v>
      </c>
      <c r="N229">
        <f>EkyP_kxP0!J109</f>
        <v>-21.056167799999997</v>
      </c>
      <c r="O229">
        <f>EkyP_kxP0!K109</f>
        <v>20.9859838</v>
      </c>
      <c r="P229">
        <f t="shared" si="10"/>
        <v>20.9859838</v>
      </c>
      <c r="Q229">
        <f t="shared" si="11"/>
        <v>-21.056167799999997</v>
      </c>
      <c r="R229">
        <f>EkyP_kxP0!L109</f>
        <v>3.0433421999999997</v>
      </c>
      <c r="S229">
        <f>EkyP_kxP0!M109</f>
        <v>-2.9988094000000007</v>
      </c>
      <c r="T229">
        <f>EkyP_kxP0!N109</f>
        <v>-16.909366600000002</v>
      </c>
      <c r="U229">
        <f>EkyP_kxP0!O109</f>
        <v>16.953899400000001</v>
      </c>
      <c r="V229">
        <f>EkyP_kxP0!P109</f>
        <v>15.264878</v>
      </c>
      <c r="W229">
        <f>EkyP_kxP0!Q109</f>
        <v>22.898029999999999</v>
      </c>
      <c r="X229">
        <f>EkyP_kxP0!R109</f>
        <v>-22.851763999999999</v>
      </c>
      <c r="Y229">
        <f>EkyP_kxP0!S109</f>
        <v>-15.31122</v>
      </c>
    </row>
    <row r="230" spans="5:25">
      <c r="E230">
        <f t="shared" si="9"/>
        <v>0.67781745930520232</v>
      </c>
      <c r="F230">
        <f>EkyP_kxP0!B110</f>
        <v>-9.8095835000000005</v>
      </c>
      <c r="G230">
        <f>EkyP_kxP0!C110</f>
        <v>9.9950232000000003</v>
      </c>
      <c r="H230">
        <f>EkyP_kxP0!D110</f>
        <v>-26.272136</v>
      </c>
      <c r="I230">
        <f>EkyP_kxP0!E110</f>
        <v>26.28247</v>
      </c>
      <c r="J230">
        <f>EkyP_kxP0!F110</f>
        <v>9.1378722999999997</v>
      </c>
      <c r="K230">
        <f>EkyP_kxP0!G110</f>
        <v>27.186816</v>
      </c>
      <c r="L230">
        <f>EkyP_kxP0!H110</f>
        <v>27.126927999999999</v>
      </c>
      <c r="M230">
        <f>EkyP_kxP0!I110</f>
        <v>27.126927999999999</v>
      </c>
      <c r="N230">
        <f>EkyP_kxP0!J110</f>
        <v>-21.051019799999999</v>
      </c>
      <c r="O230">
        <f>EkyP_kxP0!K110</f>
        <v>20.991131799999998</v>
      </c>
      <c r="P230">
        <f t="shared" si="10"/>
        <v>20.991131799999998</v>
      </c>
      <c r="Q230">
        <f t="shared" si="11"/>
        <v>-21.051019799999999</v>
      </c>
      <c r="R230">
        <f>EkyP_kxP0!L110</f>
        <v>3.0400755000000004</v>
      </c>
      <c r="S230">
        <f>EkyP_kxP0!M110</f>
        <v>-3.0020761</v>
      </c>
      <c r="T230">
        <f>EkyP_kxP0!N110</f>
        <v>-16.912633300000003</v>
      </c>
      <c r="U230">
        <f>EkyP_kxP0!O110</f>
        <v>16.9506327</v>
      </c>
      <c r="V230">
        <f>EkyP_kxP0!P110</f>
        <v>15.268890000000001</v>
      </c>
      <c r="W230">
        <f>EkyP_kxP0!Q110</f>
        <v>22.894017999999999</v>
      </c>
      <c r="X230">
        <f>EkyP_kxP0!R110</f>
        <v>-22.854523</v>
      </c>
      <c r="Y230">
        <f>EkyP_kxP0!S110</f>
        <v>-15.308460999999999</v>
      </c>
    </row>
    <row r="231" spans="5:25">
      <c r="E231">
        <f t="shared" si="9"/>
        <v>0.68025823603101676</v>
      </c>
      <c r="F231">
        <f>EkyP_kxP0!B111</f>
        <v>-9.8242864000000001</v>
      </c>
      <c r="G231">
        <f>EkyP_kxP0!C111</f>
        <v>9.9803124000000007</v>
      </c>
      <c r="H231">
        <f>EkyP_kxP0!D111</f>
        <v>-26.272952</v>
      </c>
      <c r="I231">
        <f>EkyP_kxP0!E111</f>
        <v>26.281647</v>
      </c>
      <c r="J231">
        <f>EkyP_kxP0!F111</f>
        <v>9.1408859000000007</v>
      </c>
      <c r="K231">
        <f>EkyP_kxP0!G111</f>
        <v>27.182065999999999</v>
      </c>
      <c r="L231">
        <f>EkyP_kxP0!H111</f>
        <v>27.131678000000001</v>
      </c>
      <c r="M231">
        <f>EkyP_kxP0!I111</f>
        <v>27.131678000000001</v>
      </c>
      <c r="N231">
        <f>EkyP_kxP0!J111</f>
        <v>-21.046269799999997</v>
      </c>
      <c r="O231">
        <f>EkyP_kxP0!K111</f>
        <v>20.995881799999999</v>
      </c>
      <c r="P231">
        <f t="shared" si="10"/>
        <v>20.995881799999999</v>
      </c>
      <c r="Q231">
        <f t="shared" si="11"/>
        <v>-21.046269799999997</v>
      </c>
      <c r="R231">
        <f>EkyP_kxP0!L111</f>
        <v>3.0370618</v>
      </c>
      <c r="S231">
        <f>EkyP_kxP0!M111</f>
        <v>-3.005089700000001</v>
      </c>
      <c r="T231">
        <f>EkyP_kxP0!N111</f>
        <v>-16.915647</v>
      </c>
      <c r="U231">
        <f>EkyP_kxP0!O111</f>
        <v>16.947619100000001</v>
      </c>
      <c r="V231">
        <f>EkyP_kxP0!P111</f>
        <v>15.272655</v>
      </c>
      <c r="W231">
        <f>EkyP_kxP0!Q111</f>
        <v>22.890252</v>
      </c>
      <c r="X231">
        <f>EkyP_kxP0!R111</f>
        <v>-22.857023999999999</v>
      </c>
      <c r="Y231">
        <f>EkyP_kxP0!S111</f>
        <v>-15.305960000000001</v>
      </c>
    </row>
    <row r="232" spans="5:25">
      <c r="E232">
        <f t="shared" si="9"/>
        <v>0.68269901304972436</v>
      </c>
      <c r="F232">
        <f>EkyP_kxP0!B112</f>
        <v>-9.8377453999999993</v>
      </c>
      <c r="G232">
        <f>EkyP_kxP0!C112</f>
        <v>9.9668475000000001</v>
      </c>
      <c r="H232">
        <f>EkyP_kxP0!D112</f>
        <v>-26.273699000000001</v>
      </c>
      <c r="I232">
        <f>EkyP_kxP0!E112</f>
        <v>26.280894</v>
      </c>
      <c r="J232">
        <f>EkyP_kxP0!F112</f>
        <v>9.1436445000000006</v>
      </c>
      <c r="K232">
        <f>EkyP_kxP0!G112</f>
        <v>27.177719</v>
      </c>
      <c r="L232">
        <f>EkyP_kxP0!H112</f>
        <v>27.136025</v>
      </c>
      <c r="M232">
        <f>EkyP_kxP0!I112</f>
        <v>27.136025</v>
      </c>
      <c r="N232">
        <f>EkyP_kxP0!J112</f>
        <v>-21.041922800000002</v>
      </c>
      <c r="O232">
        <f>EkyP_kxP0!K112</f>
        <v>21.000228800000002</v>
      </c>
      <c r="P232">
        <f t="shared" si="10"/>
        <v>21.000228800000002</v>
      </c>
      <c r="Q232">
        <f t="shared" si="11"/>
        <v>-21.041922800000002</v>
      </c>
      <c r="R232">
        <f>EkyP_kxP0!L112</f>
        <v>3.0343032999999995</v>
      </c>
      <c r="S232">
        <f>EkyP_kxP0!M112</f>
        <v>-3.0078483000000009</v>
      </c>
      <c r="T232">
        <f>EkyP_kxP0!N112</f>
        <v>-16.918405500000002</v>
      </c>
      <c r="U232">
        <f>EkyP_kxP0!O112</f>
        <v>16.944860500000001</v>
      </c>
      <c r="V232">
        <f>EkyP_kxP0!P112</f>
        <v>15.276173</v>
      </c>
      <c r="W232">
        <f>EkyP_kxP0!Q112</f>
        <v>22.886749999999999</v>
      </c>
      <c r="X232">
        <f>EkyP_kxP0!R112</f>
        <v>-22.859266999999999</v>
      </c>
      <c r="Y232">
        <f>EkyP_kxP0!S112</f>
        <v>-15.303717000000001</v>
      </c>
    </row>
    <row r="233" spans="5:25">
      <c r="E233">
        <f t="shared" si="9"/>
        <v>0.68513978977553869</v>
      </c>
      <c r="F233">
        <f>EkyP_kxP0!B113</f>
        <v>-9.8499510000000008</v>
      </c>
      <c r="G233">
        <f>EkyP_kxP0!C113</f>
        <v>9.9546373999999993</v>
      </c>
      <c r="H233">
        <f>EkyP_kxP0!D113</f>
        <v>-26.274377000000001</v>
      </c>
      <c r="I233">
        <f>EkyP_kxP0!E113</f>
        <v>26.280211000000001</v>
      </c>
      <c r="J233">
        <f>EkyP_kxP0!F113</f>
        <v>9.1461460999999993</v>
      </c>
      <c r="K233">
        <f>EkyP_kxP0!G113</f>
        <v>27.173776</v>
      </c>
      <c r="L233">
        <f>EkyP_kxP0!H113</f>
        <v>27.139968</v>
      </c>
      <c r="M233">
        <f>EkyP_kxP0!I113</f>
        <v>27.139968</v>
      </c>
      <c r="N233">
        <f>EkyP_kxP0!J113</f>
        <v>-21.037979800000002</v>
      </c>
      <c r="O233">
        <f>EkyP_kxP0!K113</f>
        <v>21.004171800000002</v>
      </c>
      <c r="P233">
        <f t="shared" si="10"/>
        <v>21.004171800000002</v>
      </c>
      <c r="Q233">
        <f t="shared" si="11"/>
        <v>-21.037979800000002</v>
      </c>
      <c r="R233">
        <f>EkyP_kxP0!L113</f>
        <v>3.0318017000000008</v>
      </c>
      <c r="S233">
        <f>EkyP_kxP0!M113</f>
        <v>-3.0103498999999996</v>
      </c>
      <c r="T233">
        <f>EkyP_kxP0!N113</f>
        <v>-16.920907100000001</v>
      </c>
      <c r="U233">
        <f>EkyP_kxP0!O113</f>
        <v>16.942358900000002</v>
      </c>
      <c r="V233">
        <f>EkyP_kxP0!P113</f>
        <v>15.279248000000001</v>
      </c>
      <c r="W233">
        <f>EkyP_kxP0!Q113</f>
        <v>22.883735999999999</v>
      </c>
      <c r="X233">
        <f>EkyP_kxP0!R113</f>
        <v>-22.861249999999998</v>
      </c>
      <c r="Y233">
        <f>EkyP_kxP0!S113</f>
        <v>-15.301734</v>
      </c>
    </row>
    <row r="234" spans="5:25">
      <c r="E234">
        <f t="shared" si="9"/>
        <v>0.68758056650135302</v>
      </c>
      <c r="F234">
        <f>EkyP_kxP0!B114</f>
        <v>-9.8608948000000005</v>
      </c>
      <c r="G234">
        <f>EkyP_kxP0!C114</f>
        <v>9.9436903999999995</v>
      </c>
      <c r="H234">
        <f>EkyP_kxP0!D114</f>
        <v>-26.274985999999998</v>
      </c>
      <c r="I234">
        <f>EkyP_kxP0!E114</f>
        <v>26.279599999999999</v>
      </c>
      <c r="J234">
        <f>EkyP_kxP0!F114</f>
        <v>9.1483889999999999</v>
      </c>
      <c r="K234">
        <f>EkyP_kxP0!G114</f>
        <v>27.170241000000001</v>
      </c>
      <c r="L234">
        <f>EkyP_kxP0!H114</f>
        <v>27.143502999999999</v>
      </c>
      <c r="M234">
        <f>EkyP_kxP0!I114</f>
        <v>27.143502999999999</v>
      </c>
      <c r="N234">
        <f>EkyP_kxP0!J114</f>
        <v>-21.034444800000003</v>
      </c>
      <c r="O234">
        <f>EkyP_kxP0!K114</f>
        <v>21.007706800000001</v>
      </c>
      <c r="P234">
        <f t="shared" si="10"/>
        <v>21.007706800000001</v>
      </c>
      <c r="Q234">
        <f t="shared" si="11"/>
        <v>-21.034444800000003</v>
      </c>
      <c r="R234">
        <f>EkyP_kxP0!L114</f>
        <v>3.0295588000000002</v>
      </c>
      <c r="S234">
        <f>EkyP_kxP0!M114</f>
        <v>-3.0125928000000002</v>
      </c>
      <c r="T234">
        <f>EkyP_kxP0!N114</f>
        <v>-16.92315</v>
      </c>
      <c r="U234">
        <f>EkyP_kxP0!O114</f>
        <v>16.940116000000003</v>
      </c>
      <c r="V234">
        <f>EkyP_kxP0!P114</f>
        <v>15.282006000000001</v>
      </c>
      <c r="W234">
        <f>EkyP_kxP0!Q114</f>
        <v>22.880977999999999</v>
      </c>
      <c r="X234">
        <f>EkyP_kxP0!R114</f>
        <v>-22.863219999999998</v>
      </c>
      <c r="Y234">
        <f>EkyP_kxP0!S114</f>
        <v>-15.299810000000001</v>
      </c>
    </row>
    <row r="235" spans="5:25">
      <c r="E235">
        <f t="shared" si="9"/>
        <v>0.69002134352006061</v>
      </c>
      <c r="F235">
        <f>EkyP_kxP0!B115</f>
        <v>-9.8705691000000009</v>
      </c>
      <c r="G235">
        <f>EkyP_kxP0!C115</f>
        <v>9.9340139000000001</v>
      </c>
      <c r="H235">
        <f>EkyP_kxP0!D115</f>
        <v>-26.275524000000001</v>
      </c>
      <c r="I235">
        <f>EkyP_kxP0!E115</f>
        <v>26.279059</v>
      </c>
      <c r="J235">
        <f>EkyP_kxP0!F115</f>
        <v>9.1503715999999997</v>
      </c>
      <c r="K235">
        <f>EkyP_kxP0!G115</f>
        <v>27.167117000000001</v>
      </c>
      <c r="L235">
        <f>EkyP_kxP0!H115</f>
        <v>27.146626999999999</v>
      </c>
      <c r="M235">
        <f>EkyP_kxP0!I115</f>
        <v>27.146626999999999</v>
      </c>
      <c r="N235">
        <f>EkyP_kxP0!J115</f>
        <v>-21.031320800000003</v>
      </c>
      <c r="O235">
        <f>EkyP_kxP0!K115</f>
        <v>21.010830800000001</v>
      </c>
      <c r="P235">
        <f t="shared" si="10"/>
        <v>21.010830800000001</v>
      </c>
      <c r="Q235">
        <f t="shared" si="11"/>
        <v>-21.031320800000003</v>
      </c>
      <c r="R235">
        <f>EkyP_kxP0!L115</f>
        <v>3.0275762000000004</v>
      </c>
      <c r="S235">
        <f>EkyP_kxP0!M115</f>
        <v>-3.0145754</v>
      </c>
      <c r="T235">
        <f>EkyP_kxP0!N115</f>
        <v>-16.925132600000001</v>
      </c>
      <c r="U235">
        <f>EkyP_kxP0!O115</f>
        <v>16.938133400000002</v>
      </c>
      <c r="V235">
        <f>EkyP_kxP0!P115</f>
        <v>15.284508000000001</v>
      </c>
      <c r="W235">
        <f>EkyP_kxP0!Q115</f>
        <v>22.878475999999999</v>
      </c>
      <c r="X235">
        <f>EkyP_kxP0!R115</f>
        <v>-22.864941000000002</v>
      </c>
      <c r="Y235">
        <f>EkyP_kxP0!S115</f>
        <v>-15.298088999999999</v>
      </c>
    </row>
    <row r="236" spans="5:25">
      <c r="E236">
        <f t="shared" si="9"/>
        <v>0.69246212024587495</v>
      </c>
      <c r="F236">
        <f>EkyP_kxP0!B116</f>
        <v>-9.8789671999999999</v>
      </c>
      <c r="G236">
        <f>EkyP_kxP0!C116</f>
        <v>9.9256142999999994</v>
      </c>
      <c r="H236">
        <f>EkyP_kxP0!D116</f>
        <v>-26.275991000000001</v>
      </c>
      <c r="I236">
        <f>EkyP_kxP0!E116</f>
        <v>26.278590999999999</v>
      </c>
      <c r="J236">
        <f>EkyP_kxP0!F116</f>
        <v>9.1520925999999996</v>
      </c>
      <c r="K236">
        <f>EkyP_kxP0!G116</f>
        <v>27.164404000000001</v>
      </c>
      <c r="L236">
        <f>EkyP_kxP0!H116</f>
        <v>27.149339999999999</v>
      </c>
      <c r="M236">
        <f>EkyP_kxP0!I116</f>
        <v>27.149339999999999</v>
      </c>
      <c r="N236">
        <f>EkyP_kxP0!J116</f>
        <v>-21.028607800000003</v>
      </c>
      <c r="O236">
        <f>EkyP_kxP0!K116</f>
        <v>21.013543800000001</v>
      </c>
      <c r="P236">
        <f t="shared" si="10"/>
        <v>21.013543800000001</v>
      </c>
      <c r="Q236">
        <f t="shared" si="11"/>
        <v>-21.028607800000003</v>
      </c>
      <c r="R236">
        <f>EkyP_kxP0!L116</f>
        <v>3.0258551000000011</v>
      </c>
      <c r="S236">
        <f>EkyP_kxP0!M116</f>
        <v>-3.0162963999999999</v>
      </c>
      <c r="T236">
        <f>EkyP_kxP0!N116</f>
        <v>-16.926853700000002</v>
      </c>
      <c r="U236">
        <f>EkyP_kxP0!O116</f>
        <v>16.936412400000002</v>
      </c>
      <c r="V236">
        <f>EkyP_kxP0!P116</f>
        <v>15.286751000000001</v>
      </c>
      <c r="W236">
        <f>EkyP_kxP0!Q116</f>
        <v>22.876232999999999</v>
      </c>
      <c r="X236">
        <f>EkyP_kxP0!R116</f>
        <v>-22.866399000000001</v>
      </c>
      <c r="Y236">
        <f>EkyP_kxP0!S116</f>
        <v>-15.296631</v>
      </c>
    </row>
    <row r="237" spans="5:25">
      <c r="E237">
        <f t="shared" si="9"/>
        <v>0.69490289697168928</v>
      </c>
      <c r="F237">
        <f>EkyP_kxP0!B117</f>
        <v>-9.8860832999999992</v>
      </c>
      <c r="G237">
        <f>EkyP_kxP0!C117</f>
        <v>9.9184973999999997</v>
      </c>
      <c r="H237">
        <f>EkyP_kxP0!D117</f>
        <v>-26.276387</v>
      </c>
      <c r="I237">
        <f>EkyP_kxP0!E117</f>
        <v>26.278193999999999</v>
      </c>
      <c r="J237">
        <f>EkyP_kxP0!F117</f>
        <v>9.1535509000000008</v>
      </c>
      <c r="K237">
        <f>EkyP_kxP0!G117</f>
        <v>27.162106000000001</v>
      </c>
      <c r="L237">
        <f>EkyP_kxP0!H117</f>
        <v>27.151637999999998</v>
      </c>
      <c r="M237">
        <f>EkyP_kxP0!I117</f>
        <v>27.151637999999998</v>
      </c>
      <c r="N237">
        <f>EkyP_kxP0!J117</f>
        <v>-21.0263098</v>
      </c>
      <c r="O237">
        <f>EkyP_kxP0!K117</f>
        <v>21.015841799999997</v>
      </c>
      <c r="P237">
        <f t="shared" si="10"/>
        <v>21.015841799999997</v>
      </c>
      <c r="Q237">
        <f t="shared" si="11"/>
        <v>-21.0263098</v>
      </c>
      <c r="R237">
        <f>EkyP_kxP0!L117</f>
        <v>3.0243969000000011</v>
      </c>
      <c r="S237">
        <f>EkyP_kxP0!M117</f>
        <v>-3.0177547000000011</v>
      </c>
      <c r="T237">
        <f>EkyP_kxP0!N117</f>
        <v>-16.928311900000001</v>
      </c>
      <c r="U237">
        <f>EkyP_kxP0!O117</f>
        <v>16.934954099999999</v>
      </c>
      <c r="V237">
        <f>EkyP_kxP0!P117</f>
        <v>15.28853</v>
      </c>
      <c r="W237">
        <f>EkyP_kxP0!Q117</f>
        <v>22.874499</v>
      </c>
      <c r="X237">
        <f>EkyP_kxP0!R117</f>
        <v>-22.867594</v>
      </c>
      <c r="Y237">
        <f>EkyP_kxP0!S117</f>
        <v>-15.295436</v>
      </c>
    </row>
    <row r="238" spans="5:25">
      <c r="E238">
        <f t="shared" si="9"/>
        <v>0.69734367399039687</v>
      </c>
      <c r="F238">
        <f>EkyP_kxP0!B118</f>
        <v>-9.8919122000000002</v>
      </c>
      <c r="G238">
        <f>EkyP_kxP0!C118</f>
        <v>9.912668</v>
      </c>
      <c r="H238">
        <f>EkyP_kxP0!D118</f>
        <v>-26.276712</v>
      </c>
      <c r="I238">
        <f>EkyP_kxP0!E118</f>
        <v>26.277868000000002</v>
      </c>
      <c r="J238">
        <f>EkyP_kxP0!F118</f>
        <v>9.1547453999999995</v>
      </c>
      <c r="K238">
        <f>EkyP_kxP0!G118</f>
        <v>27.160223999999999</v>
      </c>
      <c r="L238">
        <f>EkyP_kxP0!H118</f>
        <v>27.15352</v>
      </c>
      <c r="M238">
        <f>EkyP_kxP0!I118</f>
        <v>27.15352</v>
      </c>
      <c r="N238">
        <f>EkyP_kxP0!J118</f>
        <v>-21.024427799999998</v>
      </c>
      <c r="O238">
        <f>EkyP_kxP0!K118</f>
        <v>21.017723799999999</v>
      </c>
      <c r="P238">
        <f t="shared" si="10"/>
        <v>21.017723799999999</v>
      </c>
      <c r="Q238">
        <f t="shared" si="11"/>
        <v>-21.024427799999998</v>
      </c>
      <c r="R238">
        <f>EkyP_kxP0!L118</f>
        <v>3.0232024000000006</v>
      </c>
      <c r="S238">
        <f>EkyP_kxP0!M118</f>
        <v>-3.0189491999999998</v>
      </c>
      <c r="T238">
        <f>EkyP_kxP0!N118</f>
        <v>-16.929506400000001</v>
      </c>
      <c r="U238">
        <f>EkyP_kxP0!O118</f>
        <v>16.933759600000002</v>
      </c>
      <c r="V238">
        <f>EkyP_kxP0!P118</f>
        <v>15.289989</v>
      </c>
      <c r="W238">
        <f>EkyP_kxP0!Q118</f>
        <v>22.873041000000001</v>
      </c>
      <c r="X238">
        <f>EkyP_kxP0!R118</f>
        <v>-22.868523</v>
      </c>
      <c r="Y238">
        <f>EkyP_kxP0!S118</f>
        <v>-15.294506</v>
      </c>
    </row>
    <row r="239" spans="5:25">
      <c r="E239">
        <f t="shared" si="9"/>
        <v>0.6997844507162112</v>
      </c>
      <c r="F239">
        <f>EkyP_kxP0!B119</f>
        <v>-9.8964500999999991</v>
      </c>
      <c r="G239">
        <f>EkyP_kxP0!C119</f>
        <v>9.9081299000000005</v>
      </c>
      <c r="H239">
        <f>EkyP_kxP0!D119</f>
        <v>-26.276965000000001</v>
      </c>
      <c r="I239">
        <f>EkyP_kxP0!E119</f>
        <v>26.277615000000001</v>
      </c>
      <c r="J239">
        <f>EkyP_kxP0!F119</f>
        <v>9.1556753000000004</v>
      </c>
      <c r="K239">
        <f>EkyP_kxP0!G119</f>
        <v>27.158757999999999</v>
      </c>
      <c r="L239">
        <f>EkyP_kxP0!H119</f>
        <v>27.154986000000001</v>
      </c>
      <c r="M239">
        <f>EkyP_kxP0!I119</f>
        <v>27.154986000000001</v>
      </c>
      <c r="N239">
        <f>EkyP_kxP0!J119</f>
        <v>-21.022961799999997</v>
      </c>
      <c r="O239">
        <f>EkyP_kxP0!K119</f>
        <v>21.019189799999999</v>
      </c>
      <c r="P239">
        <f t="shared" si="10"/>
        <v>21.019189799999999</v>
      </c>
      <c r="Q239">
        <f t="shared" si="11"/>
        <v>-21.022961799999997</v>
      </c>
      <c r="R239">
        <f>EkyP_kxP0!L119</f>
        <v>3.0222724999999997</v>
      </c>
      <c r="S239">
        <f>EkyP_kxP0!M119</f>
        <v>-3.0198791000000007</v>
      </c>
      <c r="T239">
        <f>EkyP_kxP0!N119</f>
        <v>-16.930436300000004</v>
      </c>
      <c r="U239">
        <f>EkyP_kxP0!O119</f>
        <v>16.932829699999999</v>
      </c>
      <c r="V239">
        <f>EkyP_kxP0!P119</f>
        <v>15.291183</v>
      </c>
      <c r="W239">
        <f>EkyP_kxP0!Q119</f>
        <v>22.871846999999999</v>
      </c>
      <c r="X239">
        <f>EkyP_kxP0!R119</f>
        <v>-22.869188000000001</v>
      </c>
      <c r="Y239">
        <f>EkyP_kxP0!S119</f>
        <v>-15.293842</v>
      </c>
    </row>
    <row r="240" spans="5:25">
      <c r="E240">
        <f t="shared" si="9"/>
        <v>0.70222522744202565</v>
      </c>
      <c r="F240">
        <f>EkyP_kxP0!B120</f>
        <v>-9.8996937000000003</v>
      </c>
      <c r="G240">
        <f>EkyP_kxP0!C120</f>
        <v>9.9048862</v>
      </c>
      <c r="H240">
        <f>EkyP_kxP0!D120</f>
        <v>-26.277145000000001</v>
      </c>
      <c r="I240">
        <f>EkyP_kxP0!E120</f>
        <v>26.277435000000001</v>
      </c>
      <c r="J240">
        <f>EkyP_kxP0!F120</f>
        <v>9.1563400000000001</v>
      </c>
      <c r="K240">
        <f>EkyP_kxP0!G120</f>
        <v>27.157710000000002</v>
      </c>
      <c r="L240">
        <f>EkyP_kxP0!H120</f>
        <v>27.156033999999998</v>
      </c>
      <c r="M240">
        <f>EkyP_kxP0!I120</f>
        <v>27.156033999999998</v>
      </c>
      <c r="N240">
        <f>EkyP_kxP0!J120</f>
        <v>-21.0219138</v>
      </c>
      <c r="O240">
        <f>EkyP_kxP0!K120</f>
        <v>21.020237799999997</v>
      </c>
      <c r="P240">
        <f t="shared" si="10"/>
        <v>21.020237799999997</v>
      </c>
      <c r="Q240">
        <f t="shared" si="11"/>
        <v>-21.0219138</v>
      </c>
      <c r="R240">
        <f>EkyP_kxP0!L120</f>
        <v>3.0216078</v>
      </c>
      <c r="S240">
        <f>EkyP_kxP0!M120</f>
        <v>-3.0205438000000004</v>
      </c>
      <c r="T240">
        <f>EkyP_kxP0!N120</f>
        <v>-16.931101000000002</v>
      </c>
      <c r="U240">
        <f>EkyP_kxP0!O120</f>
        <v>16.932165000000001</v>
      </c>
      <c r="V240">
        <f>EkyP_kxP0!P120</f>
        <v>15.292113000000001</v>
      </c>
      <c r="W240">
        <f>EkyP_kxP0!Q120</f>
        <v>22.870916999999999</v>
      </c>
      <c r="X240">
        <f>EkyP_kxP0!R120</f>
        <v>-22.869845000000002</v>
      </c>
      <c r="Y240">
        <f>EkyP_kxP0!S120</f>
        <v>-15.293200000000001</v>
      </c>
    </row>
    <row r="241" spans="5:25">
      <c r="E241">
        <f t="shared" si="9"/>
        <v>0.7046660043728652</v>
      </c>
      <c r="F241">
        <f>EkyP_kxP0!B121</f>
        <v>-9.9016407999999991</v>
      </c>
      <c r="G241">
        <f>EkyP_kxP0!C121</f>
        <v>9.9029390999999993</v>
      </c>
      <c r="H241">
        <f>EkyP_kxP0!D121</f>
        <v>-26.277253999999999</v>
      </c>
      <c r="I241">
        <f>EkyP_kxP0!E121</f>
        <v>26.277325999999999</v>
      </c>
      <c r="J241">
        <f>EkyP_kxP0!F121</f>
        <v>9.156739</v>
      </c>
      <c r="K241">
        <f>EkyP_kxP0!G121</f>
        <v>27.157081999999999</v>
      </c>
      <c r="L241">
        <f>EkyP_kxP0!H121</f>
        <v>27.156662000000001</v>
      </c>
      <c r="M241">
        <f>EkyP_kxP0!I121</f>
        <v>27.156662000000001</v>
      </c>
      <c r="N241">
        <f>EkyP_kxP0!J121</f>
        <v>-21.021285800000001</v>
      </c>
      <c r="O241">
        <f>EkyP_kxP0!K121</f>
        <v>21.020865800000003</v>
      </c>
      <c r="P241">
        <f t="shared" si="10"/>
        <v>21.020865800000003</v>
      </c>
      <c r="Q241">
        <f t="shared" si="11"/>
        <v>-21.021285800000001</v>
      </c>
      <c r="R241">
        <f>EkyP_kxP0!L121</f>
        <v>3.0212088000000001</v>
      </c>
      <c r="S241">
        <f>EkyP_kxP0!M121</f>
        <v>-3.0209428000000003</v>
      </c>
      <c r="T241">
        <f>EkyP_kxP0!N121</f>
        <v>-16.9315</v>
      </c>
      <c r="U241">
        <f>EkyP_kxP0!O121</f>
        <v>16.931766000000003</v>
      </c>
      <c r="V241">
        <f>EkyP_kxP0!P121</f>
        <v>15.292535000000001</v>
      </c>
      <c r="W241">
        <f>EkyP_kxP0!Q121</f>
        <v>22.870509999999999</v>
      </c>
      <c r="X241">
        <f>EkyP_kxP0!R121</f>
        <v>-22.870244</v>
      </c>
      <c r="Y241">
        <f>EkyP_kxP0!S121</f>
        <v>-15.292801000000001</v>
      </c>
    </row>
    <row r="242" spans="5:25">
      <c r="E242">
        <f>D2</f>
        <v>0.70710678118654757</v>
      </c>
      <c r="F242">
        <f>Eky0_kxP0!B2</f>
        <v>-9.9022898999999995</v>
      </c>
      <c r="G242">
        <f>Eky0_kxP0!C2</f>
        <v>9.9022898999999995</v>
      </c>
      <c r="H242">
        <f>Eky0_kxP0!D2</f>
        <v>-26.277290000000001</v>
      </c>
      <c r="I242">
        <f>Eky0_kxP0!E2</f>
        <v>26.277290000000001</v>
      </c>
      <c r="J242">
        <f>Eky0_kxP0!F2</f>
        <v>9.1568719999999999</v>
      </c>
      <c r="K242">
        <f>Eky0_kxP0!G2</f>
        <v>27.156872</v>
      </c>
      <c r="L242">
        <f>Eky0_kxP0!H2</f>
        <v>27.156872</v>
      </c>
      <c r="M242">
        <f>Eky0_kxP0!I2</f>
        <v>27.156872</v>
      </c>
      <c r="N242">
        <f>Eky0_kxP0!J2</f>
        <v>-21.021075799999998</v>
      </c>
      <c r="O242">
        <f>Eky0_kxP0!K2</f>
        <v>21.021075799999998</v>
      </c>
      <c r="P242">
        <f t="shared" si="10"/>
        <v>21.021075799999998</v>
      </c>
      <c r="Q242">
        <f t="shared" si="11"/>
        <v>-21.021075799999998</v>
      </c>
      <c r="R242">
        <f>Eky0_kxP0!L2</f>
        <v>3.0210758000000002</v>
      </c>
      <c r="S242">
        <f>Eky0_kxP0!M2</f>
        <v>-3.0210758000000002</v>
      </c>
      <c r="T242">
        <f>Eky0_kxP0!N2</f>
        <v>-16.931633000000001</v>
      </c>
      <c r="U242">
        <f>Eky0_kxP0!O2</f>
        <v>16.931633000000001</v>
      </c>
      <c r="V242">
        <f>Eky0_kxP0!P2</f>
        <v>15.292668000000001</v>
      </c>
      <c r="W242">
        <f>Eky0_kxP0!Q2</f>
        <v>22.870377000000001</v>
      </c>
      <c r="X242">
        <f>Eky0_kxP0!R2</f>
        <v>-22.870377000000001</v>
      </c>
      <c r="Y242">
        <f>Eky0_kxP0!S2</f>
        <v>-15.292668000000001</v>
      </c>
    </row>
    <row r="243" spans="5:25">
      <c r="E243">
        <f t="shared" ref="E243:E306" si="12">D3</f>
        <v>0.70954755703368222</v>
      </c>
      <c r="F243">
        <f>Eky0_kxP0!B3</f>
        <v>-9.9029390999999993</v>
      </c>
      <c r="G243">
        <f>Eky0_kxP0!C3</f>
        <v>9.9016407999999991</v>
      </c>
      <c r="H243">
        <f>Eky0_kxP0!D3</f>
        <v>-26.277325999999999</v>
      </c>
      <c r="I243">
        <f>Eky0_kxP0!E3</f>
        <v>26.277253999999999</v>
      </c>
      <c r="J243">
        <f>Eky0_kxP0!F3</f>
        <v>9.1570049999999998</v>
      </c>
      <c r="K243">
        <f>Eky0_kxP0!G3</f>
        <v>27.156662000000001</v>
      </c>
      <c r="L243">
        <f>Eky0_kxP0!H3</f>
        <v>27.157081999999999</v>
      </c>
      <c r="M243">
        <f>Eky0_kxP0!I3</f>
        <v>27.157081999999999</v>
      </c>
      <c r="N243">
        <f>Eky0_kxP0!J3</f>
        <v>-21.020865800000003</v>
      </c>
      <c r="O243">
        <f>Eky0_kxP0!K3</f>
        <v>21.021285800000001</v>
      </c>
      <c r="P243">
        <f t="shared" si="10"/>
        <v>21.021285800000001</v>
      </c>
      <c r="Q243">
        <f t="shared" si="11"/>
        <v>-21.020865800000003</v>
      </c>
      <c r="R243">
        <f>Eky0_kxP0!L3</f>
        <v>3.0209428000000003</v>
      </c>
      <c r="S243">
        <f>Eky0_kxP0!M3</f>
        <v>-3.0212088000000001</v>
      </c>
      <c r="T243">
        <f>Eky0_kxP0!N3</f>
        <v>-16.931766000000003</v>
      </c>
      <c r="U243">
        <f>Eky0_kxP0!O3</f>
        <v>16.9315</v>
      </c>
      <c r="V243">
        <f>Eky0_kxP0!P3</f>
        <v>15.292801000000001</v>
      </c>
      <c r="W243">
        <f>Eky0_kxP0!Q3</f>
        <v>22.870244</v>
      </c>
      <c r="X243">
        <f>Eky0_kxP0!R3</f>
        <v>-22.870509999999999</v>
      </c>
      <c r="Y243">
        <f>Eky0_kxP0!S3</f>
        <v>-15.292535000000001</v>
      </c>
    </row>
    <row r="244" spans="5:25">
      <c r="E244">
        <f t="shared" si="12"/>
        <v>0.71198833580974918</v>
      </c>
      <c r="F244">
        <f>Eky0_kxP0!B4</f>
        <v>-9.9048862</v>
      </c>
      <c r="G244">
        <f>Eky0_kxP0!C4</f>
        <v>9.8996937000000003</v>
      </c>
      <c r="H244">
        <f>Eky0_kxP0!D4</f>
        <v>-26.277435000000001</v>
      </c>
      <c r="I244">
        <f>Eky0_kxP0!E4</f>
        <v>26.277145000000001</v>
      </c>
      <c r="J244">
        <f>Eky0_kxP0!F4</f>
        <v>9.1574039999999997</v>
      </c>
      <c r="K244">
        <f>Eky0_kxP0!G4</f>
        <v>27.156033999999998</v>
      </c>
      <c r="L244">
        <f>Eky0_kxP0!H4</f>
        <v>27.157710000000002</v>
      </c>
      <c r="M244">
        <f>Eky0_kxP0!I4</f>
        <v>27.157710000000002</v>
      </c>
      <c r="N244">
        <f>Eky0_kxP0!J4</f>
        <v>-21.020237799999997</v>
      </c>
      <c r="O244">
        <f>Eky0_kxP0!K4</f>
        <v>21.0219138</v>
      </c>
      <c r="P244">
        <f t="shared" si="10"/>
        <v>21.0219138</v>
      </c>
      <c r="Q244">
        <f t="shared" si="11"/>
        <v>-21.020237799999997</v>
      </c>
      <c r="R244">
        <f>Eky0_kxP0!L4</f>
        <v>3.0205438000000004</v>
      </c>
      <c r="S244">
        <f>Eky0_kxP0!M4</f>
        <v>-3.0216078</v>
      </c>
      <c r="T244">
        <f>Eky0_kxP0!N4</f>
        <v>-16.932165000000001</v>
      </c>
      <c r="U244">
        <f>Eky0_kxP0!O4</f>
        <v>16.931101000000002</v>
      </c>
      <c r="V244">
        <f>Eky0_kxP0!P4</f>
        <v>15.293200000000001</v>
      </c>
      <c r="W244">
        <f>Eky0_kxP0!Q4</f>
        <v>22.869845000000002</v>
      </c>
      <c r="X244">
        <f>Eky0_kxP0!R4</f>
        <v>-22.870916999999999</v>
      </c>
      <c r="Y244">
        <f>Eky0_kxP0!S4</f>
        <v>-15.292113000000001</v>
      </c>
    </row>
    <row r="245" spans="5:25">
      <c r="E245">
        <f t="shared" si="12"/>
        <v>0.71442911165688394</v>
      </c>
      <c r="F245">
        <f>Eky0_kxP0!B5</f>
        <v>-9.9081299000000005</v>
      </c>
      <c r="G245">
        <f>Eky0_kxP0!C5</f>
        <v>9.8964500999999991</v>
      </c>
      <c r="H245">
        <f>Eky0_kxP0!D5</f>
        <v>-26.277615000000001</v>
      </c>
      <c r="I245">
        <f>Eky0_kxP0!E5</f>
        <v>26.276965000000001</v>
      </c>
      <c r="J245">
        <f>Eky0_kxP0!F5</f>
        <v>9.1580686999999994</v>
      </c>
      <c r="K245">
        <f>Eky0_kxP0!G5</f>
        <v>27.154986000000001</v>
      </c>
      <c r="L245">
        <f>Eky0_kxP0!H5</f>
        <v>27.158757999999999</v>
      </c>
      <c r="M245">
        <f>Eky0_kxP0!I5</f>
        <v>27.158757999999999</v>
      </c>
      <c r="N245">
        <f>Eky0_kxP0!J5</f>
        <v>-21.019189799999999</v>
      </c>
      <c r="O245">
        <f>Eky0_kxP0!K5</f>
        <v>21.022961799999997</v>
      </c>
      <c r="P245">
        <f t="shared" si="10"/>
        <v>21.022961799999997</v>
      </c>
      <c r="Q245">
        <f t="shared" si="11"/>
        <v>-21.019189799999999</v>
      </c>
      <c r="R245">
        <f>Eky0_kxP0!L5</f>
        <v>3.0198791000000007</v>
      </c>
      <c r="S245">
        <f>Eky0_kxP0!M5</f>
        <v>-3.0222724999999997</v>
      </c>
      <c r="T245">
        <f>Eky0_kxP0!N5</f>
        <v>-16.932829699999999</v>
      </c>
      <c r="U245">
        <f>Eky0_kxP0!O5</f>
        <v>16.930436300000004</v>
      </c>
      <c r="V245">
        <f>Eky0_kxP0!P5</f>
        <v>15.293842</v>
      </c>
      <c r="W245">
        <f>Eky0_kxP0!Q5</f>
        <v>22.869188000000001</v>
      </c>
      <c r="X245">
        <f>Eky0_kxP0!R5</f>
        <v>-22.871846999999999</v>
      </c>
      <c r="Y245">
        <f>Eky0_kxP0!S5</f>
        <v>-15.291183</v>
      </c>
    </row>
    <row r="246" spans="5:25">
      <c r="E246">
        <f t="shared" si="12"/>
        <v>0.71686988750401859</v>
      </c>
      <c r="F246">
        <f>Eky0_kxP0!B6</f>
        <v>-9.912668</v>
      </c>
      <c r="G246">
        <f>Eky0_kxP0!C6</f>
        <v>9.8919122000000002</v>
      </c>
      <c r="H246">
        <f>Eky0_kxP0!D6</f>
        <v>-26.277868000000002</v>
      </c>
      <c r="I246">
        <f>Eky0_kxP0!E6</f>
        <v>26.276712</v>
      </c>
      <c r="J246">
        <f>Eky0_kxP0!F6</f>
        <v>9.1589986000000003</v>
      </c>
      <c r="K246">
        <f>Eky0_kxP0!G6</f>
        <v>27.15352</v>
      </c>
      <c r="L246">
        <f>Eky0_kxP0!H6</f>
        <v>27.160223999999999</v>
      </c>
      <c r="M246">
        <f>Eky0_kxP0!I6</f>
        <v>27.160223999999999</v>
      </c>
      <c r="N246">
        <f>Eky0_kxP0!J6</f>
        <v>-21.017723799999999</v>
      </c>
      <c r="O246">
        <f>Eky0_kxP0!K6</f>
        <v>21.024427799999998</v>
      </c>
      <c r="P246">
        <f t="shared" si="10"/>
        <v>21.024427799999998</v>
      </c>
      <c r="Q246">
        <f t="shared" si="11"/>
        <v>-21.017723799999999</v>
      </c>
      <c r="R246">
        <f>Eky0_kxP0!L6</f>
        <v>3.0189491999999998</v>
      </c>
      <c r="S246">
        <f>Eky0_kxP0!M6</f>
        <v>-3.0232024000000006</v>
      </c>
      <c r="T246">
        <f>Eky0_kxP0!N6</f>
        <v>-16.933759600000002</v>
      </c>
      <c r="U246">
        <f>Eky0_kxP0!O6</f>
        <v>16.929506400000001</v>
      </c>
      <c r="V246">
        <f>Eky0_kxP0!P6</f>
        <v>15.294506</v>
      </c>
      <c r="W246">
        <f>Eky0_kxP0!Q6</f>
        <v>22.868523</v>
      </c>
      <c r="X246">
        <f>Eky0_kxP0!R6</f>
        <v>-22.873041000000001</v>
      </c>
      <c r="Y246">
        <f>Eky0_kxP0!S6</f>
        <v>-15.289989</v>
      </c>
    </row>
    <row r="247" spans="5:25">
      <c r="E247">
        <f t="shared" si="12"/>
        <v>0.71931066628008544</v>
      </c>
      <c r="F247">
        <f>Eky0_kxP0!B7</f>
        <v>-9.9184973999999997</v>
      </c>
      <c r="G247">
        <f>Eky0_kxP0!C7</f>
        <v>9.8860832999999992</v>
      </c>
      <c r="H247">
        <f>Eky0_kxP0!D7</f>
        <v>-26.278193999999999</v>
      </c>
      <c r="I247">
        <f>Eky0_kxP0!E7</f>
        <v>26.276387</v>
      </c>
      <c r="J247">
        <f>Eky0_kxP0!F7</f>
        <v>9.1601931000000008</v>
      </c>
      <c r="K247">
        <f>Eky0_kxP0!G7</f>
        <v>27.151637999999998</v>
      </c>
      <c r="L247">
        <f>Eky0_kxP0!H7</f>
        <v>27.162106000000001</v>
      </c>
      <c r="M247">
        <f>Eky0_kxP0!I7</f>
        <v>27.162106000000001</v>
      </c>
      <c r="N247">
        <f>Eky0_kxP0!J7</f>
        <v>-21.015841799999997</v>
      </c>
      <c r="O247">
        <f>Eky0_kxP0!K7</f>
        <v>21.0263098</v>
      </c>
      <c r="P247">
        <f t="shared" si="10"/>
        <v>21.0263098</v>
      </c>
      <c r="Q247">
        <f t="shared" si="11"/>
        <v>-21.015841799999997</v>
      </c>
      <c r="R247">
        <f>Eky0_kxP0!L7</f>
        <v>3.0177547000000011</v>
      </c>
      <c r="S247">
        <f>Eky0_kxP0!M7</f>
        <v>-3.0243969000000011</v>
      </c>
      <c r="T247">
        <f>Eky0_kxP0!N7</f>
        <v>-16.934954099999999</v>
      </c>
      <c r="U247">
        <f>Eky0_kxP0!O7</f>
        <v>16.928311900000001</v>
      </c>
      <c r="V247">
        <f>Eky0_kxP0!P7</f>
        <v>15.295436</v>
      </c>
      <c r="W247">
        <f>Eky0_kxP0!Q7</f>
        <v>22.867594</v>
      </c>
      <c r="X247">
        <f>Eky0_kxP0!R7</f>
        <v>-22.874499</v>
      </c>
      <c r="Y247">
        <f>Eky0_kxP0!S7</f>
        <v>-15.28853</v>
      </c>
    </row>
    <row r="248" spans="5:25">
      <c r="E248">
        <f t="shared" si="12"/>
        <v>0.7217514421272202</v>
      </c>
      <c r="F248">
        <f>Eky0_kxP0!B8</f>
        <v>-9.9256142999999994</v>
      </c>
      <c r="G248">
        <f>Eky0_kxP0!C8</f>
        <v>9.8789671999999999</v>
      </c>
      <c r="H248">
        <f>Eky0_kxP0!D8</f>
        <v>-26.278590999999999</v>
      </c>
      <c r="I248">
        <f>Eky0_kxP0!E8</f>
        <v>26.275991000000001</v>
      </c>
      <c r="J248">
        <f>Eky0_kxP0!F8</f>
        <v>9.1616513000000008</v>
      </c>
      <c r="K248">
        <f>Eky0_kxP0!G8</f>
        <v>27.149339999999999</v>
      </c>
      <c r="L248">
        <f>Eky0_kxP0!H8</f>
        <v>27.164404000000001</v>
      </c>
      <c r="M248">
        <f>Eky0_kxP0!I8</f>
        <v>27.164404000000001</v>
      </c>
      <c r="N248">
        <f>Eky0_kxP0!J8</f>
        <v>-21.013543800000001</v>
      </c>
      <c r="O248">
        <f>Eky0_kxP0!K8</f>
        <v>21.028607800000003</v>
      </c>
      <c r="P248">
        <f t="shared" si="10"/>
        <v>21.028607800000003</v>
      </c>
      <c r="Q248">
        <f t="shared" si="11"/>
        <v>-21.013543800000001</v>
      </c>
      <c r="R248">
        <f>Eky0_kxP0!L8</f>
        <v>3.0162963999999999</v>
      </c>
      <c r="S248">
        <f>Eky0_kxP0!M8</f>
        <v>-3.0258551000000011</v>
      </c>
      <c r="T248">
        <f>Eky0_kxP0!N8</f>
        <v>-16.936412400000002</v>
      </c>
      <c r="U248">
        <f>Eky0_kxP0!O8</f>
        <v>16.926853700000002</v>
      </c>
      <c r="V248">
        <f>Eky0_kxP0!P8</f>
        <v>15.296631</v>
      </c>
      <c r="W248">
        <f>Eky0_kxP0!Q8</f>
        <v>22.866399000000001</v>
      </c>
      <c r="X248">
        <f>Eky0_kxP0!R8</f>
        <v>-22.876232999999999</v>
      </c>
      <c r="Y248">
        <f>Eky0_kxP0!S8</f>
        <v>-15.286751000000001</v>
      </c>
    </row>
    <row r="249" spans="5:25">
      <c r="E249">
        <f t="shared" si="12"/>
        <v>0.72419221797435496</v>
      </c>
      <c r="F249">
        <f>Eky0_kxP0!B9</f>
        <v>-9.9340139000000001</v>
      </c>
      <c r="G249">
        <f>Eky0_kxP0!C9</f>
        <v>9.8705691000000009</v>
      </c>
      <c r="H249">
        <f>Eky0_kxP0!D9</f>
        <v>-26.279059</v>
      </c>
      <c r="I249">
        <f>Eky0_kxP0!E9</f>
        <v>26.275524000000001</v>
      </c>
      <c r="J249">
        <f>Eky0_kxP0!F9</f>
        <v>9.1633724000000001</v>
      </c>
      <c r="K249">
        <f>Eky0_kxP0!G9</f>
        <v>27.146626999999999</v>
      </c>
      <c r="L249">
        <f>Eky0_kxP0!H9</f>
        <v>27.167117000000001</v>
      </c>
      <c r="M249">
        <f>Eky0_kxP0!I9</f>
        <v>27.167117000000001</v>
      </c>
      <c r="N249">
        <f>Eky0_kxP0!J9</f>
        <v>-21.010830800000001</v>
      </c>
      <c r="O249">
        <f>Eky0_kxP0!K9</f>
        <v>21.031320800000003</v>
      </c>
      <c r="P249">
        <f t="shared" si="10"/>
        <v>21.031320800000003</v>
      </c>
      <c r="Q249">
        <f t="shared" si="11"/>
        <v>-21.010830800000001</v>
      </c>
      <c r="R249">
        <f>Eky0_kxP0!L9</f>
        <v>3.0145754</v>
      </c>
      <c r="S249">
        <f>Eky0_kxP0!M9</f>
        <v>-3.0275762000000004</v>
      </c>
      <c r="T249">
        <f>Eky0_kxP0!N9</f>
        <v>-16.938133400000002</v>
      </c>
      <c r="U249">
        <f>Eky0_kxP0!O9</f>
        <v>16.925132600000001</v>
      </c>
      <c r="V249">
        <f>Eky0_kxP0!P9</f>
        <v>15.298088999999999</v>
      </c>
      <c r="W249">
        <f>Eky0_kxP0!Q9</f>
        <v>22.864941000000002</v>
      </c>
      <c r="X249">
        <f>Eky0_kxP0!R9</f>
        <v>-22.878475999999999</v>
      </c>
      <c r="Y249">
        <f>Eky0_kxP0!S9</f>
        <v>-15.284508000000001</v>
      </c>
    </row>
    <row r="250" spans="5:25">
      <c r="E250">
        <f t="shared" si="12"/>
        <v>0.72663299675042181</v>
      </c>
      <c r="F250">
        <f>Eky0_kxP0!B10</f>
        <v>-9.9436903999999995</v>
      </c>
      <c r="G250">
        <f>Eky0_kxP0!C10</f>
        <v>9.8608948000000005</v>
      </c>
      <c r="H250">
        <f>Eky0_kxP0!D10</f>
        <v>-26.279599999999999</v>
      </c>
      <c r="I250">
        <f>Eky0_kxP0!E10</f>
        <v>26.274985999999998</v>
      </c>
      <c r="J250">
        <f>Eky0_kxP0!F10</f>
        <v>9.1653549999999999</v>
      </c>
      <c r="K250">
        <f>Eky0_kxP0!G10</f>
        <v>27.143502999999999</v>
      </c>
      <c r="L250">
        <f>Eky0_kxP0!H10</f>
        <v>27.170241000000001</v>
      </c>
      <c r="M250">
        <f>Eky0_kxP0!I10</f>
        <v>27.170241000000001</v>
      </c>
      <c r="N250">
        <f>Eky0_kxP0!J10</f>
        <v>-21.007706800000001</v>
      </c>
      <c r="O250">
        <f>Eky0_kxP0!K10</f>
        <v>21.034444800000003</v>
      </c>
      <c r="P250">
        <f t="shared" si="10"/>
        <v>21.034444800000003</v>
      </c>
      <c r="Q250">
        <f t="shared" si="11"/>
        <v>-21.007706800000001</v>
      </c>
      <c r="R250">
        <f>Eky0_kxP0!L10</f>
        <v>3.0125928000000002</v>
      </c>
      <c r="S250">
        <f>Eky0_kxP0!M10</f>
        <v>-3.0295588000000002</v>
      </c>
      <c r="T250">
        <f>Eky0_kxP0!N10</f>
        <v>-16.940116000000003</v>
      </c>
      <c r="U250">
        <f>Eky0_kxP0!O10</f>
        <v>16.92315</v>
      </c>
      <c r="V250">
        <f>Eky0_kxP0!P10</f>
        <v>15.299810000000001</v>
      </c>
      <c r="W250">
        <f>Eky0_kxP0!Q10</f>
        <v>22.863219999999998</v>
      </c>
      <c r="X250">
        <f>Eky0_kxP0!R10</f>
        <v>-22.880977999999999</v>
      </c>
      <c r="Y250">
        <f>Eky0_kxP0!S10</f>
        <v>-15.282006000000001</v>
      </c>
    </row>
    <row r="251" spans="5:25">
      <c r="E251">
        <f t="shared" si="12"/>
        <v>0.72907377259755646</v>
      </c>
      <c r="F251">
        <f>Eky0_kxP0!B11</f>
        <v>-9.9546373999999993</v>
      </c>
      <c r="G251">
        <f>Eky0_kxP0!C11</f>
        <v>9.8499510000000008</v>
      </c>
      <c r="H251">
        <f>Eky0_kxP0!D11</f>
        <v>-26.280211000000001</v>
      </c>
      <c r="I251">
        <f>Eky0_kxP0!E11</f>
        <v>26.274377000000001</v>
      </c>
      <c r="J251">
        <f>Eky0_kxP0!F11</f>
        <v>9.1675979000000005</v>
      </c>
      <c r="K251">
        <f>Eky0_kxP0!G11</f>
        <v>27.139968</v>
      </c>
      <c r="L251">
        <f>Eky0_kxP0!H11</f>
        <v>27.173776</v>
      </c>
      <c r="M251">
        <f>Eky0_kxP0!I11</f>
        <v>27.173776</v>
      </c>
      <c r="N251">
        <f>Eky0_kxP0!J11</f>
        <v>-21.004171800000002</v>
      </c>
      <c r="O251">
        <f>Eky0_kxP0!K11</f>
        <v>21.037979800000002</v>
      </c>
      <c r="P251">
        <f t="shared" si="10"/>
        <v>21.037979800000002</v>
      </c>
      <c r="Q251">
        <f t="shared" si="11"/>
        <v>-21.004171800000002</v>
      </c>
      <c r="R251">
        <f>Eky0_kxP0!L11</f>
        <v>3.0103498999999996</v>
      </c>
      <c r="S251">
        <f>Eky0_kxP0!M11</f>
        <v>-3.0318017000000008</v>
      </c>
      <c r="T251">
        <f>Eky0_kxP0!N11</f>
        <v>-16.942358900000002</v>
      </c>
      <c r="U251">
        <f>Eky0_kxP0!O11</f>
        <v>16.920907100000001</v>
      </c>
      <c r="V251">
        <f>Eky0_kxP0!P11</f>
        <v>15.301734</v>
      </c>
      <c r="W251">
        <f>Eky0_kxP0!Q11</f>
        <v>22.861249999999998</v>
      </c>
      <c r="X251">
        <f>Eky0_kxP0!R11</f>
        <v>-22.883735999999999</v>
      </c>
      <c r="Y251">
        <f>Eky0_kxP0!S11</f>
        <v>-15.279248000000001</v>
      </c>
    </row>
    <row r="252" spans="5:25">
      <c r="E252">
        <f t="shared" si="12"/>
        <v>0.73151454844469121</v>
      </c>
      <c r="F252">
        <f>Eky0_kxP0!B12</f>
        <v>-9.9668475000000001</v>
      </c>
      <c r="G252">
        <f>Eky0_kxP0!C12</f>
        <v>9.8377453999999993</v>
      </c>
      <c r="H252">
        <f>Eky0_kxP0!D12</f>
        <v>-26.280894</v>
      </c>
      <c r="I252">
        <f>Eky0_kxP0!E12</f>
        <v>26.273699000000001</v>
      </c>
      <c r="J252">
        <f>Eky0_kxP0!F12</f>
        <v>9.1700994999999992</v>
      </c>
      <c r="K252">
        <f>Eky0_kxP0!G12</f>
        <v>27.136025</v>
      </c>
      <c r="L252">
        <f>Eky0_kxP0!H12</f>
        <v>27.177719</v>
      </c>
      <c r="M252">
        <f>Eky0_kxP0!I12</f>
        <v>27.177719</v>
      </c>
      <c r="N252">
        <f>Eky0_kxP0!J12</f>
        <v>-21.000228800000002</v>
      </c>
      <c r="O252">
        <f>Eky0_kxP0!K12</f>
        <v>21.041922800000002</v>
      </c>
      <c r="P252">
        <f t="shared" si="10"/>
        <v>21.041922800000002</v>
      </c>
      <c r="Q252">
        <f t="shared" si="11"/>
        <v>-21.000228800000002</v>
      </c>
      <c r="R252">
        <f>Eky0_kxP0!L12</f>
        <v>3.0078483000000009</v>
      </c>
      <c r="S252">
        <f>Eky0_kxP0!M12</f>
        <v>-3.0343032999999995</v>
      </c>
      <c r="T252">
        <f>Eky0_kxP0!N12</f>
        <v>-16.944860500000001</v>
      </c>
      <c r="U252">
        <f>Eky0_kxP0!O12</f>
        <v>16.918405500000002</v>
      </c>
      <c r="V252">
        <f>Eky0_kxP0!P12</f>
        <v>15.303717000000001</v>
      </c>
      <c r="W252">
        <f>Eky0_kxP0!Q12</f>
        <v>22.859266999999999</v>
      </c>
      <c r="X252">
        <f>Eky0_kxP0!R12</f>
        <v>-22.886749999999999</v>
      </c>
      <c r="Y252">
        <f>Eky0_kxP0!S12</f>
        <v>-15.276173</v>
      </c>
    </row>
    <row r="253" spans="5:25">
      <c r="E253">
        <f t="shared" si="12"/>
        <v>0.73395532722075818</v>
      </c>
      <c r="F253">
        <f>Eky0_kxP0!B13</f>
        <v>-9.9803124000000007</v>
      </c>
      <c r="G253">
        <f>Eky0_kxP0!C13</f>
        <v>9.8242864000000001</v>
      </c>
      <c r="H253">
        <f>Eky0_kxP0!D13</f>
        <v>-26.281647</v>
      </c>
      <c r="I253">
        <f>Eky0_kxP0!E13</f>
        <v>26.272952</v>
      </c>
      <c r="J253">
        <f>Eky0_kxP0!F13</f>
        <v>9.1728579999999997</v>
      </c>
      <c r="K253">
        <f>Eky0_kxP0!G13</f>
        <v>27.131678000000001</v>
      </c>
      <c r="L253">
        <f>Eky0_kxP0!H13</f>
        <v>27.182065999999999</v>
      </c>
      <c r="M253">
        <f>Eky0_kxP0!I13</f>
        <v>27.182065999999999</v>
      </c>
      <c r="N253">
        <f>Eky0_kxP0!J13</f>
        <v>-20.995881799999999</v>
      </c>
      <c r="O253">
        <f>Eky0_kxP0!K13</f>
        <v>21.046269799999997</v>
      </c>
      <c r="P253">
        <f t="shared" si="10"/>
        <v>21.046269799999997</v>
      </c>
      <c r="Q253">
        <f t="shared" si="11"/>
        <v>-20.995881799999999</v>
      </c>
      <c r="R253">
        <f>Eky0_kxP0!L13</f>
        <v>3.005089700000001</v>
      </c>
      <c r="S253">
        <f>Eky0_kxP0!M13</f>
        <v>-3.0370618</v>
      </c>
      <c r="T253">
        <f>Eky0_kxP0!N13</f>
        <v>-16.947619100000001</v>
      </c>
      <c r="U253">
        <f>Eky0_kxP0!O13</f>
        <v>16.915647</v>
      </c>
      <c r="V253">
        <f>Eky0_kxP0!P13</f>
        <v>15.305960000000001</v>
      </c>
      <c r="W253">
        <f>Eky0_kxP0!Q13</f>
        <v>22.857023999999999</v>
      </c>
      <c r="X253">
        <f>Eky0_kxP0!R13</f>
        <v>-22.890252</v>
      </c>
      <c r="Y253">
        <f>Eky0_kxP0!S13</f>
        <v>-15.272655</v>
      </c>
    </row>
    <row r="254" spans="5:25">
      <c r="E254">
        <f t="shared" si="12"/>
        <v>0.73639610306789283</v>
      </c>
      <c r="F254">
        <f>Eky0_kxP0!B14</f>
        <v>-9.9950232000000003</v>
      </c>
      <c r="G254">
        <f>Eky0_kxP0!C14</f>
        <v>9.8095835000000005</v>
      </c>
      <c r="H254">
        <f>Eky0_kxP0!D14</f>
        <v>-26.28247</v>
      </c>
      <c r="I254">
        <f>Eky0_kxP0!E14</f>
        <v>26.272136</v>
      </c>
      <c r="J254">
        <f>Eky0_kxP0!F14</f>
        <v>9.1758717000000001</v>
      </c>
      <c r="K254">
        <f>Eky0_kxP0!G14</f>
        <v>27.126927999999999</v>
      </c>
      <c r="L254">
        <f>Eky0_kxP0!H14</f>
        <v>27.186816</v>
      </c>
      <c r="M254">
        <f>Eky0_kxP0!I14</f>
        <v>27.186816</v>
      </c>
      <c r="N254">
        <f>Eky0_kxP0!J14</f>
        <v>-20.991131799999998</v>
      </c>
      <c r="O254">
        <f>Eky0_kxP0!K14</f>
        <v>21.051019799999999</v>
      </c>
      <c r="P254">
        <f t="shared" si="10"/>
        <v>21.051019799999999</v>
      </c>
      <c r="Q254">
        <f t="shared" si="11"/>
        <v>-20.991131799999998</v>
      </c>
      <c r="R254">
        <f>Eky0_kxP0!L14</f>
        <v>3.0020761</v>
      </c>
      <c r="S254">
        <f>Eky0_kxP0!M14</f>
        <v>-3.0400755000000004</v>
      </c>
      <c r="T254">
        <f>Eky0_kxP0!N14</f>
        <v>-16.9506327</v>
      </c>
      <c r="U254">
        <f>Eky0_kxP0!O14</f>
        <v>16.912633300000003</v>
      </c>
      <c r="V254">
        <f>Eky0_kxP0!P14</f>
        <v>15.308460999999999</v>
      </c>
      <c r="W254">
        <f>Eky0_kxP0!Q14</f>
        <v>22.854523</v>
      </c>
      <c r="X254">
        <f>Eky0_kxP0!R14</f>
        <v>-22.894017999999999</v>
      </c>
      <c r="Y254">
        <f>Eky0_kxP0!S14</f>
        <v>-15.268890000000001</v>
      </c>
    </row>
    <row r="255" spans="5:25">
      <c r="E255">
        <f t="shared" si="12"/>
        <v>0.73883687891502747</v>
      </c>
      <c r="F255">
        <f>Eky0_kxP0!B15</f>
        <v>-10.01097</v>
      </c>
      <c r="G255">
        <f>Eky0_kxP0!C15</f>
        <v>9.7936467999999994</v>
      </c>
      <c r="H255">
        <f>Eky0_kxP0!D15</f>
        <v>-26.283363999999999</v>
      </c>
      <c r="I255">
        <f>Eky0_kxP0!E15</f>
        <v>26.271253000000002</v>
      </c>
      <c r="J255">
        <f>Eky0_kxP0!F15</f>
        <v>9.1791383999999994</v>
      </c>
      <c r="K255">
        <f>Eky0_kxP0!G15</f>
        <v>27.121780000000001</v>
      </c>
      <c r="L255">
        <f>Eky0_kxP0!H15</f>
        <v>27.191963999999999</v>
      </c>
      <c r="M255">
        <f>Eky0_kxP0!I15</f>
        <v>27.191963999999999</v>
      </c>
      <c r="N255">
        <f>Eky0_kxP0!J15</f>
        <v>-20.9859838</v>
      </c>
      <c r="O255">
        <f>Eky0_kxP0!K15</f>
        <v>21.056167799999997</v>
      </c>
      <c r="P255">
        <f t="shared" si="10"/>
        <v>21.056167799999997</v>
      </c>
      <c r="Q255">
        <f t="shared" si="11"/>
        <v>-20.9859838</v>
      </c>
      <c r="R255">
        <f>Eky0_kxP0!L15</f>
        <v>2.9988094000000007</v>
      </c>
      <c r="S255">
        <f>Eky0_kxP0!M15</f>
        <v>-3.0433421999999997</v>
      </c>
      <c r="T255">
        <f>Eky0_kxP0!N15</f>
        <v>-16.953899400000001</v>
      </c>
      <c r="U255">
        <f>Eky0_kxP0!O15</f>
        <v>16.909366600000002</v>
      </c>
      <c r="V255">
        <f>Eky0_kxP0!P15</f>
        <v>15.31122</v>
      </c>
      <c r="W255">
        <f>Eky0_kxP0!Q15</f>
        <v>22.851763999999999</v>
      </c>
      <c r="X255">
        <f>Eky0_kxP0!R15</f>
        <v>-22.898029999999999</v>
      </c>
      <c r="Y255">
        <f>Eky0_kxP0!S15</f>
        <v>-15.264878</v>
      </c>
    </row>
    <row r="256" spans="5:25">
      <c r="E256">
        <f t="shared" si="12"/>
        <v>0.74127765769109444</v>
      </c>
      <c r="F256">
        <f>Eky0_kxP0!B16</f>
        <v>-10.028142000000001</v>
      </c>
      <c r="G256">
        <f>Eky0_kxP0!C16</f>
        <v>9.7764875999999994</v>
      </c>
      <c r="H256">
        <f>Eky0_kxP0!D16</f>
        <v>-26.284327000000001</v>
      </c>
      <c r="I256">
        <f>Eky0_kxP0!E16</f>
        <v>26.270302000000001</v>
      </c>
      <c r="J256">
        <f>Eky0_kxP0!F16</f>
        <v>9.1826557999999991</v>
      </c>
      <c r="K256">
        <f>Eky0_kxP0!G16</f>
        <v>27.116236000000001</v>
      </c>
      <c r="L256">
        <f>Eky0_kxP0!H16</f>
        <v>27.197507999999999</v>
      </c>
      <c r="M256">
        <f>Eky0_kxP0!I16</f>
        <v>27.197507999999999</v>
      </c>
      <c r="N256">
        <f>Eky0_kxP0!J16</f>
        <v>-20.980439799999999</v>
      </c>
      <c r="O256">
        <f>Eky0_kxP0!K16</f>
        <v>21.061711799999998</v>
      </c>
      <c r="P256">
        <f t="shared" si="10"/>
        <v>21.061711799999998</v>
      </c>
      <c r="Q256">
        <f t="shared" si="11"/>
        <v>-20.980439799999999</v>
      </c>
      <c r="R256">
        <f>Eky0_kxP0!L16</f>
        <v>2.9952918999999998</v>
      </c>
      <c r="S256">
        <f>Eky0_kxP0!M16</f>
        <v>-3.0468595999999994</v>
      </c>
      <c r="T256">
        <f>Eky0_kxP0!N16</f>
        <v>-16.957416900000002</v>
      </c>
      <c r="U256">
        <f>Eky0_kxP0!O16</f>
        <v>16.905849200000002</v>
      </c>
      <c r="V256">
        <f>Eky0_kxP0!P16</f>
        <v>15.314234000000001</v>
      </c>
      <c r="W256">
        <f>Eky0_kxP0!Q16</f>
        <v>22.848749999999999</v>
      </c>
      <c r="X256">
        <f>Eky0_kxP0!R16</f>
        <v>-22.902284000000002</v>
      </c>
      <c r="Y256">
        <f>Eky0_kxP0!S16</f>
        <v>-15.260612999999999</v>
      </c>
    </row>
    <row r="257" spans="5:25">
      <c r="E257">
        <f t="shared" si="12"/>
        <v>0.7437184335382292</v>
      </c>
      <c r="F257">
        <f>Eky0_kxP0!B17</f>
        <v>-10.046526999999999</v>
      </c>
      <c r="G257">
        <f>Eky0_kxP0!C17</f>
        <v>9.7581176000000003</v>
      </c>
      <c r="H257">
        <f>Eky0_kxP0!D17</f>
        <v>-26.285359</v>
      </c>
      <c r="I257">
        <f>Eky0_kxP0!E17</f>
        <v>26.269286000000001</v>
      </c>
      <c r="J257">
        <f>Eky0_kxP0!F17</f>
        <v>9.1864217000000004</v>
      </c>
      <c r="K257">
        <f>Eky0_kxP0!G17</f>
        <v>27.110301</v>
      </c>
      <c r="L257">
        <f>Eky0_kxP0!H17</f>
        <v>27.203443</v>
      </c>
      <c r="M257">
        <f>Eky0_kxP0!I17</f>
        <v>27.203443</v>
      </c>
      <c r="N257">
        <f>Eky0_kxP0!J17</f>
        <v>-20.974504799999998</v>
      </c>
      <c r="O257">
        <f>Eky0_kxP0!K17</f>
        <v>21.067646799999999</v>
      </c>
      <c r="P257">
        <f t="shared" si="10"/>
        <v>21.067646799999999</v>
      </c>
      <c r="Q257">
        <f t="shared" si="11"/>
        <v>-20.974504799999998</v>
      </c>
      <c r="R257">
        <f>Eky0_kxP0!L17</f>
        <v>2.9915260999999997</v>
      </c>
      <c r="S257">
        <f>Eky0_kxP0!M17</f>
        <v>-3.0506255000000007</v>
      </c>
      <c r="T257">
        <f>Eky0_kxP0!N17</f>
        <v>-16.961182700000002</v>
      </c>
      <c r="U257">
        <f>Eky0_kxP0!O17</f>
        <v>16.902083300000001</v>
      </c>
      <c r="V257">
        <f>Eky0_kxP0!P17</f>
        <v>15.317439</v>
      </c>
      <c r="W257">
        <f>Eky0_kxP0!Q17</f>
        <v>22.845483999999999</v>
      </c>
      <c r="X257">
        <f>Eky0_kxP0!R17</f>
        <v>-22.90692</v>
      </c>
      <c r="Y257">
        <f>Eky0_kxP0!S17</f>
        <v>-15.255881</v>
      </c>
    </row>
    <row r="258" spans="5:25">
      <c r="E258">
        <f t="shared" si="12"/>
        <v>0.74615920938536384</v>
      </c>
      <c r="F258">
        <f>Eky0_kxP0!B18</f>
        <v>-10.066114000000001</v>
      </c>
      <c r="G258">
        <f>Eky0_kxP0!C18</f>
        <v>9.7385499000000006</v>
      </c>
      <c r="H258">
        <f>Eky0_kxP0!D18</f>
        <v>-26.286459000000001</v>
      </c>
      <c r="I258">
        <f>Eky0_kxP0!E18</f>
        <v>26.268204000000001</v>
      </c>
      <c r="J258">
        <f>Eky0_kxP0!F18</f>
        <v>9.1904333000000005</v>
      </c>
      <c r="K258">
        <f>Eky0_kxP0!G18</f>
        <v>27.103978999999999</v>
      </c>
      <c r="L258">
        <f>Eky0_kxP0!H18</f>
        <v>27.209765000000001</v>
      </c>
      <c r="M258">
        <f>Eky0_kxP0!I18</f>
        <v>27.209765000000001</v>
      </c>
      <c r="N258">
        <f>Eky0_kxP0!J18</f>
        <v>-20.968182800000001</v>
      </c>
      <c r="O258">
        <f>Eky0_kxP0!K18</f>
        <v>21.073968800000003</v>
      </c>
      <c r="P258">
        <f t="shared" si="10"/>
        <v>21.073968800000003</v>
      </c>
      <c r="Q258">
        <f t="shared" si="11"/>
        <v>-20.968182800000001</v>
      </c>
      <c r="R258">
        <f>Eky0_kxP0!L18</f>
        <v>2.9875144000000002</v>
      </c>
      <c r="S258">
        <f>Eky0_kxP0!M18</f>
        <v>-3.0546371000000008</v>
      </c>
      <c r="T258">
        <f>Eky0_kxP0!N18</f>
        <v>-16.965194400000001</v>
      </c>
      <c r="U258">
        <f>Eky0_kxP0!O18</f>
        <v>16.898071700000003</v>
      </c>
      <c r="V258">
        <f>Eky0_kxP0!P18</f>
        <v>15.320705999999999</v>
      </c>
      <c r="W258">
        <f>Eky0_kxP0!Q18</f>
        <v>22.842202</v>
      </c>
      <c r="X258">
        <f>Eky0_kxP0!R18</f>
        <v>-22.911885000000002</v>
      </c>
      <c r="Y258">
        <f>Eky0_kxP0!S18</f>
        <v>-15.250915000000001</v>
      </c>
    </row>
    <row r="259" spans="5:25">
      <c r="E259">
        <f t="shared" si="12"/>
        <v>0.7485999881614307</v>
      </c>
      <c r="F259">
        <f>Eky0_kxP0!B19</f>
        <v>-10.086888</v>
      </c>
      <c r="G259">
        <f>Eky0_kxP0!C19</f>
        <v>9.7177979000000008</v>
      </c>
      <c r="H259">
        <f>Eky0_kxP0!D19</f>
        <v>-26.287627000000001</v>
      </c>
      <c r="I259">
        <f>Eky0_kxP0!E19</f>
        <v>26.267059</v>
      </c>
      <c r="J259">
        <f>Eky0_kxP0!F19</f>
        <v>9.1946879999999993</v>
      </c>
      <c r="K259">
        <f>Eky0_kxP0!G19</f>
        <v>27.097273000000001</v>
      </c>
      <c r="L259">
        <f>Eky0_kxP0!H19</f>
        <v>27.216470999999999</v>
      </c>
      <c r="M259">
        <f>Eky0_kxP0!I19</f>
        <v>27.216470999999999</v>
      </c>
      <c r="N259">
        <f>Eky0_kxP0!J19</f>
        <v>-20.9614768</v>
      </c>
      <c r="O259">
        <f>Eky0_kxP0!K19</f>
        <v>21.080674799999997</v>
      </c>
      <c r="P259">
        <f t="shared" ref="P259:P322" si="13">M259-$G$2</f>
        <v>21.080674799999997</v>
      </c>
      <c r="Q259">
        <f t="shared" ref="Q259:Q322" si="14">-K259+$G$2</f>
        <v>-20.9614768</v>
      </c>
      <c r="R259">
        <f>Eky0_kxP0!L19</f>
        <v>2.9832596999999996</v>
      </c>
      <c r="S259">
        <f>Eky0_kxP0!M19</f>
        <v>-3.0588917999999996</v>
      </c>
      <c r="T259">
        <f>Eky0_kxP0!N19</f>
        <v>-16.969449100000002</v>
      </c>
      <c r="U259">
        <f>Eky0_kxP0!O19</f>
        <v>16.893817000000002</v>
      </c>
      <c r="V259">
        <f>Eky0_kxP0!P19</f>
        <v>15.324223</v>
      </c>
      <c r="W259">
        <f>Eky0_kxP0!Q19</f>
        <v>22.838684000000001</v>
      </c>
      <c r="X259">
        <f>Eky0_kxP0!R19</f>
        <v>-22.917081</v>
      </c>
      <c r="Y259">
        <f>Eky0_kxP0!S19</f>
        <v>-15.245718999999999</v>
      </c>
    </row>
    <row r="260" spans="5:25">
      <c r="E260">
        <f t="shared" si="12"/>
        <v>0.75104076400856545</v>
      </c>
      <c r="F260">
        <f>Eky0_kxP0!B20</f>
        <v>-10.108836999999999</v>
      </c>
      <c r="G260">
        <f>Eky0_kxP0!C20</f>
        <v>9.6958760999999996</v>
      </c>
      <c r="H260">
        <f>Eky0_kxP0!D20</f>
        <v>-26.288862999999999</v>
      </c>
      <c r="I260">
        <f>Eky0_kxP0!E20</f>
        <v>26.26585</v>
      </c>
      <c r="J260">
        <f>Eky0_kxP0!F20</f>
        <v>9.1991829000000003</v>
      </c>
      <c r="K260">
        <f>Eky0_kxP0!G20</f>
        <v>27.090188999999999</v>
      </c>
      <c r="L260">
        <f>Eky0_kxP0!H20</f>
        <v>27.223555000000001</v>
      </c>
      <c r="M260">
        <f>Eky0_kxP0!I20</f>
        <v>27.223555000000001</v>
      </c>
      <c r="N260">
        <f>Eky0_kxP0!J20</f>
        <v>-20.954392800000001</v>
      </c>
      <c r="O260">
        <f>Eky0_kxP0!K20</f>
        <v>21.087758800000003</v>
      </c>
      <c r="P260">
        <f t="shared" si="13"/>
        <v>21.087758800000003</v>
      </c>
      <c r="Q260">
        <f t="shared" si="14"/>
        <v>-20.954392800000001</v>
      </c>
      <c r="R260">
        <f>Eky0_kxP0!L20</f>
        <v>2.9787648999999998</v>
      </c>
      <c r="S260">
        <f>Eky0_kxP0!M20</f>
        <v>-3.0633867000000006</v>
      </c>
      <c r="T260">
        <f>Eky0_kxP0!N20</f>
        <v>-16.973943900000002</v>
      </c>
      <c r="U260">
        <f>Eky0_kxP0!O20</f>
        <v>16.889322100000001</v>
      </c>
      <c r="V260">
        <f>Eky0_kxP0!P20</f>
        <v>15.327989000000001</v>
      </c>
      <c r="W260">
        <f>Eky0_kxP0!Q20</f>
        <v>22.834918999999999</v>
      </c>
      <c r="X260">
        <f>Eky0_kxP0!R20</f>
        <v>-22.922504</v>
      </c>
      <c r="Y260">
        <f>Eky0_kxP0!S20</f>
        <v>-15.240296000000001</v>
      </c>
    </row>
    <row r="261" spans="5:25">
      <c r="E261">
        <f t="shared" si="12"/>
        <v>0.75348153985570021</v>
      </c>
      <c r="F261">
        <f>Eky0_kxP0!B21</f>
        <v>-10.131944000000001</v>
      </c>
      <c r="G261">
        <f>Eky0_kxP0!C21</f>
        <v>9.6727998999999993</v>
      </c>
      <c r="H261">
        <f>Eky0_kxP0!D21</f>
        <v>-26.290165999999999</v>
      </c>
      <c r="I261">
        <f>Eky0_kxP0!E21</f>
        <v>26.264578</v>
      </c>
      <c r="J261">
        <f>Eky0_kxP0!F21</f>
        <v>9.2039147999999997</v>
      </c>
      <c r="K261">
        <f>Eky0_kxP0!G21</f>
        <v>27.082732</v>
      </c>
      <c r="L261">
        <f>Eky0_kxP0!H21</f>
        <v>27.231012</v>
      </c>
      <c r="M261">
        <f>Eky0_kxP0!I21</f>
        <v>27.231012</v>
      </c>
      <c r="N261">
        <f>Eky0_kxP0!J21</f>
        <v>-20.946935799999999</v>
      </c>
      <c r="O261">
        <f>Eky0_kxP0!K21</f>
        <v>21.095215799999998</v>
      </c>
      <c r="P261">
        <f t="shared" si="13"/>
        <v>21.095215799999998</v>
      </c>
      <c r="Q261">
        <f t="shared" si="14"/>
        <v>-20.946935799999999</v>
      </c>
      <c r="R261">
        <f>Eky0_kxP0!L21</f>
        <v>2.9740330000000004</v>
      </c>
      <c r="S261">
        <f>Eky0_kxP0!M21</f>
        <v>-3.0681186</v>
      </c>
      <c r="T261">
        <f>Eky0_kxP0!N21</f>
        <v>-16.978675800000001</v>
      </c>
      <c r="U261">
        <f>Eky0_kxP0!O21</f>
        <v>16.884590200000002</v>
      </c>
      <c r="V261">
        <f>Eky0_kxP0!P21</f>
        <v>15.332001</v>
      </c>
      <c r="W261">
        <f>Eky0_kxP0!Q21</f>
        <v>22.830907</v>
      </c>
      <c r="X261">
        <f>Eky0_kxP0!R21</f>
        <v>-22.928149999999999</v>
      </c>
      <c r="Y261">
        <f>Eky0_kxP0!S21</f>
        <v>-15.234545000000001</v>
      </c>
    </row>
    <row r="262" spans="5:25">
      <c r="E262">
        <f t="shared" si="12"/>
        <v>0.75592231863176707</v>
      </c>
      <c r="F262">
        <f>Eky0_kxP0!B22</f>
        <v>-10.156195</v>
      </c>
      <c r="G262">
        <f>Eky0_kxP0!C22</f>
        <v>9.6485851999999994</v>
      </c>
      <c r="H262">
        <f>Eky0_kxP0!D22</f>
        <v>-26.291533999999999</v>
      </c>
      <c r="I262">
        <f>Eky0_kxP0!E22</f>
        <v>26.263245999999999</v>
      </c>
      <c r="J262">
        <f>Eky0_kxP0!F22</f>
        <v>9.2088804999999994</v>
      </c>
      <c r="K262">
        <f>Eky0_kxP0!G22</f>
        <v>27.074905999999999</v>
      </c>
      <c r="L262">
        <f>Eky0_kxP0!H22</f>
        <v>27.238838000000001</v>
      </c>
      <c r="M262">
        <f>Eky0_kxP0!I22</f>
        <v>27.238838000000001</v>
      </c>
      <c r="N262">
        <f>Eky0_kxP0!J22</f>
        <v>-20.939109799999997</v>
      </c>
      <c r="O262">
        <f>Eky0_kxP0!K22</f>
        <v>21.1030418</v>
      </c>
      <c r="P262">
        <f t="shared" si="13"/>
        <v>21.1030418</v>
      </c>
      <c r="Q262">
        <f t="shared" si="14"/>
        <v>-20.939109799999997</v>
      </c>
      <c r="R262">
        <f>Eky0_kxP0!L22</f>
        <v>2.9690673000000007</v>
      </c>
      <c r="S262">
        <f>Eky0_kxP0!M22</f>
        <v>-3.0730842999999997</v>
      </c>
      <c r="T262">
        <f>Eky0_kxP0!N22</f>
        <v>-16.983641500000001</v>
      </c>
      <c r="U262">
        <f>Eky0_kxP0!O22</f>
        <v>16.879624500000002</v>
      </c>
      <c r="V262">
        <f>Eky0_kxP0!P22</f>
        <v>15.336255</v>
      </c>
      <c r="W262">
        <f>Eky0_kxP0!Q22</f>
        <v>22.826651999999999</v>
      </c>
      <c r="X262">
        <f>Eky0_kxP0!R22</f>
        <v>-22.934199</v>
      </c>
      <c r="Y262">
        <f>Eky0_kxP0!S22</f>
        <v>-15.228465</v>
      </c>
    </row>
    <row r="263" spans="5:25">
      <c r="E263">
        <f t="shared" si="12"/>
        <v>0.75836309447890171</v>
      </c>
      <c r="F263">
        <f>Eky0_kxP0!B23</f>
        <v>-10.181573999999999</v>
      </c>
      <c r="G263">
        <f>Eky0_kxP0!C23</f>
        <v>9.6232488000000007</v>
      </c>
      <c r="H263">
        <f>Eky0_kxP0!D23</f>
        <v>-26.292968999999999</v>
      </c>
      <c r="I263">
        <f>Eky0_kxP0!E23</f>
        <v>26.261854</v>
      </c>
      <c r="J263">
        <f>Eky0_kxP0!F23</f>
        <v>9.2140766000000003</v>
      </c>
      <c r="K263">
        <f>Eky0_kxP0!G23</f>
        <v>27.066717000000001</v>
      </c>
      <c r="L263">
        <f>Eky0_kxP0!H23</f>
        <v>27.247026999999999</v>
      </c>
      <c r="M263">
        <f>Eky0_kxP0!I23</f>
        <v>27.247026999999999</v>
      </c>
      <c r="N263">
        <f>Eky0_kxP0!J23</f>
        <v>-20.930920800000003</v>
      </c>
      <c r="O263">
        <f>Eky0_kxP0!K23</f>
        <v>21.111230800000001</v>
      </c>
      <c r="P263">
        <f t="shared" si="13"/>
        <v>21.111230800000001</v>
      </c>
      <c r="Q263">
        <f t="shared" si="14"/>
        <v>-20.930920800000003</v>
      </c>
      <c r="R263">
        <f>Eky0_kxP0!L23</f>
        <v>2.9638711999999998</v>
      </c>
      <c r="S263">
        <f>Eky0_kxP0!M23</f>
        <v>-3.0782804000000006</v>
      </c>
      <c r="T263">
        <f>Eky0_kxP0!N23</f>
        <v>-16.988837600000004</v>
      </c>
      <c r="U263">
        <f>Eky0_kxP0!O23</f>
        <v>16.874428399999999</v>
      </c>
      <c r="V263">
        <f>Eky0_kxP0!P23</f>
        <v>15.34074</v>
      </c>
      <c r="W263">
        <f>Eky0_kxP0!Q23</f>
        <v>22.822157000000001</v>
      </c>
      <c r="X263">
        <f>Eky0_kxP0!R23</f>
        <v>-22.94049</v>
      </c>
      <c r="Y263">
        <f>Eky0_kxP0!S23</f>
        <v>-15.222173</v>
      </c>
    </row>
    <row r="264" spans="5:25">
      <c r="E264">
        <f t="shared" si="12"/>
        <v>0.76080387032603647</v>
      </c>
      <c r="F264">
        <f>Eky0_kxP0!B24</f>
        <v>-10.208062</v>
      </c>
      <c r="G264">
        <f>Eky0_kxP0!C24</f>
        <v>9.5968085999999992</v>
      </c>
      <c r="H264">
        <f>Eky0_kxP0!D24</f>
        <v>-26.294467000000001</v>
      </c>
      <c r="I264">
        <f>Eky0_kxP0!E24</f>
        <v>26.260403</v>
      </c>
      <c r="J264">
        <f>Eky0_kxP0!F24</f>
        <v>9.2194994999999995</v>
      </c>
      <c r="K264">
        <f>Eky0_kxP0!G24</f>
        <v>27.05817</v>
      </c>
      <c r="L264">
        <f>Eky0_kxP0!H24</f>
        <v>27.255573999999999</v>
      </c>
      <c r="M264">
        <f>Eky0_kxP0!I24</f>
        <v>27.255573999999999</v>
      </c>
      <c r="N264">
        <f>Eky0_kxP0!J24</f>
        <v>-20.922373800000003</v>
      </c>
      <c r="O264">
        <f>Eky0_kxP0!K24</f>
        <v>21.119777800000001</v>
      </c>
      <c r="P264">
        <f t="shared" si="13"/>
        <v>21.119777800000001</v>
      </c>
      <c r="Q264">
        <f t="shared" si="14"/>
        <v>-20.922373800000003</v>
      </c>
      <c r="R264">
        <f>Eky0_kxP0!L24</f>
        <v>2.9584481999999994</v>
      </c>
      <c r="S264">
        <f>Eky0_kxP0!M24</f>
        <v>-3.0837032999999998</v>
      </c>
      <c r="T264">
        <f>Eky0_kxP0!N24</f>
        <v>-16.994260600000004</v>
      </c>
      <c r="U264">
        <f>Eky0_kxP0!O24</f>
        <v>16.8690055</v>
      </c>
      <c r="V264">
        <f>Eky0_kxP0!P24</f>
        <v>15.345235000000001</v>
      </c>
      <c r="W264">
        <f>Eky0_kxP0!Q24</f>
        <v>22.817565999999999</v>
      </c>
      <c r="X264">
        <f>Eky0_kxP0!R24</f>
        <v>-22.946988999999999</v>
      </c>
      <c r="Y264">
        <f>Eky0_kxP0!S24</f>
        <v>-15.215674999999999</v>
      </c>
    </row>
    <row r="265" spans="5:25">
      <c r="E265">
        <f t="shared" si="12"/>
        <v>0.76324464910210343</v>
      </c>
      <c r="F265">
        <f>Eky0_kxP0!B25</f>
        <v>-10.235643</v>
      </c>
      <c r="G265">
        <f>Eky0_kxP0!C25</f>
        <v>9.5692827000000005</v>
      </c>
      <c r="H265">
        <f>Eky0_kxP0!D25</f>
        <v>-26.296029999999998</v>
      </c>
      <c r="I265">
        <f>Eky0_kxP0!E25</f>
        <v>26.258894999999999</v>
      </c>
      <c r="J265">
        <f>Eky0_kxP0!F25</f>
        <v>9.2251455999999994</v>
      </c>
      <c r="K265">
        <f>Eky0_kxP0!G25</f>
        <v>27.049271999999998</v>
      </c>
      <c r="L265">
        <f>Eky0_kxP0!H25</f>
        <v>27.264472000000001</v>
      </c>
      <c r="M265">
        <f>Eky0_kxP0!I25</f>
        <v>27.264472000000001</v>
      </c>
      <c r="N265">
        <f>Eky0_kxP0!J25</f>
        <v>-20.913475800000001</v>
      </c>
      <c r="O265">
        <f>Eky0_kxP0!K25</f>
        <v>21.128675800000003</v>
      </c>
      <c r="P265">
        <f t="shared" si="13"/>
        <v>21.128675800000003</v>
      </c>
      <c r="Q265">
        <f t="shared" si="14"/>
        <v>-20.913475800000001</v>
      </c>
      <c r="R265">
        <f>Eky0_kxP0!L25</f>
        <v>2.9528022000000007</v>
      </c>
      <c r="S265">
        <f>Eky0_kxP0!M25</f>
        <v>-3.0893493999999997</v>
      </c>
      <c r="T265">
        <f>Eky0_kxP0!N25</f>
        <v>-16.999906600000003</v>
      </c>
      <c r="U265">
        <f>Eky0_kxP0!O25</f>
        <v>16.8633594</v>
      </c>
      <c r="V265">
        <f>Eky0_kxP0!P25</f>
        <v>15.349966999999999</v>
      </c>
      <c r="W265">
        <f>Eky0_kxP0!Q25</f>
        <v>22.812833999999999</v>
      </c>
      <c r="X265">
        <f>Eky0_kxP0!R25</f>
        <v>-22.953689000000001</v>
      </c>
      <c r="Y265">
        <f>Eky0_kxP0!S25</f>
        <v>-15.208974</v>
      </c>
    </row>
    <row r="266" spans="5:25">
      <c r="E266">
        <f t="shared" si="12"/>
        <v>0.76568542494923808</v>
      </c>
      <c r="F266">
        <f>Eky0_kxP0!B26</f>
        <v>-10.264296999999999</v>
      </c>
      <c r="G266">
        <f>Eky0_kxP0!C26</f>
        <v>9.5406904000000008</v>
      </c>
      <c r="H266">
        <f>Eky0_kxP0!D26</f>
        <v>-26.297656</v>
      </c>
      <c r="I266">
        <f>Eky0_kxP0!E26</f>
        <v>26.257331000000001</v>
      </c>
      <c r="J266">
        <f>Eky0_kxP0!F26</f>
        <v>9.2310108999999994</v>
      </c>
      <c r="K266">
        <f>Eky0_kxP0!G26</f>
        <v>27.040028</v>
      </c>
      <c r="L266">
        <f>Eky0_kxP0!H26</f>
        <v>27.273716</v>
      </c>
      <c r="M266">
        <f>Eky0_kxP0!I26</f>
        <v>27.273716</v>
      </c>
      <c r="N266">
        <f>Eky0_kxP0!J26</f>
        <v>-20.904231799999998</v>
      </c>
      <c r="O266">
        <f>Eky0_kxP0!K26</f>
        <v>21.137919799999999</v>
      </c>
      <c r="P266">
        <f t="shared" si="13"/>
        <v>21.137919799999999</v>
      </c>
      <c r="Q266">
        <f t="shared" si="14"/>
        <v>-20.904231799999998</v>
      </c>
      <c r="R266">
        <f>Eky0_kxP0!L26</f>
        <v>2.9469367999999996</v>
      </c>
      <c r="S266">
        <f>Eky0_kxP0!M26</f>
        <v>-3.0952146999999997</v>
      </c>
      <c r="T266">
        <f>Eky0_kxP0!N26</f>
        <v>-17.005772</v>
      </c>
      <c r="U266">
        <f>Eky0_kxP0!O26</f>
        <v>16.857494100000004</v>
      </c>
      <c r="V266">
        <f>Eky0_kxP0!P26</f>
        <v>15.354932</v>
      </c>
      <c r="W266">
        <f>Eky0_kxP0!Q26</f>
        <v>22.807867999999999</v>
      </c>
      <c r="X266">
        <f>Eky0_kxP0!R26</f>
        <v>-22.960588000000001</v>
      </c>
      <c r="Y266">
        <f>Eky0_kxP0!S26</f>
        <v>-15.202017</v>
      </c>
    </row>
    <row r="267" spans="5:25">
      <c r="E267">
        <f t="shared" si="12"/>
        <v>0.76812620079637273</v>
      </c>
      <c r="F267">
        <f>Eky0_kxP0!B27</f>
        <v>-10.294006</v>
      </c>
      <c r="G267">
        <f>Eky0_kxP0!C27</f>
        <v>9.5110516000000001</v>
      </c>
      <c r="H267">
        <f>Eky0_kxP0!D27</f>
        <v>-26.299344999999999</v>
      </c>
      <c r="I267">
        <f>Eky0_kxP0!E27</f>
        <v>26.255711999999999</v>
      </c>
      <c r="J267">
        <f>Eky0_kxP0!F27</f>
        <v>9.2370915</v>
      </c>
      <c r="K267">
        <f>Eky0_kxP0!G27</f>
        <v>27.030445</v>
      </c>
      <c r="L267">
        <f>Eky0_kxP0!H27</f>
        <v>27.283299</v>
      </c>
      <c r="M267">
        <f>Eky0_kxP0!I27</f>
        <v>27.283299</v>
      </c>
      <c r="N267">
        <f>Eky0_kxP0!J27</f>
        <v>-20.894648799999999</v>
      </c>
      <c r="O267">
        <f>Eky0_kxP0!K27</f>
        <v>21.147502799999998</v>
      </c>
      <c r="P267">
        <f t="shared" si="13"/>
        <v>21.147502799999998</v>
      </c>
      <c r="Q267">
        <f t="shared" si="14"/>
        <v>-20.894648799999999</v>
      </c>
      <c r="R267">
        <f>Eky0_kxP0!L27</f>
        <v>2.9408562000000007</v>
      </c>
      <c r="S267">
        <f>Eky0_kxP0!M27</f>
        <v>-3.1012953000000003</v>
      </c>
      <c r="T267">
        <f>Eky0_kxP0!N27</f>
        <v>-17.011852600000001</v>
      </c>
      <c r="U267">
        <f>Eky0_kxP0!O27</f>
        <v>16.8514135</v>
      </c>
      <c r="V267">
        <f>Eky0_kxP0!P27</f>
        <v>15.360128</v>
      </c>
      <c r="W267">
        <f>Eky0_kxP0!Q27</f>
        <v>22.802672000000001</v>
      </c>
      <c r="X267">
        <f>Eky0_kxP0!R27</f>
        <v>-22.967759000000001</v>
      </c>
      <c r="Y267">
        <f>Eky0_kxP0!S27</f>
        <v>-15.194737999999999</v>
      </c>
    </row>
    <row r="268" spans="5:25">
      <c r="E268">
        <f t="shared" si="12"/>
        <v>0.77056697957243969</v>
      </c>
      <c r="F268">
        <f>Eky0_kxP0!B28</f>
        <v>-10.324748</v>
      </c>
      <c r="G268">
        <f>Eky0_kxP0!C28</f>
        <v>9.4803867999999998</v>
      </c>
      <c r="H268">
        <f>Eky0_kxP0!D28</f>
        <v>-26.301095</v>
      </c>
      <c r="I268">
        <f>Eky0_kxP0!E28</f>
        <v>26.25404</v>
      </c>
      <c r="J268">
        <f>Eky0_kxP0!F28</f>
        <v>9.2433832000000002</v>
      </c>
      <c r="K268">
        <f>Eky0_kxP0!G28</f>
        <v>27.020529</v>
      </c>
      <c r="L268">
        <f>Eky0_kxP0!H28</f>
        <v>27.293215</v>
      </c>
      <c r="M268">
        <f>Eky0_kxP0!I28</f>
        <v>27.293215</v>
      </c>
      <c r="N268">
        <f>Eky0_kxP0!J28</f>
        <v>-20.884732800000002</v>
      </c>
      <c r="O268">
        <f>Eky0_kxP0!K28</f>
        <v>21.157418800000002</v>
      </c>
      <c r="P268">
        <f t="shared" si="13"/>
        <v>21.157418800000002</v>
      </c>
      <c r="Q268">
        <f t="shared" si="14"/>
        <v>-20.884732800000002</v>
      </c>
      <c r="R268">
        <f>Eky0_kxP0!L28</f>
        <v>2.9345645999999999</v>
      </c>
      <c r="S268">
        <f>Eky0_kxP0!M28</f>
        <v>-3.1075870000000005</v>
      </c>
      <c r="T268">
        <f>Eky0_kxP0!N28</f>
        <v>-17.018144200000002</v>
      </c>
      <c r="U268">
        <f>Eky0_kxP0!O28</f>
        <v>16.845121800000001</v>
      </c>
      <c r="V268">
        <f>Eky0_kxP0!P28</f>
        <v>15.365551</v>
      </c>
      <c r="W268">
        <f>Eky0_kxP0!Q28</f>
        <v>22.797249000000001</v>
      </c>
      <c r="X268">
        <f>Eky0_kxP0!R28</f>
        <v>-22.975221000000001</v>
      </c>
      <c r="Y268">
        <f>Eky0_kxP0!S28</f>
        <v>-15.187275</v>
      </c>
    </row>
    <row r="269" spans="5:25">
      <c r="E269">
        <f t="shared" si="12"/>
        <v>0.77300775541957434</v>
      </c>
      <c r="F269">
        <f>Eky0_kxP0!B29</f>
        <v>-10.356503999999999</v>
      </c>
      <c r="G269">
        <f>Eky0_kxP0!C29</f>
        <v>9.4487173999999996</v>
      </c>
      <c r="H269">
        <f>Eky0_kxP0!D29</f>
        <v>-26.302904999999999</v>
      </c>
      <c r="I269">
        <f>Eky0_kxP0!E29</f>
        <v>26.252316</v>
      </c>
      <c r="J269">
        <f>Eky0_kxP0!F29</f>
        <v>9.2498816000000001</v>
      </c>
      <c r="K269">
        <f>Eky0_kxP0!G29</f>
        <v>27.010287999999999</v>
      </c>
      <c r="L269">
        <f>Eky0_kxP0!H29</f>
        <v>27.303456000000001</v>
      </c>
      <c r="M269">
        <f>Eky0_kxP0!I29</f>
        <v>27.303456000000001</v>
      </c>
      <c r="N269">
        <f>Eky0_kxP0!J29</f>
        <v>-20.874491800000001</v>
      </c>
      <c r="O269">
        <f>Eky0_kxP0!K29</f>
        <v>21.167659800000003</v>
      </c>
      <c r="P269">
        <f t="shared" si="13"/>
        <v>21.167659800000003</v>
      </c>
      <c r="Q269">
        <f t="shared" si="14"/>
        <v>-20.874491800000001</v>
      </c>
      <c r="R269">
        <f>Eky0_kxP0!L29</f>
        <v>2.9280662</v>
      </c>
      <c r="S269">
        <f>Eky0_kxP0!M29</f>
        <v>-3.1140854000000004</v>
      </c>
      <c r="T269">
        <f>Eky0_kxP0!N29</f>
        <v>-17.0246426</v>
      </c>
      <c r="U269">
        <f>Eky0_kxP0!O29</f>
        <v>16.838623400000003</v>
      </c>
      <c r="V269">
        <f>Eky0_kxP0!P29</f>
        <v>15.371197</v>
      </c>
      <c r="W269">
        <f>Eky0_kxP0!Q29</f>
        <v>22.791602999999999</v>
      </c>
      <c r="X269">
        <f>Eky0_kxP0!R29</f>
        <v>-22.982862000000001</v>
      </c>
      <c r="Y269">
        <f>Eky0_kxP0!S29</f>
        <v>-15.179634</v>
      </c>
    </row>
    <row r="270" spans="5:25">
      <c r="E270">
        <f t="shared" si="12"/>
        <v>0.7754485312667091</v>
      </c>
      <c r="F270">
        <f>Eky0_kxP0!B30</f>
        <v>-10.389252000000001</v>
      </c>
      <c r="G270">
        <f>Eky0_kxP0!C30</f>
        <v>9.4160652999999996</v>
      </c>
      <c r="H270">
        <f>Eky0_kxP0!D30</f>
        <v>-26.304776</v>
      </c>
      <c r="I270">
        <f>Eky0_kxP0!E30</f>
        <v>26.250541999999999</v>
      </c>
      <c r="J270">
        <f>Eky0_kxP0!F30</f>
        <v>9.2565822999999998</v>
      </c>
      <c r="K270">
        <f>Eky0_kxP0!G30</f>
        <v>26.999727</v>
      </c>
      <c r="L270">
        <f>Eky0_kxP0!H30</f>
        <v>27.314017</v>
      </c>
      <c r="M270">
        <f>Eky0_kxP0!I30</f>
        <v>27.314017</v>
      </c>
      <c r="N270">
        <f>Eky0_kxP0!J30</f>
        <v>-20.863930799999999</v>
      </c>
      <c r="O270">
        <f>Eky0_kxP0!K30</f>
        <v>21.178220799999998</v>
      </c>
      <c r="P270">
        <f t="shared" si="13"/>
        <v>21.178220799999998</v>
      </c>
      <c r="Q270">
        <f t="shared" si="14"/>
        <v>-20.863930799999999</v>
      </c>
      <c r="R270">
        <f>Eky0_kxP0!L30</f>
        <v>2.9213655000000003</v>
      </c>
      <c r="S270">
        <f>Eky0_kxP0!M30</f>
        <v>-3.1207861000000001</v>
      </c>
      <c r="T270">
        <f>Eky0_kxP0!N30</f>
        <v>-17.031343300000003</v>
      </c>
      <c r="U270">
        <f>Eky0_kxP0!O30</f>
        <v>16.8319227</v>
      </c>
      <c r="V270">
        <f>Eky0_kxP0!P30</f>
        <v>15.376958</v>
      </c>
      <c r="W270">
        <f>Eky0_kxP0!Q30</f>
        <v>22.785737999999998</v>
      </c>
      <c r="X270">
        <f>Eky0_kxP0!R30</f>
        <v>-22.990676000000001</v>
      </c>
      <c r="Y270">
        <f>Eky0_kxP0!S30</f>
        <v>-15.171821</v>
      </c>
    </row>
    <row r="271" spans="5:25">
      <c r="E271">
        <f t="shared" si="12"/>
        <v>0.77788931004277595</v>
      </c>
      <c r="F271">
        <f>Eky0_kxP0!B31</f>
        <v>-10.422969999999999</v>
      </c>
      <c r="G271">
        <f>Eky0_kxP0!C31</f>
        <v>9.3824532999999999</v>
      </c>
      <c r="H271">
        <f>Eky0_kxP0!D31</f>
        <v>-26.306705000000001</v>
      </c>
      <c r="I271">
        <f>Eky0_kxP0!E31</f>
        <v>26.248719000000001</v>
      </c>
      <c r="J271">
        <f>Eky0_kxP0!F31</f>
        <v>9.2634807000000006</v>
      </c>
      <c r="K271">
        <f>Eky0_kxP0!G31</f>
        <v>26.988855000000001</v>
      </c>
      <c r="L271">
        <f>Eky0_kxP0!H31</f>
        <v>27.324888999999999</v>
      </c>
      <c r="M271">
        <f>Eky0_kxP0!I31</f>
        <v>27.324888999999999</v>
      </c>
      <c r="N271">
        <f>Eky0_kxP0!J31</f>
        <v>-20.853058799999999</v>
      </c>
      <c r="O271">
        <f>Eky0_kxP0!K31</f>
        <v>21.189092799999997</v>
      </c>
      <c r="P271">
        <f t="shared" si="13"/>
        <v>21.189092799999997</v>
      </c>
      <c r="Q271">
        <f t="shared" si="14"/>
        <v>-20.853058799999999</v>
      </c>
      <c r="R271">
        <f>Eky0_kxP0!L31</f>
        <v>2.9144670000000001</v>
      </c>
      <c r="S271">
        <f>Eky0_kxP0!M31</f>
        <v>-3.1276845000000009</v>
      </c>
      <c r="T271">
        <f>Eky0_kxP0!N31</f>
        <v>-17.038241800000002</v>
      </c>
      <c r="U271">
        <f>Eky0_kxP0!O31</f>
        <v>16.825024300000003</v>
      </c>
      <c r="V271">
        <f>Eky0_kxP0!P31</f>
        <v>15.382823</v>
      </c>
      <c r="W271">
        <f>Eky0_kxP0!Q31</f>
        <v>22.77984</v>
      </c>
      <c r="X271">
        <f>Eky0_kxP0!R31</f>
        <v>-22.998656</v>
      </c>
      <c r="Y271">
        <f>Eky0_kxP0!S31</f>
        <v>-15.16384</v>
      </c>
    </row>
    <row r="272" spans="5:25">
      <c r="E272">
        <f t="shared" si="12"/>
        <v>0.78033008588991071</v>
      </c>
      <c r="F272">
        <f>Eky0_kxP0!B32</f>
        <v>-10.457634000000001</v>
      </c>
      <c r="G272">
        <f>Eky0_kxP0!C32</f>
        <v>9.3479045999999997</v>
      </c>
      <c r="H272">
        <f>Eky0_kxP0!D32</f>
        <v>-26.308691</v>
      </c>
      <c r="I272">
        <f>Eky0_kxP0!E32</f>
        <v>26.246848</v>
      </c>
      <c r="J272">
        <f>Eky0_kxP0!F32</f>
        <v>9.2705721000000008</v>
      </c>
      <c r="K272">
        <f>Eky0_kxP0!G32</f>
        <v>26.977678999999998</v>
      </c>
      <c r="L272">
        <f>Eky0_kxP0!H32</f>
        <v>27.336065000000001</v>
      </c>
      <c r="M272">
        <f>Eky0_kxP0!I32</f>
        <v>27.336065000000001</v>
      </c>
      <c r="N272">
        <f>Eky0_kxP0!J32</f>
        <v>-20.8418828</v>
      </c>
      <c r="O272">
        <f>Eky0_kxP0!K32</f>
        <v>21.200268800000003</v>
      </c>
      <c r="P272">
        <f t="shared" si="13"/>
        <v>21.200268800000003</v>
      </c>
      <c r="Q272">
        <f t="shared" si="14"/>
        <v>-20.8418828</v>
      </c>
      <c r="R272">
        <f>Eky0_kxP0!L32</f>
        <v>2.9073755999999999</v>
      </c>
      <c r="S272">
        <f>Eky0_kxP0!M32</f>
        <v>-3.1347759000000011</v>
      </c>
      <c r="T272">
        <f>Eky0_kxP0!N32</f>
        <v>-17.045333200000002</v>
      </c>
      <c r="U272">
        <f>Eky0_kxP0!O32</f>
        <v>16.817932900000002</v>
      </c>
      <c r="V272">
        <f>Eky0_kxP0!P32</f>
        <v>15.388904</v>
      </c>
      <c r="W272">
        <f>Eky0_kxP0!Q32</f>
        <v>22.773758999999998</v>
      </c>
      <c r="X272">
        <f>Eky0_kxP0!R32</f>
        <v>-23.006799000000001</v>
      </c>
      <c r="Y272">
        <f>Eky0_kxP0!S32</f>
        <v>-15.155697</v>
      </c>
    </row>
    <row r="273" spans="5:25">
      <c r="E273">
        <f t="shared" si="12"/>
        <v>0.78277086173704546</v>
      </c>
      <c r="F273">
        <f>Eky0_kxP0!B33</f>
        <v>-10.493221999999999</v>
      </c>
      <c r="G273">
        <f>Eky0_kxP0!C33</f>
        <v>9.3124433</v>
      </c>
      <c r="H273">
        <f>Eky0_kxP0!D33</f>
        <v>-26.310734</v>
      </c>
      <c r="I273">
        <f>Eky0_kxP0!E33</f>
        <v>26.244931999999999</v>
      </c>
      <c r="J273">
        <f>Eky0_kxP0!F33</f>
        <v>9.2778516999999994</v>
      </c>
      <c r="K273">
        <f>Eky0_kxP0!G33</f>
        <v>26.966206</v>
      </c>
      <c r="L273">
        <f>Eky0_kxP0!H33</f>
        <v>27.347538</v>
      </c>
      <c r="M273">
        <f>Eky0_kxP0!I33</f>
        <v>27.347538</v>
      </c>
      <c r="N273">
        <f>Eky0_kxP0!J33</f>
        <v>-20.830409799999998</v>
      </c>
      <c r="O273">
        <f>Eky0_kxP0!K33</f>
        <v>21.211741799999999</v>
      </c>
      <c r="P273">
        <f t="shared" si="13"/>
        <v>21.211741799999999</v>
      </c>
      <c r="Q273">
        <f t="shared" si="14"/>
        <v>-20.830409799999998</v>
      </c>
      <c r="R273">
        <f>Eky0_kxP0!L33</f>
        <v>2.9000961000000007</v>
      </c>
      <c r="S273">
        <f>Eky0_kxP0!M33</f>
        <v>-3.1420554999999997</v>
      </c>
      <c r="T273">
        <f>Eky0_kxP0!N33</f>
        <v>-17.052612700000001</v>
      </c>
      <c r="U273">
        <f>Eky0_kxP0!O33</f>
        <v>16.810653300000002</v>
      </c>
      <c r="V273">
        <f>Eky0_kxP0!P33</f>
        <v>15.395196</v>
      </c>
      <c r="W273">
        <f>Eky0_kxP0!Q33</f>
        <v>22.767468000000001</v>
      </c>
      <c r="X273">
        <f>Eky0_kxP0!R33</f>
        <v>-23.015098999999999</v>
      </c>
      <c r="Y273">
        <f>Eky0_kxP0!S33</f>
        <v>-15.147247999999999</v>
      </c>
    </row>
    <row r="274" spans="5:25">
      <c r="E274">
        <f t="shared" si="12"/>
        <v>0.78521164051311232</v>
      </c>
      <c r="F274">
        <f>Eky0_kxP0!B34</f>
        <v>-10.52971</v>
      </c>
      <c r="G274">
        <f>Eky0_kxP0!C34</f>
        <v>9.2760938999999993</v>
      </c>
      <c r="H274">
        <f>Eky0_kxP0!D34</f>
        <v>-26.312833000000001</v>
      </c>
      <c r="I274">
        <f>Eky0_kxP0!E34</f>
        <v>26.242971000000001</v>
      </c>
      <c r="J274">
        <f>Eky0_kxP0!F34</f>
        <v>9.2853144000000007</v>
      </c>
      <c r="K274">
        <f>Eky0_kxP0!G34</f>
        <v>26.954445</v>
      </c>
      <c r="L274">
        <f>Eky0_kxP0!H34</f>
        <v>27.359299</v>
      </c>
      <c r="M274">
        <f>Eky0_kxP0!I34</f>
        <v>27.359299</v>
      </c>
      <c r="N274">
        <f>Eky0_kxP0!J34</f>
        <v>-20.818648799999998</v>
      </c>
      <c r="O274">
        <f>Eky0_kxP0!K34</f>
        <v>21.223502799999999</v>
      </c>
      <c r="P274">
        <f t="shared" si="13"/>
        <v>21.223502799999999</v>
      </c>
      <c r="Q274">
        <f t="shared" si="14"/>
        <v>-20.818648799999998</v>
      </c>
      <c r="R274">
        <f>Eky0_kxP0!L34</f>
        <v>2.8926334000000011</v>
      </c>
      <c r="S274">
        <f>Eky0_kxP0!M34</f>
        <v>-3.149518200000001</v>
      </c>
      <c r="T274">
        <f>Eky0_kxP0!N34</f>
        <v>-17.060075400000002</v>
      </c>
      <c r="U274">
        <f>Eky0_kxP0!O34</f>
        <v>16.803190600000001</v>
      </c>
      <c r="V274">
        <f>Eky0_kxP0!P34</f>
        <v>15.401694000000001</v>
      </c>
      <c r="W274">
        <f>Eky0_kxP0!Q34</f>
        <v>22.760968999999999</v>
      </c>
      <c r="X274">
        <f>Eky0_kxP0!R34</f>
        <v>-23.023645999999999</v>
      </c>
      <c r="Y274">
        <f>Eky0_kxP0!S34</f>
        <v>-15.138653</v>
      </c>
    </row>
    <row r="275" spans="5:25">
      <c r="E275">
        <f t="shared" si="12"/>
        <v>0.78765241636024697</v>
      </c>
      <c r="F275">
        <f>Eky0_kxP0!B35</f>
        <v>-10.567072</v>
      </c>
      <c r="G275">
        <f>Eky0_kxP0!C35</f>
        <v>9.2388817000000003</v>
      </c>
      <c r="H275">
        <f>Eky0_kxP0!D35</f>
        <v>-26.314986000000001</v>
      </c>
      <c r="I275">
        <f>Eky0_kxP0!E35</f>
        <v>26.240967999999999</v>
      </c>
      <c r="J275">
        <f>Eky0_kxP0!F35</f>
        <v>9.2929551000000004</v>
      </c>
      <c r="K275">
        <f>Eky0_kxP0!G35</f>
        <v>26.942402999999999</v>
      </c>
      <c r="L275">
        <f>Eky0_kxP0!H35</f>
        <v>27.371341000000001</v>
      </c>
      <c r="M275">
        <f>Eky0_kxP0!I35</f>
        <v>27.371341000000001</v>
      </c>
      <c r="N275">
        <f>Eky0_kxP0!J35</f>
        <v>-20.806606799999997</v>
      </c>
      <c r="O275">
        <f>Eky0_kxP0!K35</f>
        <v>21.2355448</v>
      </c>
      <c r="P275">
        <f t="shared" si="13"/>
        <v>21.2355448</v>
      </c>
      <c r="Q275">
        <f t="shared" si="14"/>
        <v>-20.806606799999997</v>
      </c>
      <c r="R275">
        <f>Eky0_kxP0!L35</f>
        <v>2.8849926999999997</v>
      </c>
      <c r="S275">
        <f>Eky0_kxP0!M35</f>
        <v>-3.1571589000000007</v>
      </c>
      <c r="T275">
        <f>Eky0_kxP0!N35</f>
        <v>-17.067716100000002</v>
      </c>
      <c r="U275">
        <f>Eky0_kxP0!O35</f>
        <v>16.795549900000001</v>
      </c>
      <c r="V275">
        <f>Eky0_kxP0!P35</f>
        <v>15.408395000000001</v>
      </c>
      <c r="W275">
        <f>Eky0_kxP0!Q35</f>
        <v>22.754269000000001</v>
      </c>
      <c r="X275">
        <f>Eky0_kxP0!R35</f>
        <v>-23.03238</v>
      </c>
      <c r="Y275">
        <f>Eky0_kxP0!S35</f>
        <v>-15.129918999999999</v>
      </c>
    </row>
    <row r="276" spans="5:25">
      <c r="E276">
        <f t="shared" si="12"/>
        <v>0.79009319220738172</v>
      </c>
      <c r="F276">
        <f>Eky0_kxP0!B36</f>
        <v>-10.605283999999999</v>
      </c>
      <c r="G276">
        <f>Eky0_kxP0!C36</f>
        <v>9.2008325000000006</v>
      </c>
      <c r="H276">
        <f>Eky0_kxP0!D36</f>
        <v>-26.317191999999999</v>
      </c>
      <c r="I276">
        <f>Eky0_kxP0!E36</f>
        <v>26.238924000000001</v>
      </c>
      <c r="J276">
        <f>Eky0_kxP0!F36</f>
        <v>9.3007685000000002</v>
      </c>
      <c r="K276">
        <f>Eky0_kxP0!G36</f>
        <v>26.930088999999999</v>
      </c>
      <c r="L276">
        <f>Eky0_kxP0!H36</f>
        <v>27.383655000000001</v>
      </c>
      <c r="M276">
        <f>Eky0_kxP0!I36</f>
        <v>27.383655000000001</v>
      </c>
      <c r="N276">
        <f>Eky0_kxP0!J36</f>
        <v>-20.794292800000001</v>
      </c>
      <c r="O276">
        <f>Eky0_kxP0!K36</f>
        <v>21.247858800000003</v>
      </c>
      <c r="P276">
        <f t="shared" si="13"/>
        <v>21.247858800000003</v>
      </c>
      <c r="Q276">
        <f t="shared" si="14"/>
        <v>-20.794292800000001</v>
      </c>
      <c r="R276">
        <f>Eky0_kxP0!L36</f>
        <v>2.8771792000000005</v>
      </c>
      <c r="S276">
        <f>Eky0_kxP0!M36</f>
        <v>-3.1649723000000005</v>
      </c>
      <c r="T276">
        <f>Eky0_kxP0!N36</f>
        <v>-17.075529600000003</v>
      </c>
      <c r="U276">
        <f>Eky0_kxP0!O36</f>
        <v>16.787736500000001</v>
      </c>
      <c r="V276">
        <f>Eky0_kxP0!P36</f>
        <v>15.415293</v>
      </c>
      <c r="W276">
        <f>Eky0_kxP0!Q36</f>
        <v>22.74737</v>
      </c>
      <c r="X276">
        <f>Eky0_kxP0!R36</f>
        <v>-23.041246999999998</v>
      </c>
      <c r="Y276">
        <f>Eky0_kxP0!S36</f>
        <v>-15.121053</v>
      </c>
    </row>
    <row r="277" spans="5:25">
      <c r="E277">
        <f t="shared" si="12"/>
        <v>0.79253397098344858</v>
      </c>
      <c r="F277">
        <f>Eky0_kxP0!B37</f>
        <v>-10.644318999999999</v>
      </c>
      <c r="G277">
        <f>Eky0_kxP0!C37</f>
        <v>9.1619726000000004</v>
      </c>
      <c r="H277">
        <f>Eky0_kxP0!D37</f>
        <v>-26.31945</v>
      </c>
      <c r="I277">
        <f>Eky0_kxP0!E37</f>
        <v>26.236840999999998</v>
      </c>
      <c r="J277">
        <f>Eky0_kxP0!F37</f>
        <v>9.3087494999999993</v>
      </c>
      <c r="K277">
        <f>Eky0_kxP0!G37</f>
        <v>26.917511000000001</v>
      </c>
      <c r="L277">
        <f>Eky0_kxP0!H37</f>
        <v>27.396232999999999</v>
      </c>
      <c r="M277">
        <f>Eky0_kxP0!I37</f>
        <v>27.396232999999999</v>
      </c>
      <c r="N277">
        <f>Eky0_kxP0!J37</f>
        <v>-20.781714800000003</v>
      </c>
      <c r="O277">
        <f>Eky0_kxP0!K37</f>
        <v>21.260436800000001</v>
      </c>
      <c r="P277">
        <f t="shared" si="13"/>
        <v>21.260436800000001</v>
      </c>
      <c r="Q277">
        <f t="shared" si="14"/>
        <v>-20.781714800000003</v>
      </c>
      <c r="R277">
        <f>Eky0_kxP0!L37</f>
        <v>2.8691983000000008</v>
      </c>
      <c r="S277">
        <f>Eky0_kxP0!M37</f>
        <v>-3.1729532999999996</v>
      </c>
      <c r="T277">
        <f>Eky0_kxP0!N37</f>
        <v>-17.083510500000003</v>
      </c>
      <c r="U277">
        <f>Eky0_kxP0!O37</f>
        <v>16.7797555</v>
      </c>
      <c r="V277">
        <f>Eky0_kxP0!P37</f>
        <v>15.422326</v>
      </c>
      <c r="W277">
        <f>Eky0_kxP0!Q37</f>
        <v>22.740279000000001</v>
      </c>
      <c r="X277">
        <f>Eky0_kxP0!R37</f>
        <v>-23.050241</v>
      </c>
      <c r="Y277">
        <f>Eky0_kxP0!S37</f>
        <v>-15.112059</v>
      </c>
    </row>
    <row r="278" spans="5:25">
      <c r="E278">
        <f t="shared" si="12"/>
        <v>0.79497474683058333</v>
      </c>
      <c r="F278">
        <f>Eky0_kxP0!B38</f>
        <v>-10.684151</v>
      </c>
      <c r="G278">
        <f>Eky0_kxP0!C38</f>
        <v>9.1223290000000006</v>
      </c>
      <c r="H278">
        <f>Eky0_kxP0!D38</f>
        <v>-26.321757999999999</v>
      </c>
      <c r="I278">
        <f>Eky0_kxP0!E38</f>
        <v>26.234721</v>
      </c>
      <c r="J278">
        <f>Eky0_kxP0!F38</f>
        <v>9.3168922999999992</v>
      </c>
      <c r="K278">
        <f>Eky0_kxP0!G38</f>
        <v>26.904678000000001</v>
      </c>
      <c r="L278">
        <f>Eky0_kxP0!H38</f>
        <v>27.409065999999999</v>
      </c>
      <c r="M278">
        <f>Eky0_kxP0!I38</f>
        <v>27.409065999999999</v>
      </c>
      <c r="N278">
        <f>Eky0_kxP0!J38</f>
        <v>-20.768881800000003</v>
      </c>
      <c r="O278">
        <f>Eky0_kxP0!K38</f>
        <v>21.273269800000001</v>
      </c>
      <c r="P278">
        <f t="shared" si="13"/>
        <v>21.273269800000001</v>
      </c>
      <c r="Q278">
        <f t="shared" si="14"/>
        <v>-20.768881800000003</v>
      </c>
      <c r="R278">
        <f>Eky0_kxP0!L38</f>
        <v>2.8610553999999997</v>
      </c>
      <c r="S278">
        <f>Eky0_kxP0!M38</f>
        <v>-3.1810960999999995</v>
      </c>
      <c r="T278">
        <f>Eky0_kxP0!N38</f>
        <v>-17.091653400000002</v>
      </c>
      <c r="U278">
        <f>Eky0_kxP0!O38</f>
        <v>16.771612700000002</v>
      </c>
      <c r="V278">
        <f>Eky0_kxP0!P38</f>
        <v>15.429417000000001</v>
      </c>
      <c r="W278">
        <f>Eky0_kxP0!Q38</f>
        <v>22.733079</v>
      </c>
      <c r="X278">
        <f>Eky0_kxP0!R38</f>
        <v>-23.059355</v>
      </c>
      <c r="Y278">
        <f>Eky0_kxP0!S38</f>
        <v>-15.102944000000001</v>
      </c>
    </row>
    <row r="279" spans="5:25">
      <c r="E279">
        <f t="shared" si="12"/>
        <v>0.79741552267771798</v>
      </c>
      <c r="F279">
        <f>Eky0_kxP0!B39</f>
        <v>-10.724753</v>
      </c>
      <c r="G279">
        <f>Eky0_kxP0!C39</f>
        <v>9.0819291</v>
      </c>
      <c r="H279">
        <f>Eky0_kxP0!D39</f>
        <v>-26.324117000000001</v>
      </c>
      <c r="I279">
        <f>Eky0_kxP0!E39</f>
        <v>26.232565000000001</v>
      </c>
      <c r="J279">
        <f>Eky0_kxP0!F39</f>
        <v>9.3251916000000001</v>
      </c>
      <c r="K279">
        <f>Eky0_kxP0!G39</f>
        <v>26.891597999999998</v>
      </c>
      <c r="L279">
        <f>Eky0_kxP0!H39</f>
        <v>27.422146000000001</v>
      </c>
      <c r="M279">
        <f>Eky0_kxP0!I39</f>
        <v>27.422146000000001</v>
      </c>
      <c r="N279">
        <f>Eky0_kxP0!J39</f>
        <v>-20.7558018</v>
      </c>
      <c r="O279">
        <f>Eky0_kxP0!K39</f>
        <v>21.286349800000004</v>
      </c>
      <c r="P279">
        <f t="shared" si="13"/>
        <v>21.286349800000004</v>
      </c>
      <c r="Q279">
        <f t="shared" si="14"/>
        <v>-20.7558018</v>
      </c>
      <c r="R279">
        <f>Eky0_kxP0!L39</f>
        <v>2.8527562</v>
      </c>
      <c r="S279">
        <f>Eky0_kxP0!M39</f>
        <v>-3.1893954000000004</v>
      </c>
      <c r="T279">
        <f>Eky0_kxP0!N39</f>
        <v>-17.099952600000002</v>
      </c>
      <c r="U279">
        <f>Eky0_kxP0!O39</f>
        <v>16.763313400000001</v>
      </c>
      <c r="V279">
        <f>Eky0_kxP0!P39</f>
        <v>15.436697000000001</v>
      </c>
      <c r="W279">
        <f>Eky0_kxP0!Q39</f>
        <v>22.725798999999999</v>
      </c>
      <c r="X279">
        <f>Eky0_kxP0!R39</f>
        <v>-23.068584999999999</v>
      </c>
      <c r="Y279">
        <f>Eky0_kxP0!S39</f>
        <v>-15.093715</v>
      </c>
    </row>
    <row r="280" spans="5:25">
      <c r="E280">
        <f t="shared" si="12"/>
        <v>0.79985630145378495</v>
      </c>
      <c r="F280">
        <f>Eky0_kxP0!B40</f>
        <v>-10.766097</v>
      </c>
      <c r="G280">
        <f>Eky0_kxP0!C40</f>
        <v>9.0408009000000007</v>
      </c>
      <c r="H280">
        <f>Eky0_kxP0!D40</f>
        <v>-26.326523000000002</v>
      </c>
      <c r="I280">
        <f>Eky0_kxP0!E40</f>
        <v>26.230374999999999</v>
      </c>
      <c r="J280">
        <f>Eky0_kxP0!F40</f>
        <v>9.3336416</v>
      </c>
      <c r="K280">
        <f>Eky0_kxP0!G40</f>
        <v>26.878281000000001</v>
      </c>
      <c r="L280">
        <f>Eky0_kxP0!H40</f>
        <v>27.435462999999999</v>
      </c>
      <c r="M280">
        <f>Eky0_kxP0!I40</f>
        <v>27.435462999999999</v>
      </c>
      <c r="N280">
        <f>Eky0_kxP0!J40</f>
        <v>-20.7424848</v>
      </c>
      <c r="O280">
        <f>Eky0_kxP0!K40</f>
        <v>21.299666799999997</v>
      </c>
      <c r="P280">
        <f t="shared" si="13"/>
        <v>21.299666799999997</v>
      </c>
      <c r="Q280">
        <f t="shared" si="14"/>
        <v>-20.7424848</v>
      </c>
      <c r="R280">
        <f>Eky0_kxP0!L40</f>
        <v>2.8443062000000001</v>
      </c>
      <c r="S280">
        <f>Eky0_kxP0!M40</f>
        <v>-3.1978454000000003</v>
      </c>
      <c r="T280">
        <f>Eky0_kxP0!N40</f>
        <v>-17.108402600000002</v>
      </c>
      <c r="U280">
        <f>Eky0_kxP0!O40</f>
        <v>16.754863400000001</v>
      </c>
      <c r="V280">
        <f>Eky0_kxP0!P40</f>
        <v>15.44416</v>
      </c>
      <c r="W280">
        <f>Eky0_kxP0!Q40</f>
        <v>22.718336999999998</v>
      </c>
      <c r="X280">
        <f>Eky0_kxP0!R40</f>
        <v>-23.077922000000001</v>
      </c>
      <c r="Y280">
        <f>Eky0_kxP0!S40</f>
        <v>-15.084377999999999</v>
      </c>
    </row>
    <row r="281" spans="5:25">
      <c r="E281">
        <f t="shared" si="12"/>
        <v>0.80229707730091959</v>
      </c>
      <c r="F281">
        <f>Eky0_kxP0!B41</f>
        <v>-10.808156</v>
      </c>
      <c r="G281">
        <f>Eky0_kxP0!C41</f>
        <v>8.9989728000000007</v>
      </c>
      <c r="H281">
        <f>Eky0_kxP0!D41</f>
        <v>-26.328976000000001</v>
      </c>
      <c r="I281">
        <f>Eky0_kxP0!E41</f>
        <v>26.228152999999999</v>
      </c>
      <c r="J281">
        <f>Eky0_kxP0!F41</f>
        <v>9.3422364000000009</v>
      </c>
      <c r="K281">
        <f>Eky0_kxP0!G41</f>
        <v>26.864735</v>
      </c>
      <c r="L281">
        <f>Eky0_kxP0!H41</f>
        <v>27.449009</v>
      </c>
      <c r="M281">
        <f>Eky0_kxP0!I41</f>
        <v>27.449009</v>
      </c>
      <c r="N281">
        <f>Eky0_kxP0!J41</f>
        <v>-20.728938800000002</v>
      </c>
      <c r="O281">
        <f>Eky0_kxP0!K41</f>
        <v>21.313212800000002</v>
      </c>
      <c r="P281">
        <f t="shared" si="13"/>
        <v>21.313212800000002</v>
      </c>
      <c r="Q281">
        <f t="shared" si="14"/>
        <v>-20.728938800000002</v>
      </c>
      <c r="R281">
        <f>Eky0_kxP0!L41</f>
        <v>2.8357112999999998</v>
      </c>
      <c r="S281">
        <f>Eky0_kxP0!M41</f>
        <v>-3.2064402000000012</v>
      </c>
      <c r="T281">
        <f>Eky0_kxP0!N41</f>
        <v>-17.116997500000004</v>
      </c>
      <c r="U281">
        <f>Eky0_kxP0!O41</f>
        <v>16.746268600000001</v>
      </c>
      <c r="V281">
        <f>Eky0_kxP0!P41</f>
        <v>15.4518</v>
      </c>
      <c r="W281">
        <f>Eky0_kxP0!Q41</f>
        <v>22.710695999999999</v>
      </c>
      <c r="X281">
        <f>Eky0_kxP0!R41</f>
        <v>-23.087361000000001</v>
      </c>
      <c r="Y281">
        <f>Eky0_kxP0!S41</f>
        <v>-15.074938</v>
      </c>
    </row>
    <row r="282" spans="5:25">
      <c r="E282">
        <f t="shared" si="12"/>
        <v>0.80473785314805435</v>
      </c>
      <c r="F282">
        <f>Eky0_kxP0!B42</f>
        <v>-10.850901</v>
      </c>
      <c r="G282">
        <f>Eky0_kxP0!C42</f>
        <v>8.9564739000000007</v>
      </c>
      <c r="H282">
        <f>Eky0_kxP0!D42</f>
        <v>-26.331474</v>
      </c>
      <c r="I282">
        <f>Eky0_kxP0!E42</f>
        <v>26.225901</v>
      </c>
      <c r="J282">
        <f>Eky0_kxP0!F42</f>
        <v>9.3509703000000002</v>
      </c>
      <c r="K282">
        <f>Eky0_kxP0!G42</f>
        <v>26.85097</v>
      </c>
      <c r="L282">
        <f>Eky0_kxP0!H42</f>
        <v>27.462774</v>
      </c>
      <c r="M282">
        <f>Eky0_kxP0!I42</f>
        <v>27.462774</v>
      </c>
      <c r="N282">
        <f>Eky0_kxP0!J42</f>
        <v>-20.715173800000002</v>
      </c>
      <c r="O282">
        <f>Eky0_kxP0!K42</f>
        <v>21.326977800000002</v>
      </c>
      <c r="P282">
        <f t="shared" si="13"/>
        <v>21.326977800000002</v>
      </c>
      <c r="Q282">
        <f t="shared" si="14"/>
        <v>-20.715173800000002</v>
      </c>
      <c r="R282">
        <f>Eky0_kxP0!L42</f>
        <v>2.8269774999999999</v>
      </c>
      <c r="S282">
        <f>Eky0_kxP0!M42</f>
        <v>-3.2151741000000005</v>
      </c>
      <c r="T282">
        <f>Eky0_kxP0!N42</f>
        <v>-17.125731300000002</v>
      </c>
      <c r="U282">
        <f>Eky0_kxP0!O42</f>
        <v>16.737534700000001</v>
      </c>
      <c r="V282">
        <f>Eky0_kxP0!P42</f>
        <v>15.459614</v>
      </c>
      <c r="W282">
        <f>Eky0_kxP0!Q42</f>
        <v>22.702881999999999</v>
      </c>
      <c r="X282">
        <f>Eky0_kxP0!R42</f>
        <v>-23.096896000000001</v>
      </c>
      <c r="Y282">
        <f>Eky0_kxP0!S42</f>
        <v>-15.065343</v>
      </c>
    </row>
    <row r="283" spans="5:25">
      <c r="E283">
        <f t="shared" si="12"/>
        <v>0.8071786319241212</v>
      </c>
      <c r="F283">
        <f>Eky0_kxP0!B43</f>
        <v>-10.894303000000001</v>
      </c>
      <c r="G283">
        <f>Eky0_kxP0!C43</f>
        <v>8.9133334000000009</v>
      </c>
      <c r="H283">
        <f>Eky0_kxP0!D43</f>
        <v>-26.334015999999998</v>
      </c>
      <c r="I283">
        <f>Eky0_kxP0!E43</f>
        <v>26.22362</v>
      </c>
      <c r="J283">
        <f>Eky0_kxP0!F43</f>
        <v>9.3598371999999994</v>
      </c>
      <c r="K283">
        <f>Eky0_kxP0!G43</f>
        <v>26.836995999999999</v>
      </c>
      <c r="L283">
        <f>Eky0_kxP0!H43</f>
        <v>27.476748000000001</v>
      </c>
      <c r="M283">
        <f>Eky0_kxP0!I43</f>
        <v>27.476748000000001</v>
      </c>
      <c r="N283">
        <f>Eky0_kxP0!J43</f>
        <v>-20.701199799999998</v>
      </c>
      <c r="O283">
        <f>Eky0_kxP0!K43</f>
        <v>21.340951799999999</v>
      </c>
      <c r="P283">
        <f t="shared" si="13"/>
        <v>21.340951799999999</v>
      </c>
      <c r="Q283">
        <f t="shared" si="14"/>
        <v>-20.701199799999998</v>
      </c>
      <c r="R283">
        <f>Eky0_kxP0!L43</f>
        <v>2.8181106000000007</v>
      </c>
      <c r="S283">
        <f>Eky0_kxP0!M43</f>
        <v>-3.2240409999999997</v>
      </c>
      <c r="T283">
        <f>Eky0_kxP0!N43</f>
        <v>-17.134598199999999</v>
      </c>
      <c r="U283">
        <f>Eky0_kxP0!O43</f>
        <v>16.728667800000004</v>
      </c>
      <c r="V283">
        <f>Eky0_kxP0!P43</f>
        <v>15.467594999999999</v>
      </c>
      <c r="W283">
        <f>Eky0_kxP0!Q43</f>
        <v>22.694901999999999</v>
      </c>
      <c r="X283">
        <f>Eky0_kxP0!R43</f>
        <v>-23.106518999999999</v>
      </c>
      <c r="Y283">
        <f>Eky0_kxP0!S43</f>
        <v>-15.055637000000001</v>
      </c>
    </row>
    <row r="284" spans="5:25">
      <c r="E284">
        <f t="shared" si="12"/>
        <v>0.80961940777125596</v>
      </c>
      <c r="F284">
        <f>Eky0_kxP0!B44</f>
        <v>-10.938332000000001</v>
      </c>
      <c r="G284">
        <f>Eky0_kxP0!C44</f>
        <v>8.8695813000000001</v>
      </c>
      <c r="H284">
        <f>Eky0_kxP0!D44</f>
        <v>-26.336600000000001</v>
      </c>
      <c r="I284">
        <f>Eky0_kxP0!E44</f>
        <v>26.221312999999999</v>
      </c>
      <c r="J284">
        <f>Eky0_kxP0!F44</f>
        <v>9.3688310000000001</v>
      </c>
      <c r="K284">
        <f>Eky0_kxP0!G44</f>
        <v>26.822821999999999</v>
      </c>
      <c r="L284">
        <f>Eky0_kxP0!H44</f>
        <v>27.490922000000001</v>
      </c>
      <c r="M284">
        <f>Eky0_kxP0!I44</f>
        <v>27.490922000000001</v>
      </c>
      <c r="N284">
        <f>Eky0_kxP0!J44</f>
        <v>-20.687025800000001</v>
      </c>
      <c r="O284">
        <f>Eky0_kxP0!K44</f>
        <v>21.355125800000003</v>
      </c>
      <c r="P284">
        <f t="shared" si="13"/>
        <v>21.355125800000003</v>
      </c>
      <c r="Q284">
        <f t="shared" si="14"/>
        <v>-20.687025800000001</v>
      </c>
      <c r="R284">
        <f>Eky0_kxP0!L44</f>
        <v>2.8091167000000006</v>
      </c>
      <c r="S284">
        <f>Eky0_kxP0!M44</f>
        <v>-3.2330348000000004</v>
      </c>
      <c r="T284">
        <f>Eky0_kxP0!N44</f>
        <v>-17.143592099999999</v>
      </c>
      <c r="U284">
        <f>Eky0_kxP0!O44</f>
        <v>16.719674000000001</v>
      </c>
      <c r="V284">
        <f>Eky0_kxP0!P44</f>
        <v>15.475738</v>
      </c>
      <c r="W284">
        <f>Eky0_kxP0!Q44</f>
        <v>22.686758999999999</v>
      </c>
      <c r="X284">
        <f>Eky0_kxP0!R44</f>
        <v>-23.116225</v>
      </c>
      <c r="Y284">
        <f>Eky0_kxP0!S44</f>
        <v>-15.045856000000001</v>
      </c>
    </row>
    <row r="285" spans="5:25">
      <c r="E285">
        <f t="shared" si="12"/>
        <v>0.81206018361839072</v>
      </c>
      <c r="F285">
        <f>Eky0_kxP0!B45</f>
        <v>-10.982958</v>
      </c>
      <c r="G285">
        <f>Eky0_kxP0!C45</f>
        <v>8.8252477000000003</v>
      </c>
      <c r="H285">
        <f>Eky0_kxP0!D45</f>
        <v>-26.339224999999999</v>
      </c>
      <c r="I285">
        <f>Eky0_kxP0!E45</f>
        <v>26.218979999999998</v>
      </c>
      <c r="J285">
        <f>Eky0_kxP0!F45</f>
        <v>9.3779456000000003</v>
      </c>
      <c r="K285">
        <f>Eky0_kxP0!G45</f>
        <v>26.808457000000001</v>
      </c>
      <c r="L285">
        <f>Eky0_kxP0!H45</f>
        <v>27.505286999999999</v>
      </c>
      <c r="M285">
        <f>Eky0_kxP0!I45</f>
        <v>27.505286999999999</v>
      </c>
      <c r="N285">
        <f>Eky0_kxP0!J45</f>
        <v>-20.672660800000003</v>
      </c>
      <c r="O285">
        <f>Eky0_kxP0!K45</f>
        <v>21.369490800000001</v>
      </c>
      <c r="P285">
        <f t="shared" si="13"/>
        <v>21.369490800000001</v>
      </c>
      <c r="Q285">
        <f t="shared" si="14"/>
        <v>-20.672660800000003</v>
      </c>
      <c r="R285">
        <f>Eky0_kxP0!L45</f>
        <v>2.8000021000000004</v>
      </c>
      <c r="S285">
        <f>Eky0_kxP0!M45</f>
        <v>-3.2421494000000006</v>
      </c>
      <c r="T285">
        <f>Eky0_kxP0!N45</f>
        <v>-17.152706700000003</v>
      </c>
      <c r="U285">
        <f>Eky0_kxP0!O45</f>
        <v>16.710559400000001</v>
      </c>
      <c r="V285">
        <f>Eky0_kxP0!P45</f>
        <v>15.484037000000001</v>
      </c>
      <c r="W285">
        <f>Eky0_kxP0!Q45</f>
        <v>22.678459</v>
      </c>
      <c r="X285">
        <f>Eky0_kxP0!R45</f>
        <v>-23.126066999999999</v>
      </c>
      <c r="Y285">
        <f>Eky0_kxP0!S45</f>
        <v>-15.036006</v>
      </c>
    </row>
    <row r="286" spans="5:25">
      <c r="E286">
        <f t="shared" si="12"/>
        <v>0.81450096239445757</v>
      </c>
      <c r="F286">
        <f>Eky0_kxP0!B46</f>
        <v>-11.028152</v>
      </c>
      <c r="G286">
        <f>Eky0_kxP0!C46</f>
        <v>8.7803632</v>
      </c>
      <c r="H286">
        <f>Eky0_kxP0!D46</f>
        <v>-26.341889999999999</v>
      </c>
      <c r="I286">
        <f>Eky0_kxP0!E46</f>
        <v>26.216625000000001</v>
      </c>
      <c r="J286">
        <f>Eky0_kxP0!F46</f>
        <v>9.3871748000000004</v>
      </c>
      <c r="K286">
        <f>Eky0_kxP0!G46</f>
        <v>26.793911000000001</v>
      </c>
      <c r="L286">
        <f>Eky0_kxP0!H46</f>
        <v>27.519832999999998</v>
      </c>
      <c r="M286">
        <f>Eky0_kxP0!I46</f>
        <v>27.519832999999998</v>
      </c>
      <c r="N286">
        <f>Eky0_kxP0!J46</f>
        <v>-20.6581148</v>
      </c>
      <c r="O286">
        <f>Eky0_kxP0!K46</f>
        <v>21.384036799999997</v>
      </c>
      <c r="P286">
        <f t="shared" si="13"/>
        <v>21.384036799999997</v>
      </c>
      <c r="Q286">
        <f t="shared" si="14"/>
        <v>-20.6581148</v>
      </c>
      <c r="R286">
        <f>Eky0_kxP0!L46</f>
        <v>2.7907729999999997</v>
      </c>
      <c r="S286">
        <f>Eky0_kxP0!M46</f>
        <v>-3.2513786000000007</v>
      </c>
      <c r="T286">
        <f>Eky0_kxP0!N46</f>
        <v>-17.161935800000002</v>
      </c>
      <c r="U286">
        <f>Eky0_kxP0!O46</f>
        <v>16.701330200000001</v>
      </c>
      <c r="V286">
        <f>Eky0_kxP0!P46</f>
        <v>15.492336999999999</v>
      </c>
      <c r="W286">
        <f>Eky0_kxP0!Q46</f>
        <v>22.670009</v>
      </c>
      <c r="X286">
        <f>Eky0_kxP0!R46</f>
        <v>-23.135978999999999</v>
      </c>
      <c r="Y286">
        <f>Eky0_kxP0!S46</f>
        <v>-15.026094000000001</v>
      </c>
    </row>
    <row r="287" spans="5:25">
      <c r="E287">
        <f t="shared" si="12"/>
        <v>0.81694173824159222</v>
      </c>
      <c r="F287">
        <f>Eky0_kxP0!B47</f>
        <v>-11.073881999999999</v>
      </c>
      <c r="G287">
        <f>Eky0_kxP0!C47</f>
        <v>8.7349589000000005</v>
      </c>
      <c r="H287">
        <f>Eky0_kxP0!D47</f>
        <v>-26.344591999999999</v>
      </c>
      <c r="I287">
        <f>Eky0_kxP0!E47</f>
        <v>26.214248000000001</v>
      </c>
      <c r="J287">
        <f>Eky0_kxP0!F47</f>
        <v>9.3965122000000001</v>
      </c>
      <c r="K287">
        <f>Eky0_kxP0!G47</f>
        <v>26.779195999999999</v>
      </c>
      <c r="L287">
        <f>Eky0_kxP0!H47</f>
        <v>27.534548000000001</v>
      </c>
      <c r="M287">
        <f>Eky0_kxP0!I47</f>
        <v>27.534548000000001</v>
      </c>
      <c r="N287">
        <f>Eky0_kxP0!J47</f>
        <v>-20.643399799999997</v>
      </c>
      <c r="O287">
        <f>Eky0_kxP0!K47</f>
        <v>21.398751799999999</v>
      </c>
      <c r="P287">
        <f t="shared" si="13"/>
        <v>21.398751799999999</v>
      </c>
      <c r="Q287">
        <f t="shared" si="14"/>
        <v>-20.643399799999997</v>
      </c>
      <c r="R287">
        <f>Eky0_kxP0!L47</f>
        <v>2.7814356</v>
      </c>
      <c r="S287">
        <f>Eky0_kxP0!M47</f>
        <v>-3.2607160000000004</v>
      </c>
      <c r="T287">
        <f>Eky0_kxP0!N47</f>
        <v>-17.171273200000002</v>
      </c>
      <c r="U287">
        <f>Eky0_kxP0!O47</f>
        <v>16.691992800000001</v>
      </c>
      <c r="V287">
        <f>Eky0_kxP0!P47</f>
        <v>15.500787000000001</v>
      </c>
      <c r="W287">
        <f>Eky0_kxP0!Q47</f>
        <v>22.661511999999998</v>
      </c>
      <c r="X287">
        <f>Eky0_kxP0!R47</f>
        <v>-23.145947</v>
      </c>
      <c r="Y287">
        <f>Eky0_kxP0!S47</f>
        <v>-15.016126999999999</v>
      </c>
    </row>
    <row r="288" spans="5:25">
      <c r="E288">
        <f t="shared" si="12"/>
        <v>0.81938251408872698</v>
      </c>
      <c r="F288">
        <f>Eky0_kxP0!B48</f>
        <v>-11.120117</v>
      </c>
      <c r="G288">
        <f>Eky0_kxP0!C48</f>
        <v>8.6890661999999992</v>
      </c>
      <c r="H288">
        <f>Eky0_kxP0!D48</f>
        <v>-26.347329999999999</v>
      </c>
      <c r="I288">
        <f>Eky0_kxP0!E48</f>
        <v>26.211852</v>
      </c>
      <c r="J288">
        <f>Eky0_kxP0!F48</f>
        <v>9.4059513999999993</v>
      </c>
      <c r="K288">
        <f>Eky0_kxP0!G48</f>
        <v>26.764319</v>
      </c>
      <c r="L288">
        <f>Eky0_kxP0!H48</f>
        <v>27.549424999999999</v>
      </c>
      <c r="M288">
        <f>Eky0_kxP0!I48</f>
        <v>27.549424999999999</v>
      </c>
      <c r="N288">
        <f>Eky0_kxP0!J48</f>
        <v>-20.628522799999999</v>
      </c>
      <c r="O288">
        <f>Eky0_kxP0!K48</f>
        <v>21.413628799999998</v>
      </c>
      <c r="P288">
        <f t="shared" si="13"/>
        <v>21.413628799999998</v>
      </c>
      <c r="Q288">
        <f t="shared" si="14"/>
        <v>-20.628522799999999</v>
      </c>
      <c r="R288">
        <f>Eky0_kxP0!L48</f>
        <v>2.7719964000000008</v>
      </c>
      <c r="S288">
        <f>Eky0_kxP0!M48</f>
        <v>-3.2701551999999996</v>
      </c>
      <c r="T288">
        <f>Eky0_kxP0!N48</f>
        <v>-17.180712400000001</v>
      </c>
      <c r="U288">
        <f>Eky0_kxP0!O48</f>
        <v>16.682553600000002</v>
      </c>
      <c r="V288">
        <f>Eky0_kxP0!P48</f>
        <v>15.509382</v>
      </c>
      <c r="W288">
        <f>Eky0_kxP0!Q48</f>
        <v>22.652916999999999</v>
      </c>
      <c r="X288">
        <f>Eky0_kxP0!R48</f>
        <v>-23.155963</v>
      </c>
      <c r="Y288">
        <f>Eky0_kxP0!S48</f>
        <v>-15.006111000000001</v>
      </c>
    </row>
    <row r="289" spans="5:25">
      <c r="E289">
        <f t="shared" si="12"/>
        <v>0.82182329286479383</v>
      </c>
      <c r="F289">
        <f>Eky0_kxP0!B49</f>
        <v>-11.166824999999999</v>
      </c>
      <c r="G289">
        <f>Eky0_kxP0!C49</f>
        <v>8.6427165000000006</v>
      </c>
      <c r="H289">
        <f>Eky0_kxP0!D49</f>
        <v>-26.350103000000001</v>
      </c>
      <c r="I289">
        <f>Eky0_kxP0!E49</f>
        <v>26.209439</v>
      </c>
      <c r="J289">
        <f>Eky0_kxP0!F49</f>
        <v>9.4154859000000002</v>
      </c>
      <c r="K289">
        <f>Eky0_kxP0!G49</f>
        <v>26.749293000000002</v>
      </c>
      <c r="L289">
        <f>Eky0_kxP0!H49</f>
        <v>27.564450999999998</v>
      </c>
      <c r="M289">
        <f>Eky0_kxP0!I49</f>
        <v>27.564450999999998</v>
      </c>
      <c r="N289">
        <f>Eky0_kxP0!J49</f>
        <v>-20.6134968</v>
      </c>
      <c r="O289">
        <f>Eky0_kxP0!K49</f>
        <v>21.428654799999997</v>
      </c>
      <c r="P289">
        <f t="shared" si="13"/>
        <v>21.428654799999997</v>
      </c>
      <c r="Q289">
        <f t="shared" si="14"/>
        <v>-20.6134968</v>
      </c>
      <c r="R289">
        <f>Eky0_kxP0!L49</f>
        <v>2.7624618999999999</v>
      </c>
      <c r="S289">
        <f>Eky0_kxP0!M49</f>
        <v>-3.2796897000000005</v>
      </c>
      <c r="T289">
        <f>Eky0_kxP0!N49</f>
        <v>-17.190246900000002</v>
      </c>
      <c r="U289">
        <f>Eky0_kxP0!O49</f>
        <v>16.673019100000001</v>
      </c>
      <c r="V289">
        <f>Eky0_kxP0!P49</f>
        <v>15.518115999999999</v>
      </c>
      <c r="W289">
        <f>Eky0_kxP0!Q49</f>
        <v>22.644183000000002</v>
      </c>
      <c r="X289">
        <f>Eky0_kxP0!R49</f>
        <v>-23.16602</v>
      </c>
      <c r="Y289">
        <f>Eky0_kxP0!S49</f>
        <v>-14.996053</v>
      </c>
    </row>
    <row r="290" spans="5:25">
      <c r="E290">
        <f t="shared" si="12"/>
        <v>0.82426406871192859</v>
      </c>
      <c r="F290">
        <f>Eky0_kxP0!B50</f>
        <v>-11.213976000000001</v>
      </c>
      <c r="G290">
        <f>Eky0_kxP0!C50</f>
        <v>8.5959420000000009</v>
      </c>
      <c r="H290">
        <f>Eky0_kxP0!D50</f>
        <v>-26.352907999999999</v>
      </c>
      <c r="I290">
        <f>Eky0_kxP0!E50</f>
        <v>26.20701</v>
      </c>
      <c r="J290">
        <f>Eky0_kxP0!F50</f>
        <v>9.4251091999999996</v>
      </c>
      <c r="K290">
        <f>Eky0_kxP0!G50</f>
        <v>26.734126</v>
      </c>
      <c r="L290">
        <f>Eky0_kxP0!H50</f>
        <v>27.579618</v>
      </c>
      <c r="M290">
        <f>Eky0_kxP0!I50</f>
        <v>27.579618</v>
      </c>
      <c r="N290">
        <f>Eky0_kxP0!J50</f>
        <v>-20.598329800000002</v>
      </c>
      <c r="O290">
        <f>Eky0_kxP0!K50</f>
        <v>21.443821800000002</v>
      </c>
      <c r="P290">
        <f t="shared" si="13"/>
        <v>21.443821800000002</v>
      </c>
      <c r="Q290">
        <f t="shared" si="14"/>
        <v>-20.598329800000002</v>
      </c>
      <c r="R290">
        <f>Eky0_kxP0!L50</f>
        <v>2.7528385000000011</v>
      </c>
      <c r="S290">
        <f>Eky0_kxP0!M50</f>
        <v>-3.2893129999999999</v>
      </c>
      <c r="T290">
        <f>Eky0_kxP0!N50</f>
        <v>-17.199870300000001</v>
      </c>
      <c r="U290">
        <f>Eky0_kxP0!O50</f>
        <v>16.663395800000004</v>
      </c>
      <c r="V290">
        <f>Eky0_kxP0!P50</f>
        <v>15.526983</v>
      </c>
      <c r="W290">
        <f>Eky0_kxP0!Q50</f>
        <v>22.635317000000001</v>
      </c>
      <c r="X290">
        <f>Eky0_kxP0!R50</f>
        <v>-23.176112</v>
      </c>
      <c r="Y290">
        <f>Eky0_kxP0!S50</f>
        <v>-14.985961</v>
      </c>
    </row>
    <row r="291" spans="5:25">
      <c r="E291">
        <f t="shared" si="12"/>
        <v>0.82670484455906323</v>
      </c>
      <c r="F291">
        <f>Eky0_kxP0!B51</f>
        <v>-11.261536</v>
      </c>
      <c r="G291">
        <f>Eky0_kxP0!C51</f>
        <v>8.5487748000000003</v>
      </c>
      <c r="H291">
        <f>Eky0_kxP0!D51</f>
        <v>-26.355744000000001</v>
      </c>
      <c r="I291">
        <f>Eky0_kxP0!E51</f>
        <v>26.204567000000001</v>
      </c>
      <c r="J291">
        <f>Eky0_kxP0!F51</f>
        <v>9.4348147999999998</v>
      </c>
      <c r="K291">
        <f>Eky0_kxP0!G51</f>
        <v>26.718830000000001</v>
      </c>
      <c r="L291">
        <f>Eky0_kxP0!H51</f>
        <v>27.594913999999999</v>
      </c>
      <c r="M291">
        <f>Eky0_kxP0!I51</f>
        <v>27.594913999999999</v>
      </c>
      <c r="N291">
        <f>Eky0_kxP0!J51</f>
        <v>-20.583033800000003</v>
      </c>
      <c r="O291">
        <f>Eky0_kxP0!K51</f>
        <v>21.459117800000001</v>
      </c>
      <c r="P291">
        <f t="shared" si="13"/>
        <v>21.459117800000001</v>
      </c>
      <c r="Q291">
        <f t="shared" si="14"/>
        <v>-20.583033800000003</v>
      </c>
      <c r="R291">
        <f>Eky0_kxP0!L51</f>
        <v>2.7431330000000003</v>
      </c>
      <c r="S291">
        <f>Eky0_kxP0!M51</f>
        <v>-3.2990186000000001</v>
      </c>
      <c r="T291">
        <f>Eky0_kxP0!N51</f>
        <v>-17.209575800000003</v>
      </c>
      <c r="U291">
        <f>Eky0_kxP0!O51</f>
        <v>16.6536902</v>
      </c>
      <c r="V291">
        <f>Eky0_kxP0!P51</f>
        <v>15.535977000000001</v>
      </c>
      <c r="W291">
        <f>Eky0_kxP0!Q51</f>
        <v>22.626322999999999</v>
      </c>
      <c r="X291">
        <f>Eky0_kxP0!R51</f>
        <v>-23.186232</v>
      </c>
      <c r="Y291">
        <f>Eky0_kxP0!S51</f>
        <v>-14.975841000000001</v>
      </c>
    </row>
    <row r="292" spans="5:25">
      <c r="E292">
        <f t="shared" si="12"/>
        <v>0.8291456233351302</v>
      </c>
      <c r="F292">
        <f>Eky0_kxP0!B52</f>
        <v>-11.309474</v>
      </c>
      <c r="G292">
        <f>Eky0_kxP0!C52</f>
        <v>8.5012474999999998</v>
      </c>
      <c r="H292">
        <f>Eky0_kxP0!D52</f>
        <v>-26.358609000000001</v>
      </c>
      <c r="I292">
        <f>Eky0_kxP0!E52</f>
        <v>26.202112</v>
      </c>
      <c r="J292">
        <f>Eky0_kxP0!F52</f>
        <v>9.4445958999999995</v>
      </c>
      <c r="K292">
        <f>Eky0_kxP0!G52</f>
        <v>26.703415</v>
      </c>
      <c r="L292">
        <f>Eky0_kxP0!H52</f>
        <v>27.610329</v>
      </c>
      <c r="M292">
        <f>Eky0_kxP0!I52</f>
        <v>27.610329</v>
      </c>
      <c r="N292">
        <f>Eky0_kxP0!J52</f>
        <v>-20.567618799999998</v>
      </c>
      <c r="O292">
        <f>Eky0_kxP0!K52</f>
        <v>21.474532799999999</v>
      </c>
      <c r="P292">
        <f t="shared" si="13"/>
        <v>21.474532799999999</v>
      </c>
      <c r="Q292">
        <f t="shared" si="14"/>
        <v>-20.567618799999998</v>
      </c>
      <c r="R292">
        <f>Eky0_kxP0!L52</f>
        <v>2.7333517999999994</v>
      </c>
      <c r="S292">
        <f>Eky0_kxP0!M52</f>
        <v>-3.3087996999999998</v>
      </c>
      <c r="T292">
        <f>Eky0_kxP0!N52</f>
        <v>-17.219357000000002</v>
      </c>
      <c r="U292">
        <f>Eky0_kxP0!O52</f>
        <v>16.643909100000002</v>
      </c>
      <c r="V292">
        <f>Eky0_kxP0!P52</f>
        <v>15.545090999999999</v>
      </c>
      <c r="W292">
        <f>Eky0_kxP0!Q52</f>
        <v>22.617208000000002</v>
      </c>
      <c r="X292">
        <f>Eky0_kxP0!R52</f>
        <v>-23.196373000000001</v>
      </c>
      <c r="Y292">
        <f>Eky0_kxP0!S52</f>
        <v>-14.9657</v>
      </c>
    </row>
    <row r="293" spans="5:25">
      <c r="E293">
        <f t="shared" si="12"/>
        <v>0.83158639918226496</v>
      </c>
      <c r="F293">
        <f>Eky0_kxP0!B53</f>
        <v>-11.357756999999999</v>
      </c>
      <c r="G293">
        <f>Eky0_kxP0!C53</f>
        <v>8.4533927999999996</v>
      </c>
      <c r="H293">
        <f>Eky0_kxP0!D53</f>
        <v>-26.361502000000002</v>
      </c>
      <c r="I293">
        <f>Eky0_kxP0!E53</f>
        <v>26.199646999999999</v>
      </c>
      <c r="J293">
        <f>Eky0_kxP0!F53</f>
        <v>9.4544458999999996</v>
      </c>
      <c r="K293">
        <f>Eky0_kxP0!G53</f>
        <v>26.687891</v>
      </c>
      <c r="L293">
        <f>Eky0_kxP0!H53</f>
        <v>27.625852999999999</v>
      </c>
      <c r="M293">
        <f>Eky0_kxP0!I53</f>
        <v>27.625852999999999</v>
      </c>
      <c r="N293">
        <f>Eky0_kxP0!J53</f>
        <v>-20.552094799999999</v>
      </c>
      <c r="O293">
        <f>Eky0_kxP0!K53</f>
        <v>21.490056799999998</v>
      </c>
      <c r="P293">
        <f t="shared" si="13"/>
        <v>21.490056799999998</v>
      </c>
      <c r="Q293">
        <f t="shared" si="14"/>
        <v>-20.552094799999999</v>
      </c>
      <c r="R293">
        <f>Eky0_kxP0!L53</f>
        <v>2.7235019000000005</v>
      </c>
      <c r="S293">
        <f>Eky0_kxP0!M53</f>
        <v>-3.3186496999999999</v>
      </c>
      <c r="T293">
        <f>Eky0_kxP0!N53</f>
        <v>-17.229206900000001</v>
      </c>
      <c r="U293">
        <f>Eky0_kxP0!O53</f>
        <v>16.634059100000002</v>
      </c>
      <c r="V293">
        <f>Eky0_kxP0!P53</f>
        <v>15.554321</v>
      </c>
      <c r="W293">
        <f>Eky0_kxP0!Q53</f>
        <v>22.607979</v>
      </c>
      <c r="X293">
        <f>Eky0_kxP0!R53</f>
        <v>-23.206527999999999</v>
      </c>
      <c r="Y293">
        <f>Eky0_kxP0!S53</f>
        <v>-14.955545000000001</v>
      </c>
    </row>
    <row r="294" spans="5:25">
      <c r="E294">
        <f t="shared" si="12"/>
        <v>0.8340271750293996</v>
      </c>
      <c r="F294">
        <f>Eky0_kxP0!B54</f>
        <v>-11.406351000000001</v>
      </c>
      <c r="G294">
        <f>Eky0_kxP0!C54</f>
        <v>8.4052436000000004</v>
      </c>
      <c r="H294">
        <f>Eky0_kxP0!D54</f>
        <v>-26.364419999999999</v>
      </c>
      <c r="I294">
        <f>Eky0_kxP0!E54</f>
        <v>26.197174</v>
      </c>
      <c r="J294">
        <f>Eky0_kxP0!F54</f>
        <v>9.4643580000000007</v>
      </c>
      <c r="K294">
        <f>Eky0_kxP0!G54</f>
        <v>26.672270000000001</v>
      </c>
      <c r="L294">
        <f>Eky0_kxP0!H54</f>
        <v>27.641473999999999</v>
      </c>
      <c r="M294">
        <f>Eky0_kxP0!I54</f>
        <v>27.641473999999999</v>
      </c>
      <c r="N294">
        <f>Eky0_kxP0!J54</f>
        <v>-20.536473800000003</v>
      </c>
      <c r="O294">
        <f>Eky0_kxP0!K54</f>
        <v>21.505677800000001</v>
      </c>
      <c r="P294">
        <f t="shared" si="13"/>
        <v>21.505677800000001</v>
      </c>
      <c r="Q294">
        <f t="shared" si="14"/>
        <v>-20.536473800000003</v>
      </c>
      <c r="R294">
        <f>Eky0_kxP0!L54</f>
        <v>2.7135898000000012</v>
      </c>
      <c r="S294">
        <f>Eky0_kxP0!M54</f>
        <v>-3.328561800000001</v>
      </c>
      <c r="T294">
        <f>Eky0_kxP0!N54</f>
        <v>-17.239119000000002</v>
      </c>
      <c r="U294">
        <f>Eky0_kxP0!O54</f>
        <v>16.624147000000001</v>
      </c>
      <c r="V294">
        <f>Eky0_kxP0!P54</f>
        <v>15.563658</v>
      </c>
      <c r="W294">
        <f>Eky0_kxP0!Q54</f>
        <v>22.598642000000002</v>
      </c>
      <c r="X294">
        <f>Eky0_kxP0!R54</f>
        <v>-23.21669</v>
      </c>
      <c r="Y294">
        <f>Eky0_kxP0!S54</f>
        <v>-14.945383</v>
      </c>
    </row>
    <row r="295" spans="5:25">
      <c r="E295">
        <f t="shared" si="12"/>
        <v>0.83646795380546646</v>
      </c>
      <c r="F295">
        <f>Eky0_kxP0!B55</f>
        <v>-11.455223999999999</v>
      </c>
      <c r="G295">
        <f>Eky0_kxP0!C55</f>
        <v>8.356833</v>
      </c>
      <c r="H295">
        <f>Eky0_kxP0!D55</f>
        <v>-26.367362</v>
      </c>
      <c r="I295">
        <f>Eky0_kxP0!E55</f>
        <v>26.194694999999999</v>
      </c>
      <c r="J295">
        <f>Eky0_kxP0!F55</f>
        <v>9.4743253999999997</v>
      </c>
      <c r="K295">
        <f>Eky0_kxP0!G55</f>
        <v>26.656561</v>
      </c>
      <c r="L295">
        <f>Eky0_kxP0!H55</f>
        <v>27.657183</v>
      </c>
      <c r="M295">
        <f>Eky0_kxP0!I55</f>
        <v>27.657183</v>
      </c>
      <c r="N295">
        <f>Eky0_kxP0!J55</f>
        <v>-20.520764800000002</v>
      </c>
      <c r="O295">
        <f>Eky0_kxP0!K55</f>
        <v>21.521386800000002</v>
      </c>
      <c r="P295">
        <f t="shared" si="13"/>
        <v>21.521386800000002</v>
      </c>
      <c r="Q295">
        <f t="shared" si="14"/>
        <v>-20.520764800000002</v>
      </c>
      <c r="R295">
        <f>Eky0_kxP0!L55</f>
        <v>2.7036224000000004</v>
      </c>
      <c r="S295">
        <f>Eky0_kxP0!M55</f>
        <v>-3.3385292</v>
      </c>
      <c r="T295">
        <f>Eky0_kxP0!N55</f>
        <v>-17.249086400000003</v>
      </c>
      <c r="U295">
        <f>Eky0_kxP0!O55</f>
        <v>16.6141796</v>
      </c>
      <c r="V295">
        <f>Eky0_kxP0!P55</f>
        <v>15.573097000000001</v>
      </c>
      <c r="W295">
        <f>Eky0_kxP0!Q55</f>
        <v>22.589202</v>
      </c>
      <c r="X295">
        <f>Eky0_kxP0!R55</f>
        <v>-23.226852000000001</v>
      </c>
      <c r="Y295">
        <f>Eky0_kxP0!S55</f>
        <v>-14.935222</v>
      </c>
    </row>
    <row r="296" spans="5:25">
      <c r="E296">
        <f t="shared" si="12"/>
        <v>0.83890872965260121</v>
      </c>
      <c r="F296">
        <f>Eky0_kxP0!B56</f>
        <v>-11.504341</v>
      </c>
      <c r="G296">
        <f>Eky0_kxP0!C56</f>
        <v>8.3081943999999996</v>
      </c>
      <c r="H296">
        <f>Eky0_kxP0!D56</f>
        <v>-26.370325999999999</v>
      </c>
      <c r="I296">
        <f>Eky0_kxP0!E56</f>
        <v>26.192209999999999</v>
      </c>
      <c r="J296">
        <f>Eky0_kxP0!F56</f>
        <v>9.4843413000000005</v>
      </c>
      <c r="K296">
        <f>Eky0_kxP0!G56</f>
        <v>26.640775999999999</v>
      </c>
      <c r="L296">
        <f>Eky0_kxP0!H56</f>
        <v>27.672968000000001</v>
      </c>
      <c r="M296">
        <f>Eky0_kxP0!I56</f>
        <v>27.672968000000001</v>
      </c>
      <c r="N296">
        <f>Eky0_kxP0!J56</f>
        <v>-20.504979800000001</v>
      </c>
      <c r="O296">
        <f>Eky0_kxP0!K56</f>
        <v>21.537171800000003</v>
      </c>
      <c r="P296">
        <f t="shared" si="13"/>
        <v>21.537171800000003</v>
      </c>
      <c r="Q296">
        <f t="shared" si="14"/>
        <v>-20.504979800000001</v>
      </c>
      <c r="R296">
        <f>Eky0_kxP0!L56</f>
        <v>2.6936064999999996</v>
      </c>
      <c r="S296">
        <f>Eky0_kxP0!M56</f>
        <v>-3.3485451000000008</v>
      </c>
      <c r="T296">
        <f>Eky0_kxP0!N56</f>
        <v>-17.259102300000002</v>
      </c>
      <c r="U296">
        <f>Eky0_kxP0!O56</f>
        <v>16.604163700000001</v>
      </c>
      <c r="V296">
        <f>Eky0_kxP0!P56</f>
        <v>15.582632</v>
      </c>
      <c r="W296">
        <f>Eky0_kxP0!Q56</f>
        <v>22.579668000000002</v>
      </c>
      <c r="X296">
        <f>Eky0_kxP0!R56</f>
        <v>-23.237006000000001</v>
      </c>
      <c r="Y296">
        <f>Eky0_kxP0!S56</f>
        <v>-14.925067</v>
      </c>
    </row>
    <row r="297" spans="5:25">
      <c r="E297">
        <f t="shared" si="12"/>
        <v>0.84134950549973586</v>
      </c>
      <c r="F297">
        <f>Eky0_kxP0!B57</f>
        <v>-11.553671</v>
      </c>
      <c r="G297">
        <f>Eky0_kxP0!C57</f>
        <v>8.2593612000000007</v>
      </c>
      <c r="H297">
        <f>Eky0_kxP0!D57</f>
        <v>-26.373308999999999</v>
      </c>
      <c r="I297">
        <f>Eky0_kxP0!E57</f>
        <v>26.189723000000001</v>
      </c>
      <c r="J297">
        <f>Eky0_kxP0!F57</f>
        <v>9.4943988000000008</v>
      </c>
      <c r="K297">
        <f>Eky0_kxP0!G57</f>
        <v>26.624925000000001</v>
      </c>
      <c r="L297">
        <f>Eky0_kxP0!H57</f>
        <v>27.688818999999999</v>
      </c>
      <c r="M297">
        <f>Eky0_kxP0!I57</f>
        <v>27.688818999999999</v>
      </c>
      <c r="N297">
        <f>Eky0_kxP0!J57</f>
        <v>-20.489128800000003</v>
      </c>
      <c r="O297">
        <f>Eky0_kxP0!K57</f>
        <v>21.553022800000001</v>
      </c>
      <c r="P297">
        <f t="shared" si="13"/>
        <v>21.553022800000001</v>
      </c>
      <c r="Q297">
        <f t="shared" si="14"/>
        <v>-20.489128800000003</v>
      </c>
      <c r="R297">
        <f>Eky0_kxP0!L57</f>
        <v>2.6835490000000011</v>
      </c>
      <c r="S297">
        <f>Eky0_kxP0!M57</f>
        <v>-3.3586026000000011</v>
      </c>
      <c r="T297">
        <f>Eky0_kxP0!N57</f>
        <v>-17.269159800000001</v>
      </c>
      <c r="U297">
        <f>Eky0_kxP0!O57</f>
        <v>16.594106199999999</v>
      </c>
      <c r="V297">
        <f>Eky0_kxP0!P57</f>
        <v>15.592193999999999</v>
      </c>
      <c r="W297">
        <f>Eky0_kxP0!Q57</f>
        <v>22.570045</v>
      </c>
      <c r="X297">
        <f>Eky0_kxP0!R57</f>
        <v>-23.247146999999998</v>
      </c>
      <c r="Y297">
        <f>Eky0_kxP0!S57</f>
        <v>-14.914925999999999</v>
      </c>
    </row>
    <row r="298" spans="5:25">
      <c r="E298">
        <f t="shared" si="12"/>
        <v>0.84379028427580272</v>
      </c>
      <c r="F298">
        <f>Eky0_kxP0!B58</f>
        <v>-11.603178</v>
      </c>
      <c r="G298">
        <f>Eky0_kxP0!C58</f>
        <v>8.2103669000000004</v>
      </c>
      <c r="H298">
        <f>Eky0_kxP0!D58</f>
        <v>-26.37631</v>
      </c>
      <c r="I298">
        <f>Eky0_kxP0!E58</f>
        <v>26.187235000000001</v>
      </c>
      <c r="J298">
        <f>Eky0_kxP0!F58</f>
        <v>9.5044909999999998</v>
      </c>
      <c r="K298">
        <f>Eky0_kxP0!G58</f>
        <v>26.609019</v>
      </c>
      <c r="L298">
        <f>Eky0_kxP0!H58</f>
        <v>27.704725</v>
      </c>
      <c r="M298">
        <f>Eky0_kxP0!I58</f>
        <v>27.704725</v>
      </c>
      <c r="N298">
        <f>Eky0_kxP0!J58</f>
        <v>-20.473222800000002</v>
      </c>
      <c r="O298">
        <f>Eky0_kxP0!K58</f>
        <v>21.568928800000002</v>
      </c>
      <c r="P298">
        <f t="shared" si="13"/>
        <v>21.568928800000002</v>
      </c>
      <c r="Q298">
        <f t="shared" si="14"/>
        <v>-20.473222800000002</v>
      </c>
      <c r="R298">
        <f>Eky0_kxP0!L58</f>
        <v>2.6734568000000003</v>
      </c>
      <c r="S298">
        <f>Eky0_kxP0!M58</f>
        <v>-3.3686948000000001</v>
      </c>
      <c r="T298">
        <f>Eky0_kxP0!N58</f>
        <v>-17.279252</v>
      </c>
      <c r="U298">
        <f>Eky0_kxP0!O58</f>
        <v>16.584014000000003</v>
      </c>
      <c r="V298">
        <f>Eky0_kxP0!P58</f>
        <v>15.601817</v>
      </c>
      <c r="W298">
        <f>Eky0_kxP0!Q58</f>
        <v>22.560338999999999</v>
      </c>
      <c r="X298">
        <f>Eky0_kxP0!R58</f>
        <v>-23.257266999999999</v>
      </c>
      <c r="Y298">
        <f>Eky0_kxP0!S58</f>
        <v>-14.904806000000001</v>
      </c>
    </row>
    <row r="299" spans="5:25">
      <c r="E299">
        <f t="shared" si="12"/>
        <v>0.84623106012293747</v>
      </c>
      <c r="F299">
        <f>Eky0_kxP0!B59</f>
        <v>-11.652829000000001</v>
      </c>
      <c r="G299">
        <f>Eky0_kxP0!C59</f>
        <v>8.1612451999999998</v>
      </c>
      <c r="H299">
        <f>Eky0_kxP0!D59</f>
        <v>-26.379327</v>
      </c>
      <c r="I299">
        <f>Eky0_kxP0!E59</f>
        <v>26.184747999999999</v>
      </c>
      <c r="J299">
        <f>Eky0_kxP0!F59</f>
        <v>9.5146110000000004</v>
      </c>
      <c r="K299">
        <f>Eky0_kxP0!G59</f>
        <v>26.593070000000001</v>
      </c>
      <c r="L299">
        <f>Eky0_kxP0!H59</f>
        <v>27.720673999999999</v>
      </c>
      <c r="M299">
        <f>Eky0_kxP0!I59</f>
        <v>27.720673999999999</v>
      </c>
      <c r="N299">
        <f>Eky0_kxP0!J59</f>
        <v>-20.457273800000003</v>
      </c>
      <c r="O299">
        <f>Eky0_kxP0!K59</f>
        <v>21.584877800000001</v>
      </c>
      <c r="P299">
        <f t="shared" si="13"/>
        <v>21.584877800000001</v>
      </c>
      <c r="Q299">
        <f t="shared" si="14"/>
        <v>-20.457273800000003</v>
      </c>
      <c r="R299">
        <f>Eky0_kxP0!L59</f>
        <v>2.6633367000000003</v>
      </c>
      <c r="S299">
        <f>Eky0_kxP0!M59</f>
        <v>-3.3788148000000007</v>
      </c>
      <c r="T299">
        <f>Eky0_kxP0!N59</f>
        <v>-17.289372100000001</v>
      </c>
      <c r="U299">
        <f>Eky0_kxP0!O59</f>
        <v>16.573894000000003</v>
      </c>
      <c r="V299">
        <f>Eky0_kxP0!P59</f>
        <v>15.611523</v>
      </c>
      <c r="W299">
        <f>Eky0_kxP0!Q59</f>
        <v>22.550557999999999</v>
      </c>
      <c r="X299">
        <f>Eky0_kxP0!R59</f>
        <v>-23.26736</v>
      </c>
      <c r="Y299">
        <f>Eky0_kxP0!S59</f>
        <v>-14.894714</v>
      </c>
    </row>
    <row r="300" spans="5:25">
      <c r="E300">
        <f t="shared" si="12"/>
        <v>0.84867183597007223</v>
      </c>
      <c r="F300">
        <f>Eky0_kxP0!B60</f>
        <v>-11.702591</v>
      </c>
      <c r="G300">
        <f>Eky0_kxP0!C60</f>
        <v>8.1120298000000002</v>
      </c>
      <c r="H300">
        <f>Eky0_kxP0!D60</f>
        <v>-26.382358</v>
      </c>
      <c r="I300">
        <f>Eky0_kxP0!E60</f>
        <v>26.182262999999999</v>
      </c>
      <c r="J300">
        <f>Eky0_kxP0!F60</f>
        <v>9.5247519</v>
      </c>
      <c r="K300">
        <f>Eky0_kxP0!G60</f>
        <v>26.577088</v>
      </c>
      <c r="L300">
        <f>Eky0_kxP0!H60</f>
        <v>27.736656</v>
      </c>
      <c r="M300">
        <f>Eky0_kxP0!I60</f>
        <v>27.736656</v>
      </c>
      <c r="N300">
        <f>Eky0_kxP0!J60</f>
        <v>-20.441291800000002</v>
      </c>
      <c r="O300">
        <f>Eky0_kxP0!K60</f>
        <v>21.600859800000002</v>
      </c>
      <c r="P300">
        <f t="shared" si="13"/>
        <v>21.600859800000002</v>
      </c>
      <c r="Q300">
        <f t="shared" si="14"/>
        <v>-20.441291800000002</v>
      </c>
      <c r="R300">
        <f>Eky0_kxP0!L60</f>
        <v>2.6531958000000007</v>
      </c>
      <c r="S300">
        <f>Eky0_kxP0!M60</f>
        <v>-3.3889557000000003</v>
      </c>
      <c r="T300">
        <f>Eky0_kxP0!N60</f>
        <v>-17.299513000000001</v>
      </c>
      <c r="U300">
        <f>Eky0_kxP0!O60</f>
        <v>16.5637531</v>
      </c>
      <c r="V300">
        <f>Eky0_kxP0!P60</f>
        <v>15.621304</v>
      </c>
      <c r="W300">
        <f>Eky0_kxP0!Q60</f>
        <v>22.540769000000001</v>
      </c>
      <c r="X300">
        <f>Eky0_kxP0!R60</f>
        <v>-23.277417</v>
      </c>
      <c r="Y300">
        <f>Eky0_kxP0!S60</f>
        <v>-14.884656</v>
      </c>
    </row>
    <row r="301" spans="5:25">
      <c r="E301">
        <f t="shared" si="12"/>
        <v>0.85111261474613908</v>
      </c>
      <c r="F301">
        <f>Eky0_kxP0!B61</f>
        <v>-11.752428</v>
      </c>
      <c r="G301">
        <f>Eky0_kxP0!C61</f>
        <v>8.0627543999999993</v>
      </c>
      <c r="H301">
        <f>Eky0_kxP0!D61</f>
        <v>-26.385401000000002</v>
      </c>
      <c r="I301">
        <f>Eky0_kxP0!E61</f>
        <v>26.179781999999999</v>
      </c>
      <c r="J301">
        <f>Eky0_kxP0!F61</f>
        <v>9.5349067999999999</v>
      </c>
      <c r="K301">
        <f>Eky0_kxP0!G61</f>
        <v>26.561084000000001</v>
      </c>
      <c r="L301">
        <f>Eky0_kxP0!H61</f>
        <v>27.752659999999999</v>
      </c>
      <c r="M301">
        <f>Eky0_kxP0!I61</f>
        <v>27.752659999999999</v>
      </c>
      <c r="N301">
        <f>Eky0_kxP0!J61</f>
        <v>-20.4252878</v>
      </c>
      <c r="O301">
        <f>Eky0_kxP0!K61</f>
        <v>21.616863799999997</v>
      </c>
      <c r="P301">
        <f t="shared" si="13"/>
        <v>21.616863799999997</v>
      </c>
      <c r="Q301">
        <f t="shared" si="14"/>
        <v>-20.4252878</v>
      </c>
      <c r="R301">
        <f>Eky0_kxP0!L61</f>
        <v>2.6430410000000002</v>
      </c>
      <c r="S301">
        <f>Eky0_kxP0!M61</f>
        <v>-3.3991106000000002</v>
      </c>
      <c r="T301">
        <f>Eky0_kxP0!N61</f>
        <v>-17.3096678</v>
      </c>
      <c r="U301">
        <f>Eky0_kxP0!O61</f>
        <v>16.553598200000003</v>
      </c>
      <c r="V301">
        <f>Eky0_kxP0!P61</f>
        <v>15.631154</v>
      </c>
      <c r="W301">
        <f>Eky0_kxP0!Q61</f>
        <v>22.530919000000001</v>
      </c>
      <c r="X301">
        <f>Eky0_kxP0!R61</f>
        <v>-23.287433</v>
      </c>
      <c r="Y301">
        <f>Eky0_kxP0!S61</f>
        <v>-14.874639999999999</v>
      </c>
    </row>
    <row r="302" spans="5:25">
      <c r="E302">
        <f t="shared" si="12"/>
        <v>0.85355339059327384</v>
      </c>
      <c r="F302">
        <f>Eky0_kxP0!B62</f>
        <v>-11.802307000000001</v>
      </c>
      <c r="G302">
        <f>Eky0_kxP0!C62</f>
        <v>8.0134529000000008</v>
      </c>
      <c r="H302">
        <f>Eky0_kxP0!D62</f>
        <v>-26.388452999999998</v>
      </c>
      <c r="I302">
        <f>Eky0_kxP0!E62</f>
        <v>26.177306999999999</v>
      </c>
      <c r="J302">
        <f>Eky0_kxP0!F62</f>
        <v>9.5450686000000005</v>
      </c>
      <c r="K302">
        <f>Eky0_kxP0!G62</f>
        <v>26.545069000000002</v>
      </c>
      <c r="L302">
        <f>Eky0_kxP0!H62</f>
        <v>27.768675000000002</v>
      </c>
      <c r="M302">
        <f>Eky0_kxP0!I62</f>
        <v>27.768675000000002</v>
      </c>
      <c r="N302">
        <f>Eky0_kxP0!J62</f>
        <v>-20.409272800000004</v>
      </c>
      <c r="O302">
        <f>Eky0_kxP0!K62</f>
        <v>21.6328788</v>
      </c>
      <c r="P302">
        <f t="shared" si="13"/>
        <v>21.6328788</v>
      </c>
      <c r="Q302">
        <f t="shared" si="14"/>
        <v>-20.409272800000004</v>
      </c>
      <c r="R302">
        <f>Eky0_kxP0!L62</f>
        <v>2.6328791999999996</v>
      </c>
      <c r="S302">
        <f>Eky0_kxP0!M62</f>
        <v>-3.4092724000000008</v>
      </c>
      <c r="T302">
        <f>Eky0_kxP0!N62</f>
        <v>-17.319829600000002</v>
      </c>
      <c r="U302">
        <f>Eky0_kxP0!O62</f>
        <v>16.543436400000001</v>
      </c>
      <c r="V302">
        <f>Eky0_kxP0!P62</f>
        <v>15.641066</v>
      </c>
      <c r="W302">
        <f>Eky0_kxP0!Q62</f>
        <v>22.521007000000001</v>
      </c>
      <c r="X302">
        <f>Eky0_kxP0!R62</f>
        <v>-23.2974</v>
      </c>
      <c r="Y302">
        <f>Eky0_kxP0!S62</f>
        <v>-14.864673</v>
      </c>
    </row>
    <row r="303" spans="5:25">
      <c r="E303">
        <f t="shared" si="12"/>
        <v>0.85599416644040849</v>
      </c>
      <c r="F303">
        <f>Eky0_kxP0!B63</f>
        <v>-11.852194000000001</v>
      </c>
      <c r="G303">
        <f>Eky0_kxP0!C63</f>
        <v>7.9641590999999998</v>
      </c>
      <c r="H303">
        <f>Eky0_kxP0!D63</f>
        <v>-26.391513</v>
      </c>
      <c r="I303">
        <f>Eky0_kxP0!E63</f>
        <v>26.17484</v>
      </c>
      <c r="J303">
        <f>Eky0_kxP0!F63</f>
        <v>9.5552303999999992</v>
      </c>
      <c r="K303">
        <f>Eky0_kxP0!G63</f>
        <v>26.529053000000001</v>
      </c>
      <c r="L303">
        <f>Eky0_kxP0!H63</f>
        <v>27.784690999999999</v>
      </c>
      <c r="M303">
        <f>Eky0_kxP0!I63</f>
        <v>27.784690999999999</v>
      </c>
      <c r="N303">
        <f>Eky0_kxP0!J63</f>
        <v>-20.393256800000003</v>
      </c>
      <c r="O303">
        <f>Eky0_kxP0!K63</f>
        <v>21.648894800000001</v>
      </c>
      <c r="P303">
        <f t="shared" si="13"/>
        <v>21.648894800000001</v>
      </c>
      <c r="Q303">
        <f t="shared" si="14"/>
        <v>-20.393256800000003</v>
      </c>
      <c r="R303">
        <f>Eky0_kxP0!L63</f>
        <v>2.6227174000000009</v>
      </c>
      <c r="S303">
        <f>Eky0_kxP0!M63</f>
        <v>-3.4194341999999995</v>
      </c>
      <c r="T303">
        <f>Eky0_kxP0!N63</f>
        <v>-17.329991400000001</v>
      </c>
      <c r="U303">
        <f>Eky0_kxP0!O63</f>
        <v>16.533274600000002</v>
      </c>
      <c r="V303">
        <f>Eky0_kxP0!P63</f>
        <v>15.651033</v>
      </c>
      <c r="W303">
        <f>Eky0_kxP0!Q63</f>
        <v>22.511040000000001</v>
      </c>
      <c r="X303">
        <f>Eky0_kxP0!R63</f>
        <v>-23.307313000000001</v>
      </c>
      <c r="Y303">
        <f>Eky0_kxP0!S63</f>
        <v>-14.854761</v>
      </c>
    </row>
    <row r="304" spans="5:25">
      <c r="E304">
        <f t="shared" si="12"/>
        <v>0.85843494521647545</v>
      </c>
      <c r="F304">
        <f>Eky0_kxP0!B64</f>
        <v>-11.902054</v>
      </c>
      <c r="G304">
        <f>Eky0_kxP0!C64</f>
        <v>7.9149067000000004</v>
      </c>
      <c r="H304">
        <f>Eky0_kxP0!D64</f>
        <v>-26.394579</v>
      </c>
      <c r="I304">
        <f>Eky0_kxP0!E64</f>
        <v>26.172381999999999</v>
      </c>
      <c r="J304">
        <f>Eky0_kxP0!F64</f>
        <v>9.5653851999999997</v>
      </c>
      <c r="K304">
        <f>Eky0_kxP0!G64</f>
        <v>26.513048999999999</v>
      </c>
      <c r="L304">
        <f>Eky0_kxP0!H64</f>
        <v>27.800695000000001</v>
      </c>
      <c r="M304">
        <f>Eky0_kxP0!I64</f>
        <v>27.800695000000001</v>
      </c>
      <c r="N304">
        <f>Eky0_kxP0!J64</f>
        <v>-20.377252800000001</v>
      </c>
      <c r="O304">
        <f>Eky0_kxP0!K64</f>
        <v>21.664898800000003</v>
      </c>
      <c r="P304">
        <f t="shared" si="13"/>
        <v>21.664898800000003</v>
      </c>
      <c r="Q304">
        <f t="shared" si="14"/>
        <v>-20.377252800000001</v>
      </c>
      <c r="R304">
        <f>Eky0_kxP0!L64</f>
        <v>2.612562500000001</v>
      </c>
      <c r="S304">
        <f>Eky0_kxP0!M64</f>
        <v>-3.429589</v>
      </c>
      <c r="T304">
        <f>Eky0_kxP0!N64</f>
        <v>-17.340146300000001</v>
      </c>
      <c r="U304">
        <f>Eky0_kxP0!O64</f>
        <v>16.523119800000003</v>
      </c>
      <c r="V304">
        <f>Eky0_kxP0!P64</f>
        <v>15.661049</v>
      </c>
      <c r="W304">
        <f>Eky0_kxP0!Q64</f>
        <v>22.501024000000001</v>
      </c>
      <c r="X304">
        <f>Eky0_kxP0!R64</f>
        <v>-23.317163000000001</v>
      </c>
      <c r="Y304">
        <f>Eky0_kxP0!S64</f>
        <v>-14.844911</v>
      </c>
    </row>
    <row r="305" spans="5:25">
      <c r="E305">
        <f t="shared" si="12"/>
        <v>0.8608757210636101</v>
      </c>
      <c r="F305">
        <f>Eky0_kxP0!B65</f>
        <v>-11.951854000000001</v>
      </c>
      <c r="G305">
        <f>Eky0_kxP0!C65</f>
        <v>7.8657294999999996</v>
      </c>
      <c r="H305">
        <f>Eky0_kxP0!D65</f>
        <v>-26.397648</v>
      </c>
      <c r="I305">
        <f>Eky0_kxP0!E65</f>
        <v>26.169936</v>
      </c>
      <c r="J305">
        <f>Eky0_kxP0!F65</f>
        <v>9.5755260999999994</v>
      </c>
      <c r="K305">
        <f>Eky0_kxP0!G65</f>
        <v>26.497067000000001</v>
      </c>
      <c r="L305">
        <f>Eky0_kxP0!H65</f>
        <v>27.816676999999999</v>
      </c>
      <c r="M305">
        <f>Eky0_kxP0!I65</f>
        <v>27.816676999999999</v>
      </c>
      <c r="N305">
        <f>Eky0_kxP0!J65</f>
        <v>-20.3612708</v>
      </c>
      <c r="O305">
        <f>Eky0_kxP0!K65</f>
        <v>21.680880799999997</v>
      </c>
      <c r="P305">
        <f t="shared" si="13"/>
        <v>21.680880799999997</v>
      </c>
      <c r="Q305">
        <f t="shared" si="14"/>
        <v>-20.3612708</v>
      </c>
      <c r="R305">
        <f>Eky0_kxP0!L65</f>
        <v>2.6024215999999996</v>
      </c>
      <c r="S305">
        <f>Eky0_kxP0!M65</f>
        <v>-3.4397298999999997</v>
      </c>
      <c r="T305">
        <f>Eky0_kxP0!N65</f>
        <v>-17.350287200000004</v>
      </c>
      <c r="U305">
        <f>Eky0_kxP0!O65</f>
        <v>16.5129789</v>
      </c>
      <c r="V305">
        <f>Eky0_kxP0!P65</f>
        <v>15.671106999999999</v>
      </c>
      <c r="W305">
        <f>Eky0_kxP0!Q65</f>
        <v>22.490966</v>
      </c>
      <c r="X305">
        <f>Eky0_kxP0!R65</f>
        <v>-23.326951000000001</v>
      </c>
      <c r="Y305">
        <f>Eky0_kxP0!S65</f>
        <v>-14.835129999999999</v>
      </c>
    </row>
    <row r="306" spans="5:25">
      <c r="E306">
        <f t="shared" si="12"/>
        <v>0.86331649691074486</v>
      </c>
      <c r="F306">
        <f>Eky0_kxP0!B66</f>
        <v>-12.001559</v>
      </c>
      <c r="G306">
        <f>Eky0_kxP0!C66</f>
        <v>7.8166611000000001</v>
      </c>
      <c r="H306">
        <f>Eky0_kxP0!D66</f>
        <v>-26.400718000000001</v>
      </c>
      <c r="I306">
        <f>Eky0_kxP0!E66</f>
        <v>26.167501999999999</v>
      </c>
      <c r="J306">
        <f>Eky0_kxP0!F66</f>
        <v>9.5856461999999993</v>
      </c>
      <c r="K306">
        <f>Eky0_kxP0!G66</f>
        <v>26.481117999999999</v>
      </c>
      <c r="L306">
        <f>Eky0_kxP0!H66</f>
        <v>27.832626000000001</v>
      </c>
      <c r="M306">
        <f>Eky0_kxP0!I66</f>
        <v>27.832626000000001</v>
      </c>
      <c r="N306">
        <f>Eky0_kxP0!J66</f>
        <v>-20.345321800000001</v>
      </c>
      <c r="O306">
        <f>Eky0_kxP0!K66</f>
        <v>21.696829800000003</v>
      </c>
      <c r="P306">
        <f t="shared" si="13"/>
        <v>21.696829800000003</v>
      </c>
      <c r="Q306">
        <f t="shared" si="14"/>
        <v>-20.345321800000001</v>
      </c>
      <c r="R306">
        <f>Eky0_kxP0!L66</f>
        <v>2.5923016000000008</v>
      </c>
      <c r="S306">
        <f>Eky0_kxP0!M66</f>
        <v>-3.4498499999999996</v>
      </c>
      <c r="T306">
        <f>Eky0_kxP0!N66</f>
        <v>-17.360407200000001</v>
      </c>
      <c r="U306">
        <f>Eky0_kxP0!O66</f>
        <v>16.502858800000002</v>
      </c>
      <c r="V306">
        <f>Eky0_kxP0!P66</f>
        <v>15.681198999999999</v>
      </c>
      <c r="W306">
        <f>Eky0_kxP0!Q66</f>
        <v>22.480874</v>
      </c>
      <c r="X306">
        <f>Eky0_kxP0!R66</f>
        <v>-23.336732000000001</v>
      </c>
      <c r="Y306">
        <f>Eky0_kxP0!S66</f>
        <v>-14.825424</v>
      </c>
    </row>
    <row r="307" spans="5:25">
      <c r="E307">
        <f t="shared" ref="E307:E362" si="15">D67</f>
        <v>0.86575727568681171</v>
      </c>
      <c r="F307">
        <f>Eky0_kxP0!B67</f>
        <v>-12.051133999999999</v>
      </c>
      <c r="G307">
        <f>Eky0_kxP0!C67</f>
        <v>7.7677351000000003</v>
      </c>
      <c r="H307">
        <f>Eky0_kxP0!D67</f>
        <v>-26.403787999999999</v>
      </c>
      <c r="I307">
        <f>Eky0_kxP0!E67</f>
        <v>26.165082000000002</v>
      </c>
      <c r="J307">
        <f>Eky0_kxP0!F67</f>
        <v>9.5957384000000001</v>
      </c>
      <c r="K307">
        <f>Eky0_kxP0!G67</f>
        <v>26.465212000000001</v>
      </c>
      <c r="L307">
        <f>Eky0_kxP0!H67</f>
        <v>27.848531999999999</v>
      </c>
      <c r="M307">
        <f>Eky0_kxP0!I67</f>
        <v>27.848531999999999</v>
      </c>
      <c r="N307">
        <f>Eky0_kxP0!J67</f>
        <v>-20.3294158</v>
      </c>
      <c r="O307">
        <f>Eky0_kxP0!K67</f>
        <v>21.712735799999997</v>
      </c>
      <c r="P307">
        <f t="shared" si="13"/>
        <v>21.712735799999997</v>
      </c>
      <c r="Q307">
        <f t="shared" si="14"/>
        <v>-20.3294158</v>
      </c>
      <c r="R307">
        <f>Eky0_kxP0!L67</f>
        <v>2.5822094</v>
      </c>
      <c r="S307">
        <f>Eky0_kxP0!M67</f>
        <v>-3.4599422000000004</v>
      </c>
      <c r="T307">
        <f>Eky0_kxP0!N67</f>
        <v>-17.3704994</v>
      </c>
      <c r="U307">
        <f>Eky0_kxP0!O67</f>
        <v>16.492766600000003</v>
      </c>
      <c r="V307">
        <f>Eky0_kxP0!P67</f>
        <v>15.691319</v>
      </c>
      <c r="W307">
        <f>Eky0_kxP0!Q67</f>
        <v>22.470753999999999</v>
      </c>
      <c r="X307">
        <f>Eky0_kxP0!R67</f>
        <v>-23.346437999999999</v>
      </c>
      <c r="Y307">
        <f>Eky0_kxP0!S67</f>
        <v>-14.815801</v>
      </c>
    </row>
    <row r="308" spans="5:25">
      <c r="E308">
        <f t="shared" si="15"/>
        <v>0.86819805153394647</v>
      </c>
      <c r="F308">
        <f>Eky0_kxP0!B68</f>
        <v>-12.100547000000001</v>
      </c>
      <c r="G308">
        <f>Eky0_kxP0!C68</f>
        <v>7.718985</v>
      </c>
      <c r="H308">
        <f>Eky0_kxP0!D68</f>
        <v>-26.406853999999999</v>
      </c>
      <c r="I308">
        <f>Eky0_kxP0!E68</f>
        <v>26.162678</v>
      </c>
      <c r="J308">
        <f>Eky0_kxP0!F68</f>
        <v>9.6057959000000004</v>
      </c>
      <c r="K308">
        <f>Eky0_kxP0!G68</f>
        <v>26.449361</v>
      </c>
      <c r="L308">
        <f>Eky0_kxP0!H68</f>
        <v>27.864383</v>
      </c>
      <c r="M308">
        <f>Eky0_kxP0!I68</f>
        <v>27.864383</v>
      </c>
      <c r="N308">
        <f>Eky0_kxP0!J68</f>
        <v>-20.313564800000002</v>
      </c>
      <c r="O308">
        <f>Eky0_kxP0!K68</f>
        <v>21.728586800000002</v>
      </c>
      <c r="P308">
        <f t="shared" si="13"/>
        <v>21.728586800000002</v>
      </c>
      <c r="Q308">
        <f t="shared" si="14"/>
        <v>-20.313564800000002</v>
      </c>
      <c r="R308">
        <f>Eky0_kxP0!L68</f>
        <v>2.5721518000000003</v>
      </c>
      <c r="S308">
        <f>Eky0_kxP0!M68</f>
        <v>-3.4699997000000007</v>
      </c>
      <c r="T308">
        <f>Eky0_kxP0!N68</f>
        <v>-17.380557000000003</v>
      </c>
      <c r="U308">
        <f>Eky0_kxP0!O68</f>
        <v>16.482709100000001</v>
      </c>
      <c r="V308">
        <f>Eky0_kxP0!P68</f>
        <v>15.701460000000001</v>
      </c>
      <c r="W308">
        <f>Eky0_kxP0!Q68</f>
        <v>22.460612999999999</v>
      </c>
      <c r="X308">
        <f>Eky0_kxP0!R68</f>
        <v>-23.356061</v>
      </c>
      <c r="Y308">
        <f>Eky0_kxP0!S68</f>
        <v>-14.806238</v>
      </c>
    </row>
    <row r="309" spans="5:25">
      <c r="E309">
        <f t="shared" si="15"/>
        <v>0.87063882738108112</v>
      </c>
      <c r="F309">
        <f>Eky0_kxP0!B69</f>
        <v>-12.149762000000001</v>
      </c>
      <c r="G309">
        <f>Eky0_kxP0!C69</f>
        <v>7.6704441000000001</v>
      </c>
      <c r="H309">
        <f>Eky0_kxP0!D69</f>
        <v>-26.409915000000002</v>
      </c>
      <c r="I309">
        <f>Eky0_kxP0!E69</f>
        <v>26.160291000000001</v>
      </c>
      <c r="J309">
        <f>Eky0_kxP0!F69</f>
        <v>9.6158117999999995</v>
      </c>
      <c r="K309">
        <f>Eky0_kxP0!G69</f>
        <v>26.433575999999999</v>
      </c>
      <c r="L309">
        <f>Eky0_kxP0!H69</f>
        <v>27.880168000000001</v>
      </c>
      <c r="M309">
        <f>Eky0_kxP0!I69</f>
        <v>27.880168000000001</v>
      </c>
      <c r="N309">
        <f>Eky0_kxP0!J69</f>
        <v>-20.297779800000001</v>
      </c>
      <c r="O309">
        <f>Eky0_kxP0!K69</f>
        <v>21.744371800000003</v>
      </c>
      <c r="P309">
        <f t="shared" si="13"/>
        <v>21.744371800000003</v>
      </c>
      <c r="Q309">
        <f t="shared" si="14"/>
        <v>-20.297779800000001</v>
      </c>
      <c r="R309">
        <f>Eky0_kxP0!L69</f>
        <v>2.5621360000000006</v>
      </c>
      <c r="S309">
        <f>Eky0_kxP0!M69</f>
        <v>-3.4800155999999998</v>
      </c>
      <c r="T309">
        <f>Eky0_kxP0!N69</f>
        <v>-17.390572800000001</v>
      </c>
      <c r="U309">
        <f>Eky0_kxP0!O69</f>
        <v>16.472693200000002</v>
      </c>
      <c r="V309">
        <f>Eky0_kxP0!P69</f>
        <v>15.711615</v>
      </c>
      <c r="W309">
        <f>Eky0_kxP0!Q69</f>
        <v>22.450458000000001</v>
      </c>
      <c r="X309">
        <f>Eky0_kxP0!R69</f>
        <v>-23.365596</v>
      </c>
      <c r="Y309">
        <f>Eky0_kxP0!S69</f>
        <v>-14.796704</v>
      </c>
    </row>
    <row r="310" spans="5:25">
      <c r="E310">
        <f t="shared" si="15"/>
        <v>0.87307960615714797</v>
      </c>
      <c r="F310">
        <f>Eky0_kxP0!B70</f>
        <v>-12.198746999999999</v>
      </c>
      <c r="G310">
        <f>Eky0_kxP0!C70</f>
        <v>7.6221455000000002</v>
      </c>
      <c r="H310">
        <f>Eky0_kxP0!D70</f>
        <v>-26.412969</v>
      </c>
      <c r="I310">
        <f>Eky0_kxP0!E70</f>
        <v>26.157924000000001</v>
      </c>
      <c r="J310">
        <f>Eky0_kxP0!F70</f>
        <v>9.6257792000000002</v>
      </c>
      <c r="K310">
        <f>Eky0_kxP0!G70</f>
        <v>26.417867000000001</v>
      </c>
      <c r="L310">
        <f>Eky0_kxP0!H70</f>
        <v>27.895876000000001</v>
      </c>
      <c r="M310">
        <f>Eky0_kxP0!I70</f>
        <v>27.895876000000001</v>
      </c>
      <c r="N310">
        <f>Eky0_kxP0!J70</f>
        <v>-20.2820708</v>
      </c>
      <c r="O310">
        <f>Eky0_kxP0!K70</f>
        <v>21.7600798</v>
      </c>
      <c r="P310">
        <f t="shared" si="13"/>
        <v>21.7600798</v>
      </c>
      <c r="Q310">
        <f t="shared" si="14"/>
        <v>-20.2820708</v>
      </c>
      <c r="R310">
        <f>Eky0_kxP0!L70</f>
        <v>2.5521685999999999</v>
      </c>
      <c r="S310">
        <f>Eky0_kxP0!M70</f>
        <v>-3.4899830000000005</v>
      </c>
      <c r="T310">
        <f>Eky0_kxP0!N70</f>
        <v>-17.400540200000002</v>
      </c>
      <c r="U310">
        <f>Eky0_kxP0!O70</f>
        <v>16.462725800000001</v>
      </c>
      <c r="V310">
        <f>Eky0_kxP0!P70</f>
        <v>15.721776999999999</v>
      </c>
      <c r="W310">
        <f>Eky0_kxP0!Q70</f>
        <v>22.440297000000001</v>
      </c>
      <c r="X310">
        <f>Eky0_kxP0!R70</f>
        <v>-23.375035</v>
      </c>
      <c r="Y310">
        <f>Eky0_kxP0!S70</f>
        <v>-14.787265</v>
      </c>
    </row>
    <row r="311" spans="5:25">
      <c r="E311">
        <f t="shared" si="15"/>
        <v>0.87552038200428273</v>
      </c>
      <c r="F311">
        <f>Eky0_kxP0!B71</f>
        <v>-12.247467</v>
      </c>
      <c r="G311">
        <f>Eky0_kxP0!C71</f>
        <v>7.5741223</v>
      </c>
      <c r="H311">
        <f>Eky0_kxP0!D71</f>
        <v>-26.416013</v>
      </c>
      <c r="I311">
        <f>Eky0_kxP0!E71</f>
        <v>26.155576</v>
      </c>
      <c r="J311">
        <f>Eky0_kxP0!F71</f>
        <v>9.6356912999999995</v>
      </c>
      <c r="K311">
        <f>Eky0_kxP0!G71</f>
        <v>26.402246000000002</v>
      </c>
      <c r="L311">
        <f>Eky0_kxP0!H71</f>
        <v>27.911498000000002</v>
      </c>
      <c r="M311">
        <f>Eky0_kxP0!I71</f>
        <v>27.911498000000002</v>
      </c>
      <c r="N311">
        <f>Eky0_kxP0!J71</f>
        <v>-20.266449800000004</v>
      </c>
      <c r="O311">
        <f>Eky0_kxP0!K71</f>
        <v>21.7757018</v>
      </c>
      <c r="P311">
        <f t="shared" si="13"/>
        <v>21.7757018</v>
      </c>
      <c r="Q311">
        <f t="shared" si="14"/>
        <v>-20.266449800000004</v>
      </c>
      <c r="R311">
        <f>Eky0_kxP0!L71</f>
        <v>2.5422565000000006</v>
      </c>
      <c r="S311">
        <f>Eky0_kxP0!M71</f>
        <v>-3.4998950999999998</v>
      </c>
      <c r="T311">
        <f>Eky0_kxP0!N71</f>
        <v>-17.410452300000003</v>
      </c>
      <c r="U311">
        <f>Eky0_kxP0!O71</f>
        <v>16.4528137</v>
      </c>
      <c r="V311">
        <f>Eky0_kxP0!P71</f>
        <v>15.731938</v>
      </c>
      <c r="W311">
        <f>Eky0_kxP0!Q71</f>
        <v>22.430135</v>
      </c>
      <c r="X311">
        <f>Eky0_kxP0!R71</f>
        <v>-23.384371999999999</v>
      </c>
      <c r="Y311">
        <f>Eky0_kxP0!S71</f>
        <v>-14.777927</v>
      </c>
    </row>
    <row r="312" spans="5:25">
      <c r="E312">
        <f t="shared" si="15"/>
        <v>0.87796115785141748</v>
      </c>
      <c r="F312">
        <f>Eky0_kxP0!B72</f>
        <v>-12.295889000000001</v>
      </c>
      <c r="G312">
        <f>Eky0_kxP0!C72</f>
        <v>7.5264072000000004</v>
      </c>
      <c r="H312">
        <f>Eky0_kxP0!D72</f>
        <v>-26.419045000000001</v>
      </c>
      <c r="I312">
        <f>Eky0_kxP0!E72</f>
        <v>26.153251000000001</v>
      </c>
      <c r="J312">
        <f>Eky0_kxP0!F72</f>
        <v>9.6455412999999997</v>
      </c>
      <c r="K312">
        <f>Eky0_kxP0!G72</f>
        <v>26.386721999999999</v>
      </c>
      <c r="L312">
        <f>Eky0_kxP0!H72</f>
        <v>27.927022000000001</v>
      </c>
      <c r="M312">
        <f>Eky0_kxP0!I72</f>
        <v>27.927022000000001</v>
      </c>
      <c r="N312">
        <f>Eky0_kxP0!J72</f>
        <v>-20.250925799999997</v>
      </c>
      <c r="O312">
        <f>Eky0_kxP0!K72</f>
        <v>21.791225799999999</v>
      </c>
      <c r="P312">
        <f t="shared" si="13"/>
        <v>21.791225799999999</v>
      </c>
      <c r="Q312">
        <f t="shared" si="14"/>
        <v>-20.250925799999997</v>
      </c>
      <c r="R312">
        <f>Eky0_kxP0!L72</f>
        <v>2.5324065000000004</v>
      </c>
      <c r="S312">
        <f>Eky0_kxP0!M72</f>
        <v>-3.5097451</v>
      </c>
      <c r="T312">
        <f>Eky0_kxP0!N72</f>
        <v>-17.420302300000003</v>
      </c>
      <c r="U312">
        <f>Eky0_kxP0!O72</f>
        <v>16.4429637</v>
      </c>
      <c r="V312">
        <f>Eky0_kxP0!P72</f>
        <v>15.742093000000001</v>
      </c>
      <c r="W312">
        <f>Eky0_kxP0!Q72</f>
        <v>22.419979999999999</v>
      </c>
      <c r="X312">
        <f>Eky0_kxP0!R72</f>
        <v>-23.393601</v>
      </c>
      <c r="Y312">
        <f>Eky0_kxP0!S72</f>
        <v>-14.768698000000001</v>
      </c>
    </row>
    <row r="313" spans="5:25">
      <c r="E313">
        <f t="shared" si="15"/>
        <v>0.88040193662748434</v>
      </c>
      <c r="F313">
        <f>Eky0_kxP0!B73</f>
        <v>-12.34398</v>
      </c>
      <c r="G313">
        <f>Eky0_kxP0!C73</f>
        <v>7.4790327999999997</v>
      </c>
      <c r="H313">
        <f>Eky0_kxP0!D73</f>
        <v>-26.422063999999999</v>
      </c>
      <c r="I313">
        <f>Eky0_kxP0!E73</f>
        <v>26.150949000000001</v>
      </c>
      <c r="J313">
        <f>Eky0_kxP0!F73</f>
        <v>9.6553223999999993</v>
      </c>
      <c r="K313">
        <f>Eky0_kxP0!G73</f>
        <v>26.371307000000002</v>
      </c>
      <c r="L313">
        <f>Eky0_kxP0!H73</f>
        <v>27.942437000000002</v>
      </c>
      <c r="M313">
        <f>Eky0_kxP0!I73</f>
        <v>27.942437000000002</v>
      </c>
      <c r="N313">
        <f>Eky0_kxP0!J73</f>
        <v>-20.2355108</v>
      </c>
      <c r="O313">
        <f>Eky0_kxP0!K73</f>
        <v>21.806640800000004</v>
      </c>
      <c r="P313">
        <f t="shared" si="13"/>
        <v>21.806640800000004</v>
      </c>
      <c r="Q313">
        <f t="shared" si="14"/>
        <v>-20.2355108</v>
      </c>
      <c r="R313">
        <f>Eky0_kxP0!L73</f>
        <v>2.5226254000000008</v>
      </c>
      <c r="S313">
        <f>Eky0_kxP0!M73</f>
        <v>-3.5195261999999996</v>
      </c>
      <c r="T313">
        <f>Eky0_kxP0!N73</f>
        <v>-17.430083400000001</v>
      </c>
      <c r="U313">
        <f>Eky0_kxP0!O73</f>
        <v>16.433182600000002</v>
      </c>
      <c r="V313">
        <f>Eky0_kxP0!P73</f>
        <v>15.752234</v>
      </c>
      <c r="W313">
        <f>Eky0_kxP0!Q73</f>
        <v>22.409839000000002</v>
      </c>
      <c r="X313">
        <f>Eky0_kxP0!R73</f>
        <v>-23.402716000000002</v>
      </c>
      <c r="Y313">
        <f>Eky0_kxP0!S73</f>
        <v>-14.759584</v>
      </c>
    </row>
    <row r="314" spans="5:25">
      <c r="E314">
        <f t="shared" si="15"/>
        <v>0.88284271247461898</v>
      </c>
      <c r="F314">
        <f>Eky0_kxP0!B74</f>
        <v>-12.391705999999999</v>
      </c>
      <c r="G314">
        <f>Eky0_kxP0!C74</f>
        <v>7.4320313999999996</v>
      </c>
      <c r="H314">
        <f>Eky0_kxP0!D74</f>
        <v>-26.425065</v>
      </c>
      <c r="I314">
        <f>Eky0_kxP0!E74</f>
        <v>26.148672000000001</v>
      </c>
      <c r="J314">
        <f>Eky0_kxP0!F74</f>
        <v>9.6650279000000001</v>
      </c>
      <c r="K314">
        <f>Eky0_kxP0!G74</f>
        <v>26.356010999999999</v>
      </c>
      <c r="L314">
        <f>Eky0_kxP0!H74</f>
        <v>27.957733000000001</v>
      </c>
      <c r="M314">
        <f>Eky0_kxP0!I74</f>
        <v>27.957733000000001</v>
      </c>
      <c r="N314">
        <f>Eky0_kxP0!J74</f>
        <v>-20.220214800000001</v>
      </c>
      <c r="O314">
        <f>Eky0_kxP0!K74</f>
        <v>21.821936800000003</v>
      </c>
      <c r="P314">
        <f t="shared" si="13"/>
        <v>21.821936800000003</v>
      </c>
      <c r="Q314">
        <f t="shared" si="14"/>
        <v>-20.220214800000001</v>
      </c>
      <c r="R314">
        <f>Eky0_kxP0!L74</f>
        <v>2.5129198000000006</v>
      </c>
      <c r="S314">
        <f>Eky0_kxP0!M74</f>
        <v>-3.5292317000000004</v>
      </c>
      <c r="T314">
        <f>Eky0_kxP0!N74</f>
        <v>-17.439789000000001</v>
      </c>
      <c r="U314">
        <f>Eky0_kxP0!O74</f>
        <v>16.423477099999999</v>
      </c>
      <c r="V314">
        <f>Eky0_kxP0!P74</f>
        <v>15.762354</v>
      </c>
      <c r="W314">
        <f>Eky0_kxP0!Q74</f>
        <v>22.399719000000001</v>
      </c>
      <c r="X314">
        <f>Eky0_kxP0!R74</f>
        <v>-23.411709999999999</v>
      </c>
      <c r="Y314">
        <f>Eky0_kxP0!S74</f>
        <v>-14.750590000000001</v>
      </c>
    </row>
    <row r="315" spans="5:25">
      <c r="E315">
        <f t="shared" si="15"/>
        <v>0.88528348832175374</v>
      </c>
      <c r="F315">
        <f>Eky0_kxP0!B75</f>
        <v>-12.439035000000001</v>
      </c>
      <c r="G315">
        <f>Eky0_kxP0!C75</f>
        <v>7.3854350999999996</v>
      </c>
      <c r="H315">
        <f>Eky0_kxP0!D75</f>
        <v>-26.428049000000001</v>
      </c>
      <c r="I315">
        <f>Eky0_kxP0!E75</f>
        <v>26.146421</v>
      </c>
      <c r="J315">
        <f>Eky0_kxP0!F75</f>
        <v>9.6746513000000007</v>
      </c>
      <c r="K315">
        <f>Eky0_kxP0!G75</f>
        <v>26.340844000000001</v>
      </c>
      <c r="L315">
        <f>Eky0_kxP0!H75</f>
        <v>27.972899999999999</v>
      </c>
      <c r="M315">
        <f>Eky0_kxP0!I75</f>
        <v>27.972899999999999</v>
      </c>
      <c r="N315">
        <f>Eky0_kxP0!J75</f>
        <v>-20.205047800000003</v>
      </c>
      <c r="O315">
        <f>Eky0_kxP0!K75</f>
        <v>21.837103800000001</v>
      </c>
      <c r="P315">
        <f t="shared" si="13"/>
        <v>21.837103800000001</v>
      </c>
      <c r="Q315">
        <f t="shared" si="14"/>
        <v>-20.205047800000003</v>
      </c>
      <c r="R315">
        <f>Eky0_kxP0!L75</f>
        <v>2.5032965000000011</v>
      </c>
      <c r="S315">
        <f>Eky0_kxP0!M75</f>
        <v>-3.538855100000001</v>
      </c>
      <c r="T315">
        <f>Eky0_kxP0!N75</f>
        <v>-17.449412299999999</v>
      </c>
      <c r="U315">
        <f>Eky0_kxP0!O75</f>
        <v>16.413853700000001</v>
      </c>
      <c r="V315">
        <f>Eky0_kxP0!P75</f>
        <v>15.772446</v>
      </c>
      <c r="W315">
        <f>Eky0_kxP0!Q75</f>
        <v>22.389627000000001</v>
      </c>
      <c r="X315">
        <f>Eky0_kxP0!R75</f>
        <v>-23.420577000000002</v>
      </c>
      <c r="Y315">
        <f>Eky0_kxP0!S75</f>
        <v>-14.741723</v>
      </c>
    </row>
    <row r="316" spans="5:25">
      <c r="E316">
        <f t="shared" si="15"/>
        <v>0.88772426709782071</v>
      </c>
      <c r="F316">
        <f>Eky0_kxP0!B76</f>
        <v>-12.485934</v>
      </c>
      <c r="G316">
        <f>Eky0_kxP0!C76</f>
        <v>7.3392755000000003</v>
      </c>
      <c r="H316">
        <f>Eky0_kxP0!D76</f>
        <v>-26.431011000000002</v>
      </c>
      <c r="I316">
        <f>Eky0_kxP0!E76</f>
        <v>26.144197999999999</v>
      </c>
      <c r="J316">
        <f>Eky0_kxP0!F76</f>
        <v>9.6841857999999998</v>
      </c>
      <c r="K316">
        <f>Eky0_kxP0!G76</f>
        <v>26.325818000000002</v>
      </c>
      <c r="L316">
        <f>Eky0_kxP0!H76</f>
        <v>27.987926000000002</v>
      </c>
      <c r="M316">
        <f>Eky0_kxP0!I76</f>
        <v>27.987926000000002</v>
      </c>
      <c r="N316">
        <f>Eky0_kxP0!J76</f>
        <v>-20.190021800000004</v>
      </c>
      <c r="O316">
        <f>Eky0_kxP0!K76</f>
        <v>21.8521298</v>
      </c>
      <c r="P316">
        <f t="shared" si="13"/>
        <v>21.8521298</v>
      </c>
      <c r="Q316">
        <f t="shared" si="14"/>
        <v>-20.190021800000004</v>
      </c>
      <c r="R316">
        <f>Eky0_kxP0!L76</f>
        <v>2.4937620000000003</v>
      </c>
      <c r="S316">
        <f>Eky0_kxP0!M76</f>
        <v>-3.5483896000000001</v>
      </c>
      <c r="T316">
        <f>Eky0_kxP0!N76</f>
        <v>-17.4589468</v>
      </c>
      <c r="U316">
        <f>Eky0_kxP0!O76</f>
        <v>16.404319200000003</v>
      </c>
      <c r="V316">
        <f>Eky0_kxP0!P76</f>
        <v>15.782503999999999</v>
      </c>
      <c r="W316">
        <f>Eky0_kxP0!Q76</f>
        <v>22.379569</v>
      </c>
      <c r="X316">
        <f>Eky0_kxP0!R76</f>
        <v>-23.429310999999998</v>
      </c>
      <c r="Y316">
        <f>Eky0_kxP0!S76</f>
        <v>-14.732989</v>
      </c>
    </row>
    <row r="317" spans="5:25">
      <c r="E317">
        <f t="shared" si="15"/>
        <v>0.89016504294495535</v>
      </c>
      <c r="F317">
        <f>Eky0_kxP0!B77</f>
        <v>-12.53237</v>
      </c>
      <c r="G317">
        <f>Eky0_kxP0!C77</f>
        <v>7.2935841999999997</v>
      </c>
      <c r="H317">
        <f>Eky0_kxP0!D77</f>
        <v>-26.433951</v>
      </c>
      <c r="I317">
        <f>Eky0_kxP0!E77</f>
        <v>26.142004</v>
      </c>
      <c r="J317">
        <f>Eky0_kxP0!F77</f>
        <v>9.6936250000000008</v>
      </c>
      <c r="K317">
        <f>Eky0_kxP0!G77</f>
        <v>26.310942000000001</v>
      </c>
      <c r="L317">
        <f>Eky0_kxP0!H77</f>
        <v>28.002801999999999</v>
      </c>
      <c r="M317">
        <f>Eky0_kxP0!I77</f>
        <v>28.002801999999999</v>
      </c>
      <c r="N317">
        <f>Eky0_kxP0!J77</f>
        <v>-20.175145800000003</v>
      </c>
      <c r="O317">
        <f>Eky0_kxP0!K77</f>
        <v>21.867005800000001</v>
      </c>
      <c r="P317">
        <f t="shared" si="13"/>
        <v>21.867005800000001</v>
      </c>
      <c r="Q317">
        <f t="shared" si="14"/>
        <v>-20.175145800000003</v>
      </c>
      <c r="R317">
        <f>Eky0_kxP0!L77</f>
        <v>2.4843228000000011</v>
      </c>
      <c r="S317">
        <f>Eky0_kxP0!M77</f>
        <v>-3.5578288000000011</v>
      </c>
      <c r="T317">
        <f>Eky0_kxP0!N77</f>
        <v>-17.468386000000002</v>
      </c>
      <c r="U317">
        <f>Eky0_kxP0!O77</f>
        <v>16.394880000000001</v>
      </c>
      <c r="V317">
        <f>Eky0_kxP0!P77</f>
        <v>15.79252</v>
      </c>
      <c r="W317">
        <f>Eky0_kxP0!Q77</f>
        <v>22.369553</v>
      </c>
      <c r="X317">
        <f>Eky0_kxP0!R77</f>
        <v>-23.437905000000001</v>
      </c>
      <c r="Y317">
        <f>Eky0_kxP0!S77</f>
        <v>-14.724394</v>
      </c>
    </row>
    <row r="318" spans="5:25">
      <c r="E318">
        <f t="shared" si="15"/>
        <v>0.89260581879209011</v>
      </c>
      <c r="F318">
        <f>Eky0_kxP0!B78</f>
        <v>-12.578313</v>
      </c>
      <c r="G318">
        <f>Eky0_kxP0!C78</f>
        <v>7.2483921999999996</v>
      </c>
      <c r="H318">
        <f>Eky0_kxP0!D78</f>
        <v>-26.436865999999998</v>
      </c>
      <c r="I318">
        <f>Eky0_kxP0!E78</f>
        <v>26.139838999999998</v>
      </c>
      <c r="J318">
        <f>Eky0_kxP0!F78</f>
        <v>9.7029624000000005</v>
      </c>
      <c r="K318">
        <f>Eky0_kxP0!G78</f>
        <v>26.296226000000001</v>
      </c>
      <c r="L318">
        <f>Eky0_kxP0!H78</f>
        <v>28.017517999999999</v>
      </c>
      <c r="M318">
        <f>Eky0_kxP0!I78</f>
        <v>28.017517999999999</v>
      </c>
      <c r="N318">
        <f>Eky0_kxP0!J78</f>
        <v>-20.160429800000003</v>
      </c>
      <c r="O318">
        <f>Eky0_kxP0!K78</f>
        <v>21.881721800000001</v>
      </c>
      <c r="P318">
        <f t="shared" si="13"/>
        <v>21.881721800000001</v>
      </c>
      <c r="Q318">
        <f t="shared" si="14"/>
        <v>-20.160429800000003</v>
      </c>
      <c r="R318">
        <f>Eky0_kxP0!L78</f>
        <v>2.4749853999999996</v>
      </c>
      <c r="S318">
        <f>Eky0_kxP0!M78</f>
        <v>-3.5671662000000008</v>
      </c>
      <c r="T318">
        <f>Eky0_kxP0!N78</f>
        <v>-17.477723400000002</v>
      </c>
      <c r="U318">
        <f>Eky0_kxP0!O78</f>
        <v>16.385542600000001</v>
      </c>
      <c r="V318">
        <f>Eky0_kxP0!P78</f>
        <v>15.802486999999999</v>
      </c>
      <c r="W318">
        <f>Eky0_kxP0!Q78</f>
        <v>22.359586</v>
      </c>
      <c r="X318">
        <f>Eky0_kxP0!R78</f>
        <v>-23.446403</v>
      </c>
      <c r="Y318">
        <f>Eky0_kxP0!S78</f>
        <v>-14.715944</v>
      </c>
    </row>
    <row r="319" spans="5:25">
      <c r="E319">
        <f t="shared" si="15"/>
        <v>0.89504659756815697</v>
      </c>
      <c r="F319">
        <f>Eky0_kxP0!B79</f>
        <v>-12.623729000000001</v>
      </c>
      <c r="G319">
        <f>Eky0_kxP0!C79</f>
        <v>7.2037303000000001</v>
      </c>
      <c r="H319">
        <f>Eky0_kxP0!D79</f>
        <v>-26.439753</v>
      </c>
      <c r="I319">
        <f>Eky0_kxP0!E79</f>
        <v>26.137706000000001</v>
      </c>
      <c r="J319">
        <f>Eky0_kxP0!F79</f>
        <v>9.7121914999999994</v>
      </c>
      <c r="K319">
        <f>Eky0_kxP0!G79</f>
        <v>26.281680000000001</v>
      </c>
      <c r="L319">
        <f>Eky0_kxP0!H79</f>
        <v>28.032063999999998</v>
      </c>
      <c r="M319">
        <f>Eky0_kxP0!I79</f>
        <v>28.032063999999998</v>
      </c>
      <c r="N319">
        <f>Eky0_kxP0!J79</f>
        <v>-20.1458838</v>
      </c>
      <c r="O319">
        <f>Eky0_kxP0!K79</f>
        <v>21.896267799999997</v>
      </c>
      <c r="P319">
        <f t="shared" si="13"/>
        <v>21.896267799999997</v>
      </c>
      <c r="Q319">
        <f t="shared" si="14"/>
        <v>-20.1458838</v>
      </c>
      <c r="R319">
        <f>Eky0_kxP0!L79</f>
        <v>2.4657561999999995</v>
      </c>
      <c r="S319">
        <f>Eky0_kxP0!M79</f>
        <v>-3.5763952999999997</v>
      </c>
      <c r="T319">
        <f>Eky0_kxP0!N79</f>
        <v>-17.486952600000002</v>
      </c>
      <c r="U319">
        <f>Eky0_kxP0!O79</f>
        <v>16.376313500000002</v>
      </c>
      <c r="V319">
        <f>Eky0_kxP0!P79</f>
        <v>15.812398999999999</v>
      </c>
      <c r="W319">
        <f>Eky0_kxP0!Q79</f>
        <v>22.349674</v>
      </c>
      <c r="X319">
        <f>Eky0_kxP0!R79</f>
        <v>-23.454853</v>
      </c>
      <c r="Y319">
        <f>Eky0_kxP0!S79</f>
        <v>-14.707644</v>
      </c>
    </row>
    <row r="320" spans="5:25">
      <c r="E320">
        <f t="shared" si="15"/>
        <v>0.89748737341529172</v>
      </c>
      <c r="F320">
        <f>Eky0_kxP0!B80</f>
        <v>-12.668587</v>
      </c>
      <c r="G320">
        <f>Eky0_kxP0!C80</f>
        <v>7.1596289000000004</v>
      </c>
      <c r="H320">
        <f>Eky0_kxP0!D80</f>
        <v>-26.442609999999998</v>
      </c>
      <c r="I320">
        <f>Eky0_kxP0!E80</f>
        <v>26.135605999999999</v>
      </c>
      <c r="J320">
        <f>Eky0_kxP0!F80</f>
        <v>9.7213060999999996</v>
      </c>
      <c r="K320">
        <f>Eky0_kxP0!G80</f>
        <v>26.267316000000001</v>
      </c>
      <c r="L320">
        <f>Eky0_kxP0!H80</f>
        <v>28.046427999999999</v>
      </c>
      <c r="M320">
        <f>Eky0_kxP0!I80</f>
        <v>28.046427999999999</v>
      </c>
      <c r="N320">
        <f>Eky0_kxP0!J80</f>
        <v>-20.1315198</v>
      </c>
      <c r="O320">
        <f>Eky0_kxP0!K80</f>
        <v>21.910631799999997</v>
      </c>
      <c r="P320">
        <f t="shared" si="13"/>
        <v>21.910631799999997</v>
      </c>
      <c r="Q320">
        <f t="shared" si="14"/>
        <v>-20.1315198</v>
      </c>
      <c r="R320">
        <f>Eky0_kxP0!L80</f>
        <v>2.4566416000000011</v>
      </c>
      <c r="S320">
        <f>Eky0_kxP0!M80</f>
        <v>-3.5855098999999999</v>
      </c>
      <c r="T320">
        <f>Eky0_kxP0!N80</f>
        <v>-17.496067199999999</v>
      </c>
      <c r="U320">
        <f>Eky0_kxP0!O80</f>
        <v>16.367198900000002</v>
      </c>
      <c r="V320">
        <f>Eky0_kxP0!P80</f>
        <v>15.822248999999999</v>
      </c>
      <c r="W320">
        <f>Eky0_kxP0!Q80</f>
        <v>22.339831</v>
      </c>
      <c r="X320">
        <f>Eky0_kxP0!R80</f>
        <v>-23.463152000000001</v>
      </c>
      <c r="Y320">
        <f>Eky0_kxP0!S80</f>
        <v>-14.699344</v>
      </c>
    </row>
    <row r="321" spans="5:25">
      <c r="E321">
        <f t="shared" si="15"/>
        <v>0.89992814926242637</v>
      </c>
      <c r="F321">
        <f>Eky0_kxP0!B81</f>
        <v>-12.712857</v>
      </c>
      <c r="G321">
        <f>Eky0_kxP0!C81</f>
        <v>7.1161180000000002</v>
      </c>
      <c r="H321">
        <f>Eky0_kxP0!D81</f>
        <v>-26.445435</v>
      </c>
      <c r="I321">
        <f>Eky0_kxP0!E81</f>
        <v>26.13354</v>
      </c>
      <c r="J321">
        <f>Eky0_kxP0!F81</f>
        <v>9.7302999999999997</v>
      </c>
      <c r="K321">
        <f>Eky0_kxP0!G81</f>
        <v>26.253140999999999</v>
      </c>
      <c r="L321">
        <f>Eky0_kxP0!H81</f>
        <v>28.060603</v>
      </c>
      <c r="M321">
        <f>Eky0_kxP0!I81</f>
        <v>28.060603</v>
      </c>
      <c r="N321">
        <f>Eky0_kxP0!J81</f>
        <v>-20.117344799999998</v>
      </c>
      <c r="O321">
        <f>Eky0_kxP0!K81</f>
        <v>21.924806799999999</v>
      </c>
      <c r="P321">
        <f t="shared" si="13"/>
        <v>21.924806799999999</v>
      </c>
      <c r="Q321">
        <f t="shared" si="14"/>
        <v>-20.117344799999998</v>
      </c>
      <c r="R321">
        <f>Eky0_kxP0!L81</f>
        <v>2.4476478000000004</v>
      </c>
      <c r="S321">
        <f>Eky0_kxP0!M81</f>
        <v>-3.5945038</v>
      </c>
      <c r="T321">
        <f>Eky0_kxP0!N81</f>
        <v>-17.505061000000001</v>
      </c>
      <c r="U321">
        <f>Eky0_kxP0!O81</f>
        <v>16.358205000000002</v>
      </c>
      <c r="V321">
        <f>Eky0_kxP0!P81</f>
        <v>15.83203</v>
      </c>
      <c r="W321">
        <f>Eky0_kxP0!Q81</f>
        <v>22.330126</v>
      </c>
      <c r="X321">
        <f>Eky0_kxP0!R81</f>
        <v>-23.471295000000001</v>
      </c>
      <c r="Y321">
        <f>Eky0_kxP0!S81</f>
        <v>-14.691202000000001</v>
      </c>
    </row>
    <row r="322" spans="5:25">
      <c r="E322">
        <f t="shared" si="15"/>
        <v>0.90236892803849322</v>
      </c>
      <c r="F322">
        <f>Eky0_kxP0!B82</f>
        <v>-12.756508999999999</v>
      </c>
      <c r="G322">
        <f>Eky0_kxP0!C82</f>
        <v>7.0732270000000002</v>
      </c>
      <c r="H322">
        <f>Eky0_kxP0!D82</f>
        <v>-26.448226999999999</v>
      </c>
      <c r="I322">
        <f>Eky0_kxP0!E82</f>
        <v>26.131509000000001</v>
      </c>
      <c r="J322">
        <f>Eky0_kxP0!F82</f>
        <v>9.7391669000000007</v>
      </c>
      <c r="K322">
        <f>Eky0_kxP0!G82</f>
        <v>26.239166999999998</v>
      </c>
      <c r="L322">
        <f>Eky0_kxP0!H82</f>
        <v>28.074577000000001</v>
      </c>
      <c r="M322">
        <f>Eky0_kxP0!I82</f>
        <v>28.074577000000001</v>
      </c>
      <c r="N322">
        <f>Eky0_kxP0!J82</f>
        <v>-20.1033708</v>
      </c>
      <c r="O322">
        <f>Eky0_kxP0!K82</f>
        <v>21.938780800000004</v>
      </c>
      <c r="P322">
        <f t="shared" si="13"/>
        <v>21.938780800000004</v>
      </c>
      <c r="Q322">
        <f t="shared" si="14"/>
        <v>-20.1033708</v>
      </c>
      <c r="R322">
        <f>Eky0_kxP0!L82</f>
        <v>2.4387809000000011</v>
      </c>
      <c r="S322">
        <f>Eky0_kxP0!M82</f>
        <v>-3.603370700000001</v>
      </c>
      <c r="T322">
        <f>Eky0_kxP0!N82</f>
        <v>-17.513927899999999</v>
      </c>
      <c r="U322">
        <f>Eky0_kxP0!O82</f>
        <v>16.349338100000001</v>
      </c>
      <c r="V322">
        <f>Eky0_kxP0!P82</f>
        <v>15.841735999999999</v>
      </c>
      <c r="W322">
        <f>Eky0_kxP0!Q82</f>
        <v>22.320502000000001</v>
      </c>
      <c r="X322">
        <f>Eky0_kxP0!R82</f>
        <v>-23.479275999999999</v>
      </c>
      <c r="Y322">
        <f>Eky0_kxP0!S82</f>
        <v>-14.683221</v>
      </c>
    </row>
    <row r="323" spans="5:25">
      <c r="E323">
        <f t="shared" si="15"/>
        <v>0.90480970388562798</v>
      </c>
      <c r="F323">
        <f>Eky0_kxP0!B83</f>
        <v>-12.799511000000001</v>
      </c>
      <c r="G323">
        <f>Eky0_kxP0!C83</f>
        <v>7.0309853000000002</v>
      </c>
      <c r="H323">
        <f>Eky0_kxP0!D83</f>
        <v>-26.450982</v>
      </c>
      <c r="I323">
        <f>Eky0_kxP0!E83</f>
        <v>26.129514</v>
      </c>
      <c r="J323">
        <f>Eky0_kxP0!F83</f>
        <v>9.7479007000000006</v>
      </c>
      <c r="K323">
        <f>Eky0_kxP0!G83</f>
        <v>26.225401999999999</v>
      </c>
      <c r="L323">
        <f>Eky0_kxP0!H83</f>
        <v>28.088342000000001</v>
      </c>
      <c r="M323">
        <f>Eky0_kxP0!I83</f>
        <v>28.088342000000001</v>
      </c>
      <c r="N323">
        <f>Eky0_kxP0!J83</f>
        <v>-20.089605800000001</v>
      </c>
      <c r="O323">
        <f>Eky0_kxP0!K83</f>
        <v>21.952545800000003</v>
      </c>
      <c r="P323">
        <f t="shared" ref="P323:P362" si="16">M323-$G$2</f>
        <v>21.952545800000003</v>
      </c>
      <c r="Q323">
        <f t="shared" ref="Q323:Q362" si="17">-K323+$G$2</f>
        <v>-20.089605800000001</v>
      </c>
      <c r="R323">
        <f>Eky0_kxP0!L83</f>
        <v>2.4300470000000001</v>
      </c>
      <c r="S323">
        <f>Eky0_kxP0!M83</f>
        <v>-3.6121045000000009</v>
      </c>
      <c r="T323">
        <f>Eky0_kxP0!N83</f>
        <v>-17.522661800000002</v>
      </c>
      <c r="U323">
        <f>Eky0_kxP0!O83</f>
        <v>16.340604300000003</v>
      </c>
      <c r="V323">
        <f>Eky0_kxP0!P83</f>
        <v>15.851331999999999</v>
      </c>
      <c r="W323">
        <f>Eky0_kxP0!Q83</f>
        <v>22.310967999999999</v>
      </c>
      <c r="X323">
        <f>Eky0_kxP0!R83</f>
        <v>-23.487089000000001</v>
      </c>
      <c r="Y323">
        <f>Eky0_kxP0!S83</f>
        <v>-14.675407</v>
      </c>
    </row>
    <row r="324" spans="5:25">
      <c r="E324">
        <f t="shared" si="15"/>
        <v>0.90725047973276274</v>
      </c>
      <c r="F324">
        <f>Eky0_kxP0!B84</f>
        <v>-12.841834</v>
      </c>
      <c r="G324">
        <f>Eky0_kxP0!C84</f>
        <v>6.9894214000000003</v>
      </c>
      <c r="H324">
        <f>Eky0_kxP0!D84</f>
        <v>-26.453699</v>
      </c>
      <c r="I324">
        <f>Eky0_kxP0!E84</f>
        <v>26.127555999999998</v>
      </c>
      <c r="J324">
        <f>Eky0_kxP0!F84</f>
        <v>9.7564955999999992</v>
      </c>
      <c r="K324">
        <f>Eky0_kxP0!G84</f>
        <v>26.211856999999998</v>
      </c>
      <c r="L324">
        <f>Eky0_kxP0!H84</f>
        <v>28.101887000000001</v>
      </c>
      <c r="M324">
        <f>Eky0_kxP0!I84</f>
        <v>28.101887000000001</v>
      </c>
      <c r="N324">
        <f>Eky0_kxP0!J84</f>
        <v>-20.0760608</v>
      </c>
      <c r="O324">
        <f>Eky0_kxP0!K84</f>
        <v>21.966090800000003</v>
      </c>
      <c r="P324">
        <f t="shared" si="16"/>
        <v>21.966090800000003</v>
      </c>
      <c r="Q324">
        <f t="shared" si="17"/>
        <v>-20.0760608</v>
      </c>
      <c r="R324">
        <f>Eky0_kxP0!L84</f>
        <v>2.4214522000000009</v>
      </c>
      <c r="S324">
        <f>Eky0_kxP0!M84</f>
        <v>-3.6206993999999995</v>
      </c>
      <c r="T324">
        <f>Eky0_kxP0!N84</f>
        <v>-17.531256599999999</v>
      </c>
      <c r="U324">
        <f>Eky0_kxP0!O84</f>
        <v>16.332009400000004</v>
      </c>
      <c r="V324">
        <f>Eky0_kxP0!P84</f>
        <v>15.860771</v>
      </c>
      <c r="W324">
        <f>Eky0_kxP0!Q84</f>
        <v>22.301528999999999</v>
      </c>
      <c r="X324">
        <f>Eky0_kxP0!R84</f>
        <v>-23.494730000000001</v>
      </c>
      <c r="Y324">
        <f>Eky0_kxP0!S84</f>
        <v>-14.667766</v>
      </c>
    </row>
    <row r="325" spans="5:25">
      <c r="E325">
        <f t="shared" si="15"/>
        <v>0.90969125850882959</v>
      </c>
      <c r="F325">
        <f>Eky0_kxP0!B85</f>
        <v>-12.883449000000001</v>
      </c>
      <c r="G325">
        <f>Eky0_kxP0!C85</f>
        <v>6.9485636</v>
      </c>
      <c r="H325">
        <f>Eky0_kxP0!D85</f>
        <v>-26.456375999999999</v>
      </c>
      <c r="I325">
        <f>Eky0_kxP0!E85</f>
        <v>26.125636</v>
      </c>
      <c r="J325">
        <f>Eky0_kxP0!F85</f>
        <v>9.7649456000000008</v>
      </c>
      <c r="K325">
        <f>Eky0_kxP0!G85</f>
        <v>26.198539</v>
      </c>
      <c r="L325">
        <f>Eky0_kxP0!H85</f>
        <v>28.115205</v>
      </c>
      <c r="M325">
        <f>Eky0_kxP0!I85</f>
        <v>28.115205</v>
      </c>
      <c r="N325">
        <f>Eky0_kxP0!J85</f>
        <v>-20.062742800000002</v>
      </c>
      <c r="O325">
        <f>Eky0_kxP0!K85</f>
        <v>21.979408800000002</v>
      </c>
      <c r="P325">
        <f t="shared" si="16"/>
        <v>21.979408800000002</v>
      </c>
      <c r="Q325">
        <f t="shared" si="17"/>
        <v>-20.062742800000002</v>
      </c>
      <c r="R325">
        <f>Eky0_kxP0!L85</f>
        <v>2.4130022000000011</v>
      </c>
      <c r="S325">
        <f>Eky0_kxP0!M85</f>
        <v>-3.6291494000000011</v>
      </c>
      <c r="T325">
        <f>Eky0_kxP0!N85</f>
        <v>-17.539706600000002</v>
      </c>
      <c r="U325">
        <f>Eky0_kxP0!O85</f>
        <v>16.323559400000001</v>
      </c>
      <c r="V325">
        <f>Eky0_kxP0!P85</f>
        <v>15.870108</v>
      </c>
      <c r="W325">
        <f>Eky0_kxP0!Q85</f>
        <v>22.292190999999999</v>
      </c>
      <c r="X325">
        <f>Eky0_kxP0!R85</f>
        <v>-23.502192000000001</v>
      </c>
      <c r="Y325">
        <f>Eky0_kxP0!S85</f>
        <v>-14.660304</v>
      </c>
    </row>
    <row r="326" spans="5:25">
      <c r="E326">
        <f t="shared" si="15"/>
        <v>0.91213203435596424</v>
      </c>
      <c r="F326">
        <f>Eky0_kxP0!B86</f>
        <v>-12.924327</v>
      </c>
      <c r="G326">
        <f>Eky0_kxP0!C86</f>
        <v>6.9084395000000001</v>
      </c>
      <c r="H326">
        <f>Eky0_kxP0!D86</f>
        <v>-26.459009999999999</v>
      </c>
      <c r="I326">
        <f>Eky0_kxP0!E86</f>
        <v>26.123756</v>
      </c>
      <c r="J326">
        <f>Eky0_kxP0!F86</f>
        <v>9.7732448000000005</v>
      </c>
      <c r="K326">
        <f>Eky0_kxP0!G86</f>
        <v>26.185459999999999</v>
      </c>
      <c r="L326">
        <f>Eky0_kxP0!H86</f>
        <v>28.128284000000001</v>
      </c>
      <c r="M326">
        <f>Eky0_kxP0!I86</f>
        <v>28.128284000000001</v>
      </c>
      <c r="N326">
        <f>Eky0_kxP0!J86</f>
        <v>-20.049663799999998</v>
      </c>
      <c r="O326">
        <f>Eky0_kxP0!K86</f>
        <v>21.992487799999999</v>
      </c>
      <c r="P326">
        <f t="shared" si="16"/>
        <v>21.992487799999999</v>
      </c>
      <c r="Q326">
        <f t="shared" si="17"/>
        <v>-20.049663799999998</v>
      </c>
      <c r="R326">
        <f>Eky0_kxP0!L86</f>
        <v>2.4047029000000002</v>
      </c>
      <c r="S326">
        <f>Eky0_kxP0!M86</f>
        <v>-3.6374486000000008</v>
      </c>
      <c r="T326">
        <f>Eky0_kxP0!N86</f>
        <v>-17.5480059</v>
      </c>
      <c r="U326">
        <f>Eky0_kxP0!O86</f>
        <v>16.315260200000001</v>
      </c>
      <c r="V326">
        <f>Eky0_kxP0!P86</f>
        <v>15.879337</v>
      </c>
      <c r="W326">
        <f>Eky0_kxP0!Q86</f>
        <v>22.282962000000001</v>
      </c>
      <c r="X326">
        <f>Eky0_kxP0!R86</f>
        <v>-23.509471999999999</v>
      </c>
      <c r="Y326">
        <f>Eky0_kxP0!S86</f>
        <v>-14.653024</v>
      </c>
    </row>
    <row r="327" spans="5:25">
      <c r="E327">
        <f t="shared" si="15"/>
        <v>0.914572810203099</v>
      </c>
      <c r="F327">
        <f>Eky0_kxP0!B87</f>
        <v>-12.964439</v>
      </c>
      <c r="G327">
        <f>Eky0_kxP0!C87</f>
        <v>6.8690765000000003</v>
      </c>
      <c r="H327">
        <f>Eky0_kxP0!D87</f>
        <v>-26.461599</v>
      </c>
      <c r="I327">
        <f>Eky0_kxP0!E87</f>
        <v>26.121915999999999</v>
      </c>
      <c r="J327">
        <f>Eky0_kxP0!F87</f>
        <v>9.7813876999999998</v>
      </c>
      <c r="K327">
        <f>Eky0_kxP0!G87</f>
        <v>26.172626000000001</v>
      </c>
      <c r="L327">
        <f>Eky0_kxP0!H87</f>
        <v>28.141117999999999</v>
      </c>
      <c r="M327">
        <f>Eky0_kxP0!I87</f>
        <v>28.141117999999999</v>
      </c>
      <c r="N327">
        <f>Eky0_kxP0!J87</f>
        <v>-20.0368298</v>
      </c>
      <c r="O327">
        <f>Eky0_kxP0!K87</f>
        <v>22.005321799999997</v>
      </c>
      <c r="P327">
        <f t="shared" si="16"/>
        <v>22.005321799999997</v>
      </c>
      <c r="Q327">
        <f t="shared" si="17"/>
        <v>-20.0368298</v>
      </c>
      <c r="R327">
        <f>Eky0_kxP0!L87</f>
        <v>2.3965601000000003</v>
      </c>
      <c r="S327">
        <f>Eky0_kxP0!M87</f>
        <v>-3.6455915000000001</v>
      </c>
      <c r="T327">
        <f>Eky0_kxP0!N87</f>
        <v>-17.556148700000001</v>
      </c>
      <c r="U327">
        <f>Eky0_kxP0!O87</f>
        <v>16.307117300000002</v>
      </c>
      <c r="V327">
        <f>Eky0_kxP0!P87</f>
        <v>15.888451999999999</v>
      </c>
      <c r="W327">
        <f>Eky0_kxP0!Q87</f>
        <v>22.273848000000001</v>
      </c>
      <c r="X327">
        <f>Eky0_kxP0!R87</f>
        <v>-23.516672</v>
      </c>
      <c r="Y327">
        <f>Eky0_kxP0!S87</f>
        <v>-14.645932999999999</v>
      </c>
    </row>
    <row r="328" spans="5:25">
      <c r="E328">
        <f t="shared" si="15"/>
        <v>0.91701358897916596</v>
      </c>
      <c r="F328">
        <f>Eky0_kxP0!B88</f>
        <v>-13.003759000000001</v>
      </c>
      <c r="G328">
        <f>Eky0_kxP0!C88</f>
        <v>6.8305011999999996</v>
      </c>
      <c r="H328">
        <f>Eky0_kxP0!D88</f>
        <v>-26.464141999999999</v>
      </c>
      <c r="I328">
        <f>Eky0_kxP0!E88</f>
        <v>26.120118000000002</v>
      </c>
      <c r="J328">
        <f>Eky0_kxP0!F88</f>
        <v>9.7893685999999995</v>
      </c>
      <c r="K328">
        <f>Eky0_kxP0!G88</f>
        <v>26.160048</v>
      </c>
      <c r="L328">
        <f>Eky0_kxP0!H88</f>
        <v>28.153696</v>
      </c>
      <c r="M328">
        <f>Eky0_kxP0!I88</f>
        <v>28.153696</v>
      </c>
      <c r="N328">
        <f>Eky0_kxP0!J88</f>
        <v>-20.024251800000002</v>
      </c>
      <c r="O328">
        <f>Eky0_kxP0!K88</f>
        <v>22.017899800000002</v>
      </c>
      <c r="P328">
        <f t="shared" si="16"/>
        <v>22.017899800000002</v>
      </c>
      <c r="Q328">
        <f t="shared" si="17"/>
        <v>-20.024251800000002</v>
      </c>
      <c r="R328">
        <f>Eky0_kxP0!L88</f>
        <v>2.3885791000000012</v>
      </c>
      <c r="S328">
        <f>Eky0_kxP0!M88</f>
        <v>-3.6535723999999998</v>
      </c>
      <c r="T328">
        <f>Eky0_kxP0!N88</f>
        <v>-17.564129700000002</v>
      </c>
      <c r="U328">
        <f>Eky0_kxP0!O88</f>
        <v>16.299136400000002</v>
      </c>
      <c r="V328">
        <f>Eky0_kxP0!P88</f>
        <v>15.897446</v>
      </c>
      <c r="W328">
        <f>Eky0_kxP0!Q88</f>
        <v>22.264854</v>
      </c>
      <c r="X328">
        <f>Eky0_kxP0!R88</f>
        <v>-23.523762999999999</v>
      </c>
      <c r="Y328">
        <f>Eky0_kxP0!S88</f>
        <v>-14.6389</v>
      </c>
    </row>
    <row r="329" spans="5:25">
      <c r="E329">
        <f t="shared" si="15"/>
        <v>0.91945436482630061</v>
      </c>
      <c r="F329">
        <f>Eky0_kxP0!B89</f>
        <v>-13.042258</v>
      </c>
      <c r="G329">
        <f>Eky0_kxP0!C89</f>
        <v>6.7927397999999997</v>
      </c>
      <c r="H329">
        <f>Eky0_kxP0!D89</f>
        <v>-26.466636000000001</v>
      </c>
      <c r="I329">
        <f>Eky0_kxP0!E89</f>
        <v>26.118362000000001</v>
      </c>
      <c r="J329">
        <f>Eky0_kxP0!F89</f>
        <v>9.7971821000000006</v>
      </c>
      <c r="K329">
        <f>Eky0_kxP0!G89</f>
        <v>26.147734</v>
      </c>
      <c r="L329">
        <f>Eky0_kxP0!H89</f>
        <v>28.16601</v>
      </c>
      <c r="M329">
        <f>Eky0_kxP0!I89</f>
        <v>28.16601</v>
      </c>
      <c r="N329">
        <f>Eky0_kxP0!J89</f>
        <v>-20.011937799999998</v>
      </c>
      <c r="O329">
        <f>Eky0_kxP0!K89</f>
        <v>22.030213799999999</v>
      </c>
      <c r="P329">
        <f t="shared" si="16"/>
        <v>22.030213799999999</v>
      </c>
      <c r="Q329">
        <f t="shared" si="17"/>
        <v>-20.011937799999998</v>
      </c>
      <c r="R329">
        <f>Eky0_kxP0!L89</f>
        <v>2.3807656999999995</v>
      </c>
      <c r="S329">
        <f>Eky0_kxP0!M89</f>
        <v>-3.6613859000000009</v>
      </c>
      <c r="T329">
        <f>Eky0_kxP0!N89</f>
        <v>-17.571943100000002</v>
      </c>
      <c r="U329">
        <f>Eky0_kxP0!O89</f>
        <v>16.291322900000001</v>
      </c>
      <c r="V329">
        <f>Eky0_kxP0!P89</f>
        <v>15.906313000000001</v>
      </c>
      <c r="W329">
        <f>Eky0_kxP0!Q89</f>
        <v>22.255987000000001</v>
      </c>
      <c r="X329">
        <f>Eky0_kxP0!R89</f>
        <v>-23.530662</v>
      </c>
      <c r="Y329">
        <f>Eky0_kxP0!S89</f>
        <v>-14.632002</v>
      </c>
    </row>
    <row r="330" spans="5:25">
      <c r="E330">
        <f t="shared" si="15"/>
        <v>0.92189514067343536</v>
      </c>
      <c r="F330">
        <f>Eky0_kxP0!B90</f>
        <v>-13.079910999999999</v>
      </c>
      <c r="G330">
        <f>Eky0_kxP0!C90</f>
        <v>6.7558176999999997</v>
      </c>
      <c r="H330">
        <f>Eky0_kxP0!D90</f>
        <v>-26.469079000000001</v>
      </c>
      <c r="I330">
        <f>Eky0_kxP0!E90</f>
        <v>26.116648999999999</v>
      </c>
      <c r="J330">
        <f>Eky0_kxP0!F90</f>
        <v>9.8048228000000002</v>
      </c>
      <c r="K330">
        <f>Eky0_kxP0!G90</f>
        <v>26.135691999999999</v>
      </c>
      <c r="L330">
        <f>Eky0_kxP0!H90</f>
        <v>28.178052000000001</v>
      </c>
      <c r="M330">
        <f>Eky0_kxP0!I90</f>
        <v>28.178052000000001</v>
      </c>
      <c r="N330">
        <f>Eky0_kxP0!J90</f>
        <v>-19.999895799999997</v>
      </c>
      <c r="O330">
        <f>Eky0_kxP0!K90</f>
        <v>22.0422558</v>
      </c>
      <c r="P330">
        <f t="shared" si="16"/>
        <v>22.0422558</v>
      </c>
      <c r="Q330">
        <f t="shared" si="17"/>
        <v>-19.999895799999997</v>
      </c>
      <c r="R330">
        <f>Eky0_kxP0!L90</f>
        <v>2.3731249000000005</v>
      </c>
      <c r="S330">
        <f>Eky0_kxP0!M90</f>
        <v>-3.6690266000000005</v>
      </c>
      <c r="T330">
        <f>Eky0_kxP0!N90</f>
        <v>-17.579583900000003</v>
      </c>
      <c r="U330">
        <f>Eky0_kxP0!O90</f>
        <v>16.283682200000001</v>
      </c>
      <c r="V330">
        <f>Eky0_kxP0!P90</f>
        <v>15.915046</v>
      </c>
      <c r="W330">
        <f>Eky0_kxP0!Q90</f>
        <v>22.247253000000001</v>
      </c>
      <c r="X330">
        <f>Eky0_kxP0!R90</f>
        <v>-23.537362999999999</v>
      </c>
      <c r="Y330">
        <f>Eky0_kxP0!S90</f>
        <v>-14.625301</v>
      </c>
    </row>
    <row r="331" spans="5:25">
      <c r="E331">
        <f t="shared" si="15"/>
        <v>0.92433591944950222</v>
      </c>
      <c r="F331">
        <f>Eky0_kxP0!B91</f>
        <v>-13.11669</v>
      </c>
      <c r="G331">
        <f>Eky0_kxP0!C91</f>
        <v>6.7197601000000002</v>
      </c>
      <c r="H331">
        <f>Eky0_kxP0!D91</f>
        <v>-26.471468999999999</v>
      </c>
      <c r="I331">
        <f>Eky0_kxP0!E91</f>
        <v>26.114981</v>
      </c>
      <c r="J331">
        <f>Eky0_kxP0!F91</f>
        <v>9.8122854999999998</v>
      </c>
      <c r="K331">
        <f>Eky0_kxP0!G91</f>
        <v>26.123930999999999</v>
      </c>
      <c r="L331">
        <f>Eky0_kxP0!H91</f>
        <v>28.189813000000001</v>
      </c>
      <c r="M331">
        <f>Eky0_kxP0!I91</f>
        <v>28.189813000000001</v>
      </c>
      <c r="N331">
        <f>Eky0_kxP0!J91</f>
        <v>-19.988134799999997</v>
      </c>
      <c r="O331">
        <f>Eky0_kxP0!K91</f>
        <v>22.054016799999999</v>
      </c>
      <c r="P331">
        <f t="shared" si="16"/>
        <v>22.054016799999999</v>
      </c>
      <c r="Q331">
        <f t="shared" si="17"/>
        <v>-19.988134799999997</v>
      </c>
      <c r="R331">
        <f>Eky0_kxP0!L91</f>
        <v>2.3656623000000003</v>
      </c>
      <c r="S331">
        <f>Eky0_kxP0!M91</f>
        <v>-3.6764893000000001</v>
      </c>
      <c r="T331">
        <f>Eky0_kxP0!N91</f>
        <v>-17.5870465</v>
      </c>
      <c r="U331">
        <f>Eky0_kxP0!O91</f>
        <v>16.276219500000003</v>
      </c>
      <c r="V331">
        <f>Eky0_kxP0!P91</f>
        <v>15.923641</v>
      </c>
      <c r="W331">
        <f>Eky0_kxP0!Q91</f>
        <v>22.238705</v>
      </c>
      <c r="X331">
        <f>Eky0_kxP0!R91</f>
        <v>-23.543861</v>
      </c>
      <c r="Y331">
        <f>Eky0_kxP0!S91</f>
        <v>-14.618802000000001</v>
      </c>
    </row>
    <row r="332" spans="5:25">
      <c r="E332">
        <f t="shared" si="15"/>
        <v>0.92677669529663698</v>
      </c>
      <c r="F332">
        <f>Eky0_kxP0!B92</f>
        <v>-13.152570000000001</v>
      </c>
      <c r="G332">
        <f>Eky0_kxP0!C92</f>
        <v>6.6845914000000004</v>
      </c>
      <c r="H332">
        <f>Eky0_kxP0!D92</f>
        <v>-26.473804999999999</v>
      </c>
      <c r="I332">
        <f>Eky0_kxP0!E92</f>
        <v>26.113357000000001</v>
      </c>
      <c r="J332">
        <f>Eky0_kxP0!F92</f>
        <v>9.8195650000000008</v>
      </c>
      <c r="K332">
        <f>Eky0_kxP0!G92</f>
        <v>26.112458</v>
      </c>
      <c r="L332">
        <f>Eky0_kxP0!H92</f>
        <v>28.201286</v>
      </c>
      <c r="M332">
        <f>Eky0_kxP0!I92</f>
        <v>28.201286</v>
      </c>
      <c r="N332">
        <f>Eky0_kxP0!J92</f>
        <v>-19.976661800000002</v>
      </c>
      <c r="O332">
        <f>Eky0_kxP0!K92</f>
        <v>22.065489800000002</v>
      </c>
      <c r="P332">
        <f t="shared" si="16"/>
        <v>22.065489800000002</v>
      </c>
      <c r="Q332">
        <f t="shared" si="17"/>
        <v>-19.976661800000002</v>
      </c>
      <c r="R332">
        <f>Eky0_kxP0!L92</f>
        <v>2.3583826999999999</v>
      </c>
      <c r="S332">
        <f>Eky0_kxP0!M92</f>
        <v>-3.6837688000000011</v>
      </c>
      <c r="T332">
        <f>Eky0_kxP0!N92</f>
        <v>-17.594326100000004</v>
      </c>
      <c r="U332">
        <f>Eky0_kxP0!O92</f>
        <v>16.268940000000001</v>
      </c>
      <c r="V332">
        <f>Eky0_kxP0!P92</f>
        <v>15.932090000000001</v>
      </c>
      <c r="W332">
        <f>Eky0_kxP0!Q92</f>
        <v>22.230405999999999</v>
      </c>
      <c r="X332">
        <f>Eky0_kxP0!R92</f>
        <v>-23.550153000000002</v>
      </c>
      <c r="Y332">
        <f>Eky0_kxP0!S92</f>
        <v>-14.612511</v>
      </c>
    </row>
    <row r="333" spans="5:25">
      <c r="E333">
        <f t="shared" si="15"/>
        <v>0.92921747114377162</v>
      </c>
      <c r="F333">
        <f>Eky0_kxP0!B93</f>
        <v>-13.187528</v>
      </c>
      <c r="G333">
        <f>Eky0_kxP0!C93</f>
        <v>6.6503353000000001</v>
      </c>
      <c r="H333">
        <f>Eky0_kxP0!D93</f>
        <v>-26.476084</v>
      </c>
      <c r="I333">
        <f>Eky0_kxP0!E93</f>
        <v>26.111778999999999</v>
      </c>
      <c r="J333">
        <f>Eky0_kxP0!F93</f>
        <v>9.8266563999999992</v>
      </c>
      <c r="K333">
        <f>Eky0_kxP0!G93</f>
        <v>26.101282000000001</v>
      </c>
      <c r="L333">
        <f>Eky0_kxP0!H93</f>
        <v>28.212461999999999</v>
      </c>
      <c r="M333">
        <f>Eky0_kxP0!I93</f>
        <v>28.212461999999999</v>
      </c>
      <c r="N333">
        <f>Eky0_kxP0!J93</f>
        <v>-19.965485800000003</v>
      </c>
      <c r="O333">
        <f>Eky0_kxP0!K93</f>
        <v>22.076665800000001</v>
      </c>
      <c r="P333">
        <f t="shared" si="16"/>
        <v>22.076665800000001</v>
      </c>
      <c r="Q333">
        <f t="shared" si="17"/>
        <v>-19.965485800000003</v>
      </c>
      <c r="R333">
        <f>Eky0_kxP0!L93</f>
        <v>2.3512912999999998</v>
      </c>
      <c r="S333">
        <f>Eky0_kxP0!M93</f>
        <v>-3.6908601999999995</v>
      </c>
      <c r="T333">
        <f>Eky0_kxP0!N93</f>
        <v>-17.601417500000004</v>
      </c>
      <c r="U333">
        <f>Eky0_kxP0!O93</f>
        <v>16.2618486</v>
      </c>
      <c r="V333">
        <f>Eky0_kxP0!P93</f>
        <v>15.940232999999999</v>
      </c>
      <c r="W333">
        <f>Eky0_kxP0!Q93</f>
        <v>22.222263000000002</v>
      </c>
      <c r="X333">
        <f>Eky0_kxP0!R93</f>
        <v>-23.556232999999999</v>
      </c>
      <c r="Y333">
        <f>Eky0_kxP0!S93</f>
        <v>-14.60643</v>
      </c>
    </row>
    <row r="334" spans="5:25">
      <c r="E334">
        <f t="shared" si="15"/>
        <v>0.93165824991983848</v>
      </c>
      <c r="F334">
        <f>Eky0_kxP0!B94</f>
        <v>-13.221537</v>
      </c>
      <c r="G334">
        <f>Eky0_kxP0!C94</f>
        <v>6.6170150000000003</v>
      </c>
      <c r="H334">
        <f>Eky0_kxP0!D94</f>
        <v>-26.478304999999999</v>
      </c>
      <c r="I334">
        <f>Eky0_kxP0!E94</f>
        <v>26.110247000000001</v>
      </c>
      <c r="J334">
        <f>Eky0_kxP0!F94</f>
        <v>9.8335548999999993</v>
      </c>
      <c r="K334">
        <f>Eky0_kxP0!G94</f>
        <v>26.090409999999999</v>
      </c>
      <c r="L334">
        <f>Eky0_kxP0!H94</f>
        <v>28.223334000000001</v>
      </c>
      <c r="M334">
        <f>Eky0_kxP0!I94</f>
        <v>28.223334000000001</v>
      </c>
      <c r="N334">
        <f>Eky0_kxP0!J94</f>
        <v>-19.954613799999997</v>
      </c>
      <c r="O334">
        <f>Eky0_kxP0!K94</f>
        <v>22.0875378</v>
      </c>
      <c r="P334">
        <f t="shared" si="16"/>
        <v>22.0875378</v>
      </c>
      <c r="Q334">
        <f t="shared" si="17"/>
        <v>-19.954613799999997</v>
      </c>
      <c r="R334">
        <f>Eky0_kxP0!L94</f>
        <v>2.3443929000000008</v>
      </c>
      <c r="S334">
        <f>Eky0_kxP0!M94</f>
        <v>-3.6977586999999996</v>
      </c>
      <c r="T334">
        <f>Eky0_kxP0!N94</f>
        <v>-17.608315900000001</v>
      </c>
      <c r="U334">
        <f>Eky0_kxP0!O94</f>
        <v>16.254950100000002</v>
      </c>
      <c r="V334">
        <f>Eky0_kxP0!P94</f>
        <v>15.948214</v>
      </c>
      <c r="W334">
        <f>Eky0_kxP0!Q94</f>
        <v>22.214282000000001</v>
      </c>
      <c r="X334">
        <f>Eky0_kxP0!R94</f>
        <v>-23.562131000000001</v>
      </c>
      <c r="Y334">
        <f>Eky0_kxP0!S94</f>
        <v>-14.600565</v>
      </c>
    </row>
    <row r="335" spans="5:25">
      <c r="E335">
        <f t="shared" si="15"/>
        <v>0.93409902576697323</v>
      </c>
      <c r="F335">
        <f>Eky0_kxP0!B95</f>
        <v>-13.254575000000001</v>
      </c>
      <c r="G335">
        <f>Eky0_kxP0!C95</f>
        <v>6.5846530999999997</v>
      </c>
      <c r="H335">
        <f>Eky0_kxP0!D95</f>
        <v>-26.480464999999999</v>
      </c>
      <c r="I335">
        <f>Eky0_kxP0!E95</f>
        <v>26.108763</v>
      </c>
      <c r="J335">
        <f>Eky0_kxP0!F95</f>
        <v>9.8402556000000008</v>
      </c>
      <c r="K335">
        <f>Eky0_kxP0!G95</f>
        <v>26.07985</v>
      </c>
      <c r="L335">
        <f>Eky0_kxP0!H95</f>
        <v>28.233893999999999</v>
      </c>
      <c r="M335">
        <f>Eky0_kxP0!I95</f>
        <v>28.233893999999999</v>
      </c>
      <c r="N335">
        <f>Eky0_kxP0!J95</f>
        <v>-19.944053799999999</v>
      </c>
      <c r="O335">
        <f>Eky0_kxP0!K95</f>
        <v>22.098097799999998</v>
      </c>
      <c r="P335">
        <f t="shared" si="16"/>
        <v>22.098097799999998</v>
      </c>
      <c r="Q335">
        <f t="shared" si="17"/>
        <v>-19.944053799999999</v>
      </c>
      <c r="R335">
        <f>Eky0_kxP0!L95</f>
        <v>2.3376922000000011</v>
      </c>
      <c r="S335">
        <f>Eky0_kxP0!M95</f>
        <v>-3.7044594000000011</v>
      </c>
      <c r="T335">
        <f>Eky0_kxP0!N95</f>
        <v>-17.615016600000001</v>
      </c>
      <c r="U335">
        <f>Eky0_kxP0!O95</f>
        <v>16.248249399999999</v>
      </c>
      <c r="V335">
        <f>Eky0_kxP0!P95</f>
        <v>15.956027000000001</v>
      </c>
      <c r="W335">
        <f>Eky0_kxP0!Q95</f>
        <v>22.206468999999998</v>
      </c>
      <c r="X335">
        <f>Eky0_kxP0!R95</f>
        <v>-23.567996000000001</v>
      </c>
      <c r="Y335">
        <f>Eky0_kxP0!S95</f>
        <v>-14.594804</v>
      </c>
    </row>
    <row r="336" spans="5:25">
      <c r="E336">
        <f t="shared" si="15"/>
        <v>0.93653980161410799</v>
      </c>
      <c r="F336">
        <f>Eky0_kxP0!B96</f>
        <v>-13.286619</v>
      </c>
      <c r="G336">
        <f>Eky0_kxP0!C96</f>
        <v>6.5532713999999999</v>
      </c>
      <c r="H336">
        <f>Eky0_kxP0!D96</f>
        <v>-26.482562999999999</v>
      </c>
      <c r="I336">
        <f>Eky0_kxP0!E96</f>
        <v>26.107327000000002</v>
      </c>
      <c r="J336">
        <f>Eky0_kxP0!F96</f>
        <v>9.8467540000000007</v>
      </c>
      <c r="K336">
        <f>Eky0_kxP0!G96</f>
        <v>26.069607999999999</v>
      </c>
      <c r="L336">
        <f>Eky0_kxP0!H96</f>
        <v>28.244136000000001</v>
      </c>
      <c r="M336">
        <f>Eky0_kxP0!I96</f>
        <v>28.244136000000001</v>
      </c>
      <c r="N336">
        <f>Eky0_kxP0!J96</f>
        <v>-19.933811800000001</v>
      </c>
      <c r="O336">
        <f>Eky0_kxP0!K96</f>
        <v>22.108339800000003</v>
      </c>
      <c r="P336">
        <f t="shared" si="16"/>
        <v>22.108339800000003</v>
      </c>
      <c r="Q336">
        <f t="shared" si="17"/>
        <v>-19.933811800000001</v>
      </c>
      <c r="R336">
        <f>Eky0_kxP0!L96</f>
        <v>2.3311937999999994</v>
      </c>
      <c r="S336">
        <f>Eky0_kxP0!M96</f>
        <v>-3.710957800000001</v>
      </c>
      <c r="T336">
        <f>Eky0_kxP0!N96</f>
        <v>-17.621515000000002</v>
      </c>
      <c r="U336">
        <f>Eky0_kxP0!O96</f>
        <v>16.241751000000001</v>
      </c>
      <c r="V336">
        <f>Eky0_kxP0!P96</f>
        <v>15.963668</v>
      </c>
      <c r="W336">
        <f>Eky0_kxP0!Q96</f>
        <v>22.198827999999999</v>
      </c>
      <c r="X336">
        <f>Eky0_kxP0!R96</f>
        <v>-23.573642</v>
      </c>
      <c r="Y336">
        <f>Eky0_kxP0!S96</f>
        <v>-14.589157999999999</v>
      </c>
    </row>
    <row r="337" spans="5:25">
      <c r="E337">
        <f t="shared" si="15"/>
        <v>0.93898058039017485</v>
      </c>
      <c r="F337">
        <f>Eky0_kxP0!B97</f>
        <v>-13.317646</v>
      </c>
      <c r="G337">
        <f>Eky0_kxP0!C97</f>
        <v>6.5228912000000001</v>
      </c>
      <c r="H337">
        <f>Eky0_kxP0!D97</f>
        <v>-26.484597999999998</v>
      </c>
      <c r="I337">
        <f>Eky0_kxP0!E97</f>
        <v>26.105938999999999</v>
      </c>
      <c r="J337">
        <f>Eky0_kxP0!F97</f>
        <v>9.8530455999999997</v>
      </c>
      <c r="K337">
        <f>Eky0_kxP0!G97</f>
        <v>26.059691999999998</v>
      </c>
      <c r="L337">
        <f>Eky0_kxP0!H97</f>
        <v>28.254052000000001</v>
      </c>
      <c r="M337">
        <f>Eky0_kxP0!I97</f>
        <v>28.254052000000001</v>
      </c>
      <c r="N337">
        <f>Eky0_kxP0!J97</f>
        <v>-19.923895799999997</v>
      </c>
      <c r="O337">
        <f>Eky0_kxP0!K97</f>
        <v>22.1182558</v>
      </c>
      <c r="P337">
        <f t="shared" si="16"/>
        <v>22.1182558</v>
      </c>
      <c r="Q337">
        <f t="shared" si="17"/>
        <v>-19.923895799999997</v>
      </c>
      <c r="R337">
        <f>Eky0_kxP0!L97</f>
        <v>2.324902100000001</v>
      </c>
      <c r="S337">
        <f>Eky0_kxP0!M97</f>
        <v>-3.7172494</v>
      </c>
      <c r="T337">
        <f>Eky0_kxP0!N97</f>
        <v>-17.627806700000001</v>
      </c>
      <c r="U337">
        <f>Eky0_kxP0!O97</f>
        <v>16.235459400000003</v>
      </c>
      <c r="V337">
        <f>Eky0_kxP0!P97</f>
        <v>15.971131</v>
      </c>
      <c r="W337">
        <f>Eky0_kxP0!Q97</f>
        <v>22.191365000000001</v>
      </c>
      <c r="X337">
        <f>Eky0_kxP0!R97</f>
        <v>-23.579065</v>
      </c>
      <c r="Y337">
        <f>Eky0_kxP0!S97</f>
        <v>-14.583735000000001</v>
      </c>
    </row>
    <row r="338" spans="5:25">
      <c r="E338">
        <f t="shared" si="15"/>
        <v>0.94142135623730949</v>
      </c>
      <c r="F338">
        <f>Eky0_kxP0!B98</f>
        <v>-13.347635</v>
      </c>
      <c r="G338">
        <f>Eky0_kxP0!C98</f>
        <v>6.4935330000000002</v>
      </c>
      <c r="H338">
        <f>Eky0_kxP0!D98</f>
        <v>-26.486567000000001</v>
      </c>
      <c r="I338">
        <f>Eky0_kxP0!E98</f>
        <v>26.104600999999999</v>
      </c>
      <c r="J338">
        <f>Eky0_kxP0!F98</f>
        <v>9.8591262000000004</v>
      </c>
      <c r="K338">
        <f>Eky0_kxP0!G98</f>
        <v>26.050108999999999</v>
      </c>
      <c r="L338">
        <f>Eky0_kxP0!H98</f>
        <v>28.263635000000001</v>
      </c>
      <c r="M338">
        <f>Eky0_kxP0!I98</f>
        <v>28.263635000000001</v>
      </c>
      <c r="N338">
        <f>Eky0_kxP0!J98</f>
        <v>-19.914312799999998</v>
      </c>
      <c r="O338">
        <f>Eky0_kxP0!K98</f>
        <v>22.127838799999999</v>
      </c>
      <c r="P338">
        <f t="shared" si="16"/>
        <v>22.127838799999999</v>
      </c>
      <c r="Q338">
        <f t="shared" si="17"/>
        <v>-19.914312799999998</v>
      </c>
      <c r="R338">
        <f>Eky0_kxP0!L98</f>
        <v>2.3188215000000003</v>
      </c>
      <c r="S338">
        <f>Eky0_kxP0!M98</f>
        <v>-3.7233300000000007</v>
      </c>
      <c r="T338">
        <f>Eky0_kxP0!N98</f>
        <v>-17.633887300000001</v>
      </c>
      <c r="U338">
        <f>Eky0_kxP0!O98</f>
        <v>16.229378799999999</v>
      </c>
      <c r="V338">
        <f>Eky0_kxP0!P98</f>
        <v>15.97841</v>
      </c>
      <c r="W338">
        <f>Eky0_kxP0!Q98</f>
        <v>22.184194999999999</v>
      </c>
      <c r="X338">
        <f>Eky0_kxP0!R98</f>
        <v>-23.584261000000001</v>
      </c>
      <c r="Y338">
        <f>Eky0_kxP0!S98</f>
        <v>-14.578538999999999</v>
      </c>
    </row>
    <row r="339" spans="5:25">
      <c r="E339">
        <f t="shared" si="15"/>
        <v>0.94386213208444425</v>
      </c>
      <c r="F339">
        <f>Eky0_kxP0!B99</f>
        <v>-13.376564999999999</v>
      </c>
      <c r="G339">
        <f>Eky0_kxP0!C99</f>
        <v>6.4652165999999998</v>
      </c>
      <c r="H339">
        <f>Eky0_kxP0!D99</f>
        <v>-26.488468999999998</v>
      </c>
      <c r="I339">
        <f>Eky0_kxP0!E99</f>
        <v>26.103313</v>
      </c>
      <c r="J339">
        <f>Eky0_kxP0!F99</f>
        <v>9.8649915999999997</v>
      </c>
      <c r="K339">
        <f>Eky0_kxP0!G99</f>
        <v>26.040865</v>
      </c>
      <c r="L339">
        <f>Eky0_kxP0!H99</f>
        <v>28.272879</v>
      </c>
      <c r="M339">
        <f>Eky0_kxP0!I99</f>
        <v>28.272879</v>
      </c>
      <c r="N339">
        <f>Eky0_kxP0!J99</f>
        <v>-19.905068800000002</v>
      </c>
      <c r="O339">
        <f>Eky0_kxP0!K99</f>
        <v>22.137082800000002</v>
      </c>
      <c r="P339">
        <f t="shared" si="16"/>
        <v>22.137082800000002</v>
      </c>
      <c r="Q339">
        <f t="shared" si="17"/>
        <v>-19.905068800000002</v>
      </c>
      <c r="R339">
        <f>Eky0_kxP0!L99</f>
        <v>2.3129562000000004</v>
      </c>
      <c r="S339">
        <f>Eky0_kxP0!M99</f>
        <v>-3.7291954</v>
      </c>
      <c r="T339">
        <f>Eky0_kxP0!N99</f>
        <v>-17.639752600000001</v>
      </c>
      <c r="U339">
        <f>Eky0_kxP0!O99</f>
        <v>16.223513400000002</v>
      </c>
      <c r="V339">
        <f>Eky0_kxP0!P99</f>
        <v>15.985367</v>
      </c>
      <c r="W339">
        <f>Eky0_kxP0!Q99</f>
        <v>22.177295999999998</v>
      </c>
      <c r="X339">
        <f>Eky0_kxP0!R99</f>
        <v>-23.589227000000001</v>
      </c>
      <c r="Y339">
        <f>Eky0_kxP0!S99</f>
        <v>-14.573573</v>
      </c>
    </row>
    <row r="340" spans="5:25">
      <c r="E340">
        <f t="shared" si="15"/>
        <v>0.94630291086051121</v>
      </c>
      <c r="F340">
        <f>Eky0_kxP0!B100</f>
        <v>-13.404415999999999</v>
      </c>
      <c r="G340">
        <f>Eky0_kxP0!C100</f>
        <v>6.4379612000000002</v>
      </c>
      <c r="H340">
        <f>Eky0_kxP0!D100</f>
        <v>-26.490302</v>
      </c>
      <c r="I340">
        <f>Eky0_kxP0!E100</f>
        <v>26.102074999999999</v>
      </c>
      <c r="J340">
        <f>Eky0_kxP0!F100</f>
        <v>9.8706376000000002</v>
      </c>
      <c r="K340">
        <f>Eky0_kxP0!G100</f>
        <v>26.031967000000002</v>
      </c>
      <c r="L340">
        <f>Eky0_kxP0!H100</f>
        <v>28.281777000000002</v>
      </c>
      <c r="M340">
        <f>Eky0_kxP0!I100</f>
        <v>28.281777000000002</v>
      </c>
      <c r="N340">
        <f>Eky0_kxP0!J100</f>
        <v>-19.8961708</v>
      </c>
      <c r="O340">
        <f>Eky0_kxP0!K100</f>
        <v>22.145980800000004</v>
      </c>
      <c r="P340">
        <f t="shared" si="16"/>
        <v>22.145980800000004</v>
      </c>
      <c r="Q340">
        <f t="shared" si="17"/>
        <v>-19.8961708</v>
      </c>
      <c r="R340">
        <f>Eky0_kxP0!L100</f>
        <v>2.3073101000000005</v>
      </c>
      <c r="S340">
        <f>Eky0_kxP0!M100</f>
        <v>-3.7348414000000005</v>
      </c>
      <c r="T340">
        <f>Eky0_kxP0!N100</f>
        <v>-17.645398700000001</v>
      </c>
      <c r="U340">
        <f>Eky0_kxP0!O100</f>
        <v>16.217867400000003</v>
      </c>
      <c r="V340">
        <f>Eky0_kxP0!P100</f>
        <v>15.992068</v>
      </c>
      <c r="W340">
        <f>Eky0_kxP0!Q100</f>
        <v>22.170594999999999</v>
      </c>
      <c r="X340">
        <f>Eky0_kxP0!R100</f>
        <v>-23.593959000000002</v>
      </c>
      <c r="Y340">
        <f>Eky0_kxP0!S100</f>
        <v>-14.568841000000001</v>
      </c>
    </row>
    <row r="341" spans="5:25">
      <c r="E341">
        <f t="shared" si="15"/>
        <v>0.94874368670764586</v>
      </c>
      <c r="F341">
        <f>Eky0_kxP0!B101</f>
        <v>-13.431169000000001</v>
      </c>
      <c r="G341">
        <f>Eky0_kxP0!C101</f>
        <v>6.4117850000000001</v>
      </c>
      <c r="H341">
        <f>Eky0_kxP0!D101</f>
        <v>-26.492065</v>
      </c>
      <c r="I341">
        <f>Eky0_kxP0!E101</f>
        <v>26.100888999999999</v>
      </c>
      <c r="J341">
        <f>Eky0_kxP0!F101</f>
        <v>9.8760606000000006</v>
      </c>
      <c r="K341">
        <f>Eky0_kxP0!G101</f>
        <v>26.023420000000002</v>
      </c>
      <c r="L341">
        <f>Eky0_kxP0!H101</f>
        <v>28.290323999999998</v>
      </c>
      <c r="M341">
        <f>Eky0_kxP0!I101</f>
        <v>28.290323999999998</v>
      </c>
      <c r="N341">
        <f>Eky0_kxP0!J101</f>
        <v>-19.8876238</v>
      </c>
      <c r="O341">
        <f>Eky0_kxP0!K101</f>
        <v>22.154527799999997</v>
      </c>
      <c r="P341">
        <f t="shared" si="16"/>
        <v>22.154527799999997</v>
      </c>
      <c r="Q341">
        <f t="shared" si="17"/>
        <v>-19.8876238</v>
      </c>
      <c r="R341">
        <f>Eky0_kxP0!L101</f>
        <v>2.3018871999999995</v>
      </c>
      <c r="S341">
        <f>Eky0_kxP0!M101</f>
        <v>-3.7402644000000009</v>
      </c>
      <c r="T341">
        <f>Eky0_kxP0!N101</f>
        <v>-17.6508216</v>
      </c>
      <c r="U341">
        <f>Eky0_kxP0!O101</f>
        <v>16.212444400000003</v>
      </c>
      <c r="V341">
        <f>Eky0_kxP0!P101</f>
        <v>15.998566</v>
      </c>
      <c r="W341">
        <f>Eky0_kxP0!Q101</f>
        <v>22.164097000000002</v>
      </c>
      <c r="X341">
        <f>Eky0_kxP0!R101</f>
        <v>-23.598551</v>
      </c>
      <c r="Y341">
        <f>Eky0_kxP0!S101</f>
        <v>-14.564347</v>
      </c>
    </row>
    <row r="342" spans="5:25">
      <c r="E342">
        <f t="shared" si="15"/>
        <v>0.95118446255478051</v>
      </c>
      <c r="F342">
        <f>Eky0_kxP0!B102</f>
        <v>-13.456804</v>
      </c>
      <c r="G342">
        <f>Eky0_kxP0!C102</f>
        <v>6.3867058999999999</v>
      </c>
      <c r="H342">
        <f>Eky0_kxP0!D102</f>
        <v>-26.493756999999999</v>
      </c>
      <c r="I342">
        <f>Eky0_kxP0!E102</f>
        <v>26.099754000000001</v>
      </c>
      <c r="J342">
        <f>Eky0_kxP0!F102</f>
        <v>9.8812566999999998</v>
      </c>
      <c r="K342">
        <f>Eky0_kxP0!G102</f>
        <v>26.015231</v>
      </c>
      <c r="L342">
        <f>Eky0_kxP0!H102</f>
        <v>28.298513</v>
      </c>
      <c r="M342">
        <f>Eky0_kxP0!I102</f>
        <v>28.298513</v>
      </c>
      <c r="N342">
        <f>Eky0_kxP0!J102</f>
        <v>-19.879434799999999</v>
      </c>
      <c r="O342">
        <f>Eky0_kxP0!K102</f>
        <v>22.162716799999998</v>
      </c>
      <c r="P342">
        <f t="shared" si="16"/>
        <v>22.162716799999998</v>
      </c>
      <c r="Q342">
        <f t="shared" si="17"/>
        <v>-19.879434799999999</v>
      </c>
      <c r="R342">
        <f>Eky0_kxP0!L102</f>
        <v>2.2966911000000003</v>
      </c>
      <c r="S342">
        <f>Eky0_kxP0!M102</f>
        <v>-3.7454605000000001</v>
      </c>
      <c r="T342">
        <f>Eky0_kxP0!N102</f>
        <v>-17.6560177</v>
      </c>
      <c r="U342">
        <f>Eky0_kxP0!O102</f>
        <v>16.207248300000003</v>
      </c>
      <c r="V342">
        <f>Eky0_kxP0!P102</f>
        <v>16.004857999999999</v>
      </c>
      <c r="W342">
        <f>Eky0_kxP0!Q102</f>
        <v>22.157805</v>
      </c>
      <c r="X342">
        <f>Eky0_kxP0!R102</f>
        <v>-23.603045000000002</v>
      </c>
      <c r="Y342">
        <f>Eky0_kxP0!S102</f>
        <v>-14.559862000000001</v>
      </c>
    </row>
    <row r="343" spans="5:25">
      <c r="E343">
        <f t="shared" si="15"/>
        <v>0.95362524133084747</v>
      </c>
      <c r="F343">
        <f>Eky0_kxP0!B103</f>
        <v>-13.481305000000001</v>
      </c>
      <c r="G343">
        <f>Eky0_kxP0!C103</f>
        <v>6.3627408000000001</v>
      </c>
      <c r="H343">
        <f>Eky0_kxP0!D103</f>
        <v>-26.495374999999999</v>
      </c>
      <c r="I343">
        <f>Eky0_kxP0!E103</f>
        <v>26.098671</v>
      </c>
      <c r="J343">
        <f>Eky0_kxP0!F103</f>
        <v>9.8862223999999994</v>
      </c>
      <c r="K343">
        <f>Eky0_kxP0!G103</f>
        <v>26.007404999999999</v>
      </c>
      <c r="L343">
        <f>Eky0_kxP0!H103</f>
        <v>28.306339000000001</v>
      </c>
      <c r="M343">
        <f>Eky0_kxP0!I103</f>
        <v>28.306339000000001</v>
      </c>
      <c r="N343">
        <f>Eky0_kxP0!J103</f>
        <v>-19.871608799999997</v>
      </c>
      <c r="O343">
        <f>Eky0_kxP0!K103</f>
        <v>22.1705428</v>
      </c>
      <c r="P343">
        <f t="shared" si="16"/>
        <v>22.1705428</v>
      </c>
      <c r="Q343">
        <f t="shared" si="17"/>
        <v>-19.871608799999997</v>
      </c>
      <c r="R343">
        <f>Eky0_kxP0!L103</f>
        <v>2.2917254000000007</v>
      </c>
      <c r="S343">
        <f>Eky0_kxP0!M103</f>
        <v>-3.7504261999999997</v>
      </c>
      <c r="T343">
        <f>Eky0_kxP0!N103</f>
        <v>-17.660983399999999</v>
      </c>
      <c r="U343">
        <f>Eky0_kxP0!O103</f>
        <v>16.202282600000004</v>
      </c>
      <c r="V343">
        <f>Eky0_kxP0!P103</f>
        <v>16.010939</v>
      </c>
      <c r="W343">
        <f>Eky0_kxP0!Q103</f>
        <v>22.151757</v>
      </c>
      <c r="X343">
        <f>Eky0_kxP0!R103</f>
        <v>-23.607299999999999</v>
      </c>
      <c r="Y343">
        <f>Eky0_kxP0!S103</f>
        <v>-14.555607</v>
      </c>
    </row>
    <row r="344" spans="5:25">
      <c r="E344">
        <f t="shared" si="15"/>
        <v>0.95606601717798223</v>
      </c>
      <c r="F344">
        <f>Eky0_kxP0!B104</f>
        <v>-13.504654</v>
      </c>
      <c r="G344">
        <f>Eky0_kxP0!C104</f>
        <v>6.3399057000000001</v>
      </c>
      <c r="H344">
        <f>Eky0_kxP0!D104</f>
        <v>-26.496918999999998</v>
      </c>
      <c r="I344">
        <f>Eky0_kxP0!E104</f>
        <v>26.097640999999999</v>
      </c>
      <c r="J344">
        <f>Eky0_kxP0!F104</f>
        <v>9.8909543000000006</v>
      </c>
      <c r="K344">
        <f>Eky0_kxP0!G104</f>
        <v>25.999948</v>
      </c>
      <c r="L344">
        <f>Eky0_kxP0!H104</f>
        <v>28.313796</v>
      </c>
      <c r="M344">
        <f>Eky0_kxP0!I104</f>
        <v>28.313796</v>
      </c>
      <c r="N344">
        <f>Eky0_kxP0!J104</f>
        <v>-19.864151800000002</v>
      </c>
      <c r="O344">
        <f>Eky0_kxP0!K104</f>
        <v>22.177999800000002</v>
      </c>
      <c r="P344">
        <f t="shared" si="16"/>
        <v>22.177999800000002</v>
      </c>
      <c r="Q344">
        <f t="shared" si="17"/>
        <v>-19.864151800000002</v>
      </c>
      <c r="R344">
        <f>Eky0_kxP0!L104</f>
        <v>2.2869934999999995</v>
      </c>
      <c r="S344">
        <f>Eky0_kxP0!M104</f>
        <v>-3.7551581000000009</v>
      </c>
      <c r="T344">
        <f>Eky0_kxP0!N104</f>
        <v>-17.665715300000002</v>
      </c>
      <c r="U344">
        <f>Eky0_kxP0!O104</f>
        <v>16.197550700000001</v>
      </c>
      <c r="V344">
        <f>Eky0_kxP0!P104</f>
        <v>16.016689</v>
      </c>
      <c r="W344">
        <f>Eky0_kxP0!Q104</f>
        <v>22.146111000000001</v>
      </c>
      <c r="X344">
        <f>Eky0_kxP0!R104</f>
        <v>-23.611312000000002</v>
      </c>
      <c r="Y344">
        <f>Eky0_kxP0!S104</f>
        <v>-14.551596</v>
      </c>
    </row>
    <row r="345" spans="5:25">
      <c r="E345">
        <f t="shared" si="15"/>
        <v>0.95850679302511688</v>
      </c>
      <c r="F345">
        <f>Eky0_kxP0!B105</f>
        <v>-13.526835</v>
      </c>
      <c r="G345">
        <f>Eky0_kxP0!C105</f>
        <v>6.3182160999999999</v>
      </c>
      <c r="H345">
        <f>Eky0_kxP0!D105</f>
        <v>-26.498387000000001</v>
      </c>
      <c r="I345">
        <f>Eky0_kxP0!E105</f>
        <v>26.096664000000001</v>
      </c>
      <c r="J345">
        <f>Eky0_kxP0!F105</f>
        <v>9.8954491000000004</v>
      </c>
      <c r="K345">
        <f>Eky0_kxP0!G105</f>
        <v>25.992864000000001</v>
      </c>
      <c r="L345">
        <f>Eky0_kxP0!H105</f>
        <v>28.320879999999999</v>
      </c>
      <c r="M345">
        <f>Eky0_kxP0!I105</f>
        <v>28.320879999999999</v>
      </c>
      <c r="N345">
        <f>Eky0_kxP0!J105</f>
        <v>-19.857067800000003</v>
      </c>
      <c r="O345">
        <f>Eky0_kxP0!K105</f>
        <v>22.185083800000001</v>
      </c>
      <c r="P345">
        <f t="shared" si="16"/>
        <v>22.185083800000001</v>
      </c>
      <c r="Q345">
        <f t="shared" si="17"/>
        <v>-19.857067800000003</v>
      </c>
      <c r="R345">
        <f>Eky0_kxP0!L105</f>
        <v>2.2824986000000003</v>
      </c>
      <c r="S345">
        <f>Eky0_kxP0!M105</f>
        <v>-3.7596529000000007</v>
      </c>
      <c r="T345">
        <f>Eky0_kxP0!N105</f>
        <v>-17.6702102</v>
      </c>
      <c r="U345">
        <f>Eky0_kxP0!O105</f>
        <v>16.193055900000001</v>
      </c>
      <c r="V345">
        <f>Eky0_kxP0!P105</f>
        <v>16.022112</v>
      </c>
      <c r="W345">
        <f>Eky0_kxP0!Q105</f>
        <v>22.140688000000001</v>
      </c>
      <c r="X345">
        <f>Eky0_kxP0!R105</f>
        <v>-23.615078</v>
      </c>
      <c r="Y345">
        <f>Eky0_kxP0!S105</f>
        <v>-14.547829999999999</v>
      </c>
    </row>
    <row r="346" spans="5:25">
      <c r="E346">
        <f t="shared" si="15"/>
        <v>0.96094757180118373</v>
      </c>
      <c r="F346">
        <f>Eky0_kxP0!B106</f>
        <v>-13.547832</v>
      </c>
      <c r="G346">
        <f>Eky0_kxP0!C106</f>
        <v>6.2976866999999999</v>
      </c>
      <c r="H346">
        <f>Eky0_kxP0!D106</f>
        <v>-26.499777999999999</v>
      </c>
      <c r="I346">
        <f>Eky0_kxP0!E106</f>
        <v>26.095741</v>
      </c>
      <c r="J346">
        <f>Eky0_kxP0!F106</f>
        <v>9.8997037999999993</v>
      </c>
      <c r="K346">
        <f>Eky0_kxP0!G106</f>
        <v>25.986158</v>
      </c>
      <c r="L346">
        <f>Eky0_kxP0!H106</f>
        <v>28.327586</v>
      </c>
      <c r="M346">
        <f>Eky0_kxP0!I106</f>
        <v>28.327586</v>
      </c>
      <c r="N346">
        <f>Eky0_kxP0!J106</f>
        <v>-19.850361800000002</v>
      </c>
      <c r="O346">
        <f>Eky0_kxP0!K106</f>
        <v>22.191789800000002</v>
      </c>
      <c r="P346">
        <f t="shared" si="16"/>
        <v>22.191789800000002</v>
      </c>
      <c r="Q346">
        <f t="shared" si="17"/>
        <v>-19.850361800000002</v>
      </c>
      <c r="R346">
        <f>Eky0_kxP0!L106</f>
        <v>2.2782438999999997</v>
      </c>
      <c r="S346">
        <f>Eky0_kxP0!M106</f>
        <v>-3.7639075999999996</v>
      </c>
      <c r="T346">
        <f>Eky0_kxP0!N106</f>
        <v>-17.674464900000004</v>
      </c>
      <c r="U346">
        <f>Eky0_kxP0!O106</f>
        <v>16.1888012</v>
      </c>
      <c r="V346">
        <f>Eky0_kxP0!P106</f>
        <v>16.027308000000001</v>
      </c>
      <c r="W346">
        <f>Eky0_kxP0!Q106</f>
        <v>22.135491999999999</v>
      </c>
      <c r="X346">
        <f>Eky0_kxP0!R106</f>
        <v>-23.618594999999999</v>
      </c>
      <c r="Y346">
        <f>Eky0_kxP0!S106</f>
        <v>-14.544312</v>
      </c>
    </row>
    <row r="347" spans="5:25">
      <c r="E347">
        <f t="shared" si="15"/>
        <v>0.96338834764831849</v>
      </c>
      <c r="F347">
        <f>Eky0_kxP0!B107</f>
        <v>-13.567631</v>
      </c>
      <c r="G347">
        <f>Eky0_kxP0!C107</f>
        <v>6.2783312000000002</v>
      </c>
      <c r="H347">
        <f>Eky0_kxP0!D107</f>
        <v>-26.501090000000001</v>
      </c>
      <c r="I347">
        <f>Eky0_kxP0!E107</f>
        <v>26.094871999999999</v>
      </c>
      <c r="J347">
        <f>Eky0_kxP0!F107</f>
        <v>9.9037155000000006</v>
      </c>
      <c r="K347">
        <f>Eky0_kxP0!G107</f>
        <v>25.979835999999999</v>
      </c>
      <c r="L347">
        <f>Eky0_kxP0!H107</f>
        <v>28.333908000000001</v>
      </c>
      <c r="M347">
        <f>Eky0_kxP0!I107</f>
        <v>28.333908000000001</v>
      </c>
      <c r="N347">
        <f>Eky0_kxP0!J107</f>
        <v>-19.844039799999997</v>
      </c>
      <c r="O347">
        <f>Eky0_kxP0!K107</f>
        <v>22.1981118</v>
      </c>
      <c r="P347">
        <f t="shared" si="16"/>
        <v>22.1981118</v>
      </c>
      <c r="Q347">
        <f t="shared" si="17"/>
        <v>-19.844039799999997</v>
      </c>
      <c r="R347">
        <f>Eky0_kxP0!L107</f>
        <v>2.2742322999999995</v>
      </c>
      <c r="S347">
        <f>Eky0_kxP0!M107</f>
        <v>-3.7679193000000009</v>
      </c>
      <c r="T347">
        <f>Eky0_kxP0!N107</f>
        <v>-17.678476500000002</v>
      </c>
      <c r="U347">
        <f>Eky0_kxP0!O107</f>
        <v>16.184789500000001</v>
      </c>
      <c r="V347">
        <f>Eky0_kxP0!P107</f>
        <v>16.032274000000001</v>
      </c>
      <c r="W347">
        <f>Eky0_kxP0!Q107</f>
        <v>22.130526</v>
      </c>
      <c r="X347">
        <f>Eky0_kxP0!R107</f>
        <v>-23.621877000000001</v>
      </c>
      <c r="Y347">
        <f>Eky0_kxP0!S107</f>
        <v>-14.541046</v>
      </c>
    </row>
    <row r="348" spans="5:25">
      <c r="E348">
        <f t="shared" si="15"/>
        <v>0.96582912349545325</v>
      </c>
      <c r="F348">
        <f>Eky0_kxP0!B108</f>
        <v>-13.586217</v>
      </c>
      <c r="G348">
        <f>Eky0_kxP0!C108</f>
        <v>6.2601627999999998</v>
      </c>
      <c r="H348">
        <f>Eky0_kxP0!D108</f>
        <v>-26.502324000000002</v>
      </c>
      <c r="I348">
        <f>Eky0_kxP0!E108</f>
        <v>26.094056999999999</v>
      </c>
      <c r="J348">
        <f>Eky0_kxP0!F108</f>
        <v>9.9074813000000006</v>
      </c>
      <c r="K348">
        <f>Eky0_kxP0!G108</f>
        <v>25.973901000000001</v>
      </c>
      <c r="L348">
        <f>Eky0_kxP0!H108</f>
        <v>28.339842999999998</v>
      </c>
      <c r="M348">
        <f>Eky0_kxP0!I108</f>
        <v>28.339842999999998</v>
      </c>
      <c r="N348">
        <f>Eky0_kxP0!J108</f>
        <v>-19.838104800000004</v>
      </c>
      <c r="O348">
        <f>Eky0_kxP0!K108</f>
        <v>22.2040468</v>
      </c>
      <c r="P348">
        <f t="shared" si="16"/>
        <v>22.2040468</v>
      </c>
      <c r="Q348">
        <f t="shared" si="17"/>
        <v>-19.838104800000004</v>
      </c>
      <c r="R348">
        <f>Eky0_kxP0!L108</f>
        <v>2.2704664000000001</v>
      </c>
      <c r="S348">
        <f>Eky0_kxP0!M108</f>
        <v>-3.7716851000000009</v>
      </c>
      <c r="T348">
        <f>Eky0_kxP0!N108</f>
        <v>-17.6822424</v>
      </c>
      <c r="U348">
        <f>Eky0_kxP0!O108</f>
        <v>16.181023700000001</v>
      </c>
      <c r="V348">
        <f>Eky0_kxP0!P108</f>
        <v>16.037006000000002</v>
      </c>
      <c r="W348">
        <f>Eky0_kxP0!Q108</f>
        <v>22.125890999999999</v>
      </c>
      <c r="X348">
        <f>Eky0_kxP0!R108</f>
        <v>-23.625143999999999</v>
      </c>
      <c r="Y348">
        <f>Eky0_kxP0!S108</f>
        <v>-14.537839999999999</v>
      </c>
    </row>
    <row r="349" spans="5:25">
      <c r="E349">
        <f t="shared" si="15"/>
        <v>0.9682699022715201</v>
      </c>
      <c r="F349">
        <f>Eky0_kxP0!B109</f>
        <v>-13.603579</v>
      </c>
      <c r="G349">
        <f>Eky0_kxP0!C109</f>
        <v>6.2431935999999997</v>
      </c>
      <c r="H349">
        <f>Eky0_kxP0!D109</f>
        <v>-26.503477</v>
      </c>
      <c r="I349">
        <f>Eky0_kxP0!E109</f>
        <v>26.093295999999999</v>
      </c>
      <c r="J349">
        <f>Eky0_kxP0!F109</f>
        <v>9.9109987999999998</v>
      </c>
      <c r="K349">
        <f>Eky0_kxP0!G109</f>
        <v>25.968357000000001</v>
      </c>
      <c r="L349">
        <f>Eky0_kxP0!H109</f>
        <v>28.345386999999999</v>
      </c>
      <c r="M349">
        <f>Eky0_kxP0!I109</f>
        <v>28.345386999999999</v>
      </c>
      <c r="N349">
        <f>Eky0_kxP0!J109</f>
        <v>-19.832560800000003</v>
      </c>
      <c r="O349">
        <f>Eky0_kxP0!K109</f>
        <v>22.209590800000001</v>
      </c>
      <c r="P349">
        <f t="shared" si="16"/>
        <v>22.209590800000001</v>
      </c>
      <c r="Q349">
        <f t="shared" si="17"/>
        <v>-19.832560800000003</v>
      </c>
      <c r="R349">
        <f>Eky0_kxP0!L109</f>
        <v>2.2669490000000003</v>
      </c>
      <c r="S349">
        <f>Eky0_kxP0!M109</f>
        <v>-3.7752026000000001</v>
      </c>
      <c r="T349">
        <f>Eky0_kxP0!N109</f>
        <v>-17.6857598</v>
      </c>
      <c r="U349">
        <f>Eky0_kxP0!O109</f>
        <v>16.177506200000003</v>
      </c>
      <c r="V349">
        <f>Eky0_kxP0!P109</f>
        <v>16.041270999999998</v>
      </c>
      <c r="W349">
        <f>Eky0_kxP0!Q109</f>
        <v>22.121635999999999</v>
      </c>
      <c r="X349">
        <f>Eky0_kxP0!R109</f>
        <v>-23.628157000000002</v>
      </c>
      <c r="Y349">
        <f>Eky0_kxP0!S109</f>
        <v>-14.534827</v>
      </c>
    </row>
    <row r="350" spans="5:25">
      <c r="E350">
        <f t="shared" si="15"/>
        <v>0.97071067811865475</v>
      </c>
      <c r="F350">
        <f>Eky0_kxP0!B110</f>
        <v>-13.619704</v>
      </c>
      <c r="G350">
        <f>Eky0_kxP0!C110</f>
        <v>6.2274351000000001</v>
      </c>
      <c r="H350">
        <f>Eky0_kxP0!D110</f>
        <v>-26.504548</v>
      </c>
      <c r="I350">
        <f>Eky0_kxP0!E110</f>
        <v>26.092590999999999</v>
      </c>
      <c r="J350">
        <f>Eky0_kxP0!F110</f>
        <v>9.9142655000000008</v>
      </c>
      <c r="K350">
        <f>Eky0_kxP0!G110</f>
        <v>25.963208999999999</v>
      </c>
      <c r="L350">
        <f>Eky0_kxP0!H110</f>
        <v>28.350535000000001</v>
      </c>
      <c r="M350">
        <f>Eky0_kxP0!I110</f>
        <v>28.350535000000001</v>
      </c>
      <c r="N350">
        <f>Eky0_kxP0!J110</f>
        <v>-19.827412799999998</v>
      </c>
      <c r="O350">
        <f>Eky0_kxP0!K110</f>
        <v>22.214738799999999</v>
      </c>
      <c r="P350">
        <f t="shared" si="16"/>
        <v>22.214738799999999</v>
      </c>
      <c r="Q350">
        <f t="shared" si="17"/>
        <v>-19.827412799999998</v>
      </c>
      <c r="R350">
        <f>Eky0_kxP0!L110</f>
        <v>2.263682300000001</v>
      </c>
      <c r="S350">
        <f>Eky0_kxP0!M110</f>
        <v>-3.7784693000000011</v>
      </c>
      <c r="T350">
        <f>Eky0_kxP0!N110</f>
        <v>-17.689026500000001</v>
      </c>
      <c r="U350">
        <f>Eky0_kxP0!O110</f>
        <v>16.174239499999999</v>
      </c>
      <c r="V350">
        <f>Eky0_kxP0!P110</f>
        <v>16.045283000000001</v>
      </c>
      <c r="W350">
        <f>Eky0_kxP0!Q110</f>
        <v>22.117625</v>
      </c>
      <c r="X350">
        <f>Eky0_kxP0!R110</f>
        <v>-23.630915999999999</v>
      </c>
      <c r="Y350">
        <f>Eky0_kxP0!S110</f>
        <v>-14.532068000000001</v>
      </c>
    </row>
    <row r="351" spans="5:25">
      <c r="E351">
        <f t="shared" si="15"/>
        <v>0.97315145484446919</v>
      </c>
      <c r="F351">
        <f>Eky0_kxP0!B111</f>
        <v>-13.634581000000001</v>
      </c>
      <c r="G351">
        <f>Eky0_kxP0!C111</f>
        <v>6.2128978999999998</v>
      </c>
      <c r="H351">
        <f>Eky0_kxP0!D111</f>
        <v>-26.505537</v>
      </c>
      <c r="I351">
        <f>Eky0_kxP0!E111</f>
        <v>26.091940999999998</v>
      </c>
      <c r="J351">
        <f>Eky0_kxP0!F111</f>
        <v>9.9172791</v>
      </c>
      <c r="K351">
        <f>Eky0_kxP0!G111</f>
        <v>25.958459000000001</v>
      </c>
      <c r="L351">
        <f>Eky0_kxP0!H111</f>
        <v>28.355284999999999</v>
      </c>
      <c r="M351">
        <f>Eky0_kxP0!I111</f>
        <v>28.355284999999999</v>
      </c>
      <c r="N351">
        <f>Eky0_kxP0!J111</f>
        <v>-19.822662800000003</v>
      </c>
      <c r="O351">
        <f>Eky0_kxP0!K111</f>
        <v>22.219488800000001</v>
      </c>
      <c r="P351">
        <f t="shared" si="16"/>
        <v>22.219488800000001</v>
      </c>
      <c r="Q351">
        <f t="shared" si="17"/>
        <v>-19.822662800000003</v>
      </c>
      <c r="R351">
        <f>Eky0_kxP0!L111</f>
        <v>2.2606686000000007</v>
      </c>
      <c r="S351">
        <f>Eky0_kxP0!M111</f>
        <v>-3.7814829000000003</v>
      </c>
      <c r="T351">
        <f>Eky0_kxP0!N111</f>
        <v>-17.692040200000001</v>
      </c>
      <c r="U351">
        <f>Eky0_kxP0!O111</f>
        <v>16.171225900000003</v>
      </c>
      <c r="V351">
        <f>Eky0_kxP0!P111</f>
        <v>16.049049</v>
      </c>
      <c r="W351">
        <f>Eky0_kxP0!Q111</f>
        <v>22.113859000000001</v>
      </c>
      <c r="X351">
        <f>Eky0_kxP0!R111</f>
        <v>-23.633417000000001</v>
      </c>
      <c r="Y351">
        <f>Eky0_kxP0!S111</f>
        <v>-14.529567</v>
      </c>
    </row>
    <row r="352" spans="5:25">
      <c r="E352">
        <f t="shared" si="15"/>
        <v>0.97559223186317678</v>
      </c>
      <c r="F352">
        <f>Eky0_kxP0!B112</f>
        <v>-13.648199</v>
      </c>
      <c r="G352">
        <f>Eky0_kxP0!C112</f>
        <v>6.1995918000000003</v>
      </c>
      <c r="H352">
        <f>Eky0_kxP0!D112</f>
        <v>-26.506443000000001</v>
      </c>
      <c r="I352">
        <f>Eky0_kxP0!E112</f>
        <v>26.091346999999999</v>
      </c>
      <c r="J352">
        <f>Eky0_kxP0!F112</f>
        <v>9.9200377</v>
      </c>
      <c r="K352">
        <f>Eky0_kxP0!G112</f>
        <v>25.954111999999999</v>
      </c>
      <c r="L352">
        <f>Eky0_kxP0!H112</f>
        <v>28.359632000000001</v>
      </c>
      <c r="M352">
        <f>Eky0_kxP0!I112</f>
        <v>28.359632000000001</v>
      </c>
      <c r="N352">
        <f>Eky0_kxP0!J112</f>
        <v>-19.818315800000001</v>
      </c>
      <c r="O352">
        <f>Eky0_kxP0!K112</f>
        <v>22.223835800000003</v>
      </c>
      <c r="P352">
        <f t="shared" si="16"/>
        <v>22.223835800000003</v>
      </c>
      <c r="Q352">
        <f t="shared" si="17"/>
        <v>-19.818315800000001</v>
      </c>
      <c r="R352">
        <f>Eky0_kxP0!L112</f>
        <v>2.2579101000000001</v>
      </c>
      <c r="S352">
        <f>Eky0_kxP0!M112</f>
        <v>-3.7842415000000003</v>
      </c>
      <c r="T352">
        <f>Eky0_kxP0!N112</f>
        <v>-17.6947987</v>
      </c>
      <c r="U352">
        <f>Eky0_kxP0!O112</f>
        <v>16.168467300000003</v>
      </c>
      <c r="V352">
        <f>Eky0_kxP0!P112</f>
        <v>16.052565999999999</v>
      </c>
      <c r="W352">
        <f>Eky0_kxP0!Q112</f>
        <v>22.110357</v>
      </c>
      <c r="X352">
        <f>Eky0_kxP0!R112</f>
        <v>-23.635660000000001</v>
      </c>
      <c r="Y352">
        <f>Eky0_kxP0!S112</f>
        <v>-14.527324</v>
      </c>
    </row>
    <row r="353" spans="5:25">
      <c r="E353">
        <f t="shared" si="15"/>
        <v>0.97803300858899112</v>
      </c>
      <c r="F353">
        <f>Eky0_kxP0!B113</f>
        <v>-13.660548</v>
      </c>
      <c r="G353">
        <f>Eky0_kxP0!C113</f>
        <v>6.1875258999999998</v>
      </c>
      <c r="H353">
        <f>Eky0_kxP0!D113</f>
        <v>-26.507266000000001</v>
      </c>
      <c r="I353">
        <f>Eky0_kxP0!E113</f>
        <v>26.090807999999999</v>
      </c>
      <c r="J353">
        <f>Eky0_kxP0!F113</f>
        <v>9.9225393000000004</v>
      </c>
      <c r="K353">
        <f>Eky0_kxP0!G113</f>
        <v>25.950168999999999</v>
      </c>
      <c r="L353">
        <f>Eky0_kxP0!H113</f>
        <v>28.363575000000001</v>
      </c>
      <c r="M353">
        <f>Eky0_kxP0!I113</f>
        <v>28.363575000000001</v>
      </c>
      <c r="N353">
        <f>Eky0_kxP0!J113</f>
        <v>-19.814372800000001</v>
      </c>
      <c r="O353">
        <f>Eky0_kxP0!K113</f>
        <v>22.227778800000003</v>
      </c>
      <c r="P353">
        <f t="shared" si="16"/>
        <v>22.227778800000003</v>
      </c>
      <c r="Q353">
        <f t="shared" si="17"/>
        <v>-19.814372800000001</v>
      </c>
      <c r="R353">
        <f>Eky0_kxP0!L113</f>
        <v>2.2554084999999997</v>
      </c>
      <c r="S353">
        <f>Eky0_kxP0!M113</f>
        <v>-3.7867431000000007</v>
      </c>
      <c r="T353">
        <f>Eky0_kxP0!N113</f>
        <v>-17.697300300000002</v>
      </c>
      <c r="U353">
        <f>Eky0_kxP0!O113</f>
        <v>16.165965700000001</v>
      </c>
      <c r="V353">
        <f>Eky0_kxP0!P113</f>
        <v>16.055641000000001</v>
      </c>
      <c r="W353">
        <f>Eky0_kxP0!Q113</f>
        <v>22.107343</v>
      </c>
      <c r="X353">
        <f>Eky0_kxP0!R113</f>
        <v>-23.637643000000001</v>
      </c>
      <c r="Y353">
        <f>Eky0_kxP0!S113</f>
        <v>-14.525340999999999</v>
      </c>
    </row>
    <row r="354" spans="5:25">
      <c r="E354">
        <f t="shared" si="15"/>
        <v>0.98047378531480556</v>
      </c>
      <c r="F354">
        <f>Eky0_kxP0!B114</f>
        <v>-13.671621</v>
      </c>
      <c r="G354">
        <f>Eky0_kxP0!C114</f>
        <v>6.1767080999999999</v>
      </c>
      <c r="H354">
        <f>Eky0_kxP0!D114</f>
        <v>-26.508002999999999</v>
      </c>
      <c r="I354">
        <f>Eky0_kxP0!E114</f>
        <v>26.090326000000001</v>
      </c>
      <c r="J354">
        <f>Eky0_kxP0!F114</f>
        <v>9.9247821999999992</v>
      </c>
      <c r="K354">
        <f>Eky0_kxP0!G114</f>
        <v>25.946635000000001</v>
      </c>
      <c r="L354">
        <f>Eky0_kxP0!H114</f>
        <v>28.367108999999999</v>
      </c>
      <c r="M354">
        <f>Eky0_kxP0!I114</f>
        <v>28.367108999999999</v>
      </c>
      <c r="N354">
        <f>Eky0_kxP0!J114</f>
        <v>-19.810838799999999</v>
      </c>
      <c r="O354">
        <f>Eky0_kxP0!K114</f>
        <v>22.231312799999998</v>
      </c>
      <c r="P354">
        <f t="shared" si="16"/>
        <v>22.231312799999998</v>
      </c>
      <c r="Q354">
        <f t="shared" si="17"/>
        <v>-19.810838799999999</v>
      </c>
      <c r="R354">
        <f>Eky0_kxP0!L114</f>
        <v>2.2531656000000009</v>
      </c>
      <c r="S354">
        <f>Eky0_kxP0!M114</f>
        <v>-3.7889859999999995</v>
      </c>
      <c r="T354">
        <f>Eky0_kxP0!N114</f>
        <v>-17.699543200000001</v>
      </c>
      <c r="U354">
        <f>Eky0_kxP0!O114</f>
        <v>16.163722800000002</v>
      </c>
      <c r="V354">
        <f>Eky0_kxP0!P114</f>
        <v>16.058399999999999</v>
      </c>
      <c r="W354">
        <f>Eky0_kxP0!Q114</f>
        <v>22.104583999999999</v>
      </c>
      <c r="X354">
        <f>Eky0_kxP0!R114</f>
        <v>-23.639613000000001</v>
      </c>
      <c r="Y354">
        <f>Eky0_kxP0!S114</f>
        <v>-14.523417</v>
      </c>
    </row>
    <row r="355" spans="5:25">
      <c r="E355">
        <f t="shared" si="15"/>
        <v>0.98291456233351304</v>
      </c>
      <c r="F355">
        <f>Eky0_kxP0!B115</f>
        <v>-13.68141</v>
      </c>
      <c r="G355">
        <f>Eky0_kxP0!C115</f>
        <v>6.1671456999999998</v>
      </c>
      <c r="H355">
        <f>Eky0_kxP0!D115</f>
        <v>-26.508655999999998</v>
      </c>
      <c r="I355">
        <f>Eky0_kxP0!E115</f>
        <v>26.0899</v>
      </c>
      <c r="J355">
        <f>Eky0_kxP0!F115</f>
        <v>9.9267648000000008</v>
      </c>
      <c r="K355">
        <f>Eky0_kxP0!G115</f>
        <v>25.94351</v>
      </c>
      <c r="L355">
        <f>Eky0_kxP0!H115</f>
        <v>28.370234</v>
      </c>
      <c r="M355">
        <f>Eky0_kxP0!I115</f>
        <v>28.370234</v>
      </c>
      <c r="N355">
        <f>Eky0_kxP0!J115</f>
        <v>-19.807713800000002</v>
      </c>
      <c r="O355">
        <f>Eky0_kxP0!K115</f>
        <v>22.234437800000002</v>
      </c>
      <c r="P355">
        <f t="shared" si="16"/>
        <v>22.234437800000002</v>
      </c>
      <c r="Q355">
        <f t="shared" si="17"/>
        <v>-19.807713800000002</v>
      </c>
      <c r="R355">
        <f>Eky0_kxP0!L115</f>
        <v>2.251183000000001</v>
      </c>
      <c r="S355">
        <f>Eky0_kxP0!M115</f>
        <v>-3.7909686000000011</v>
      </c>
      <c r="T355">
        <f>Eky0_kxP0!N115</f>
        <v>-17.701525799999999</v>
      </c>
      <c r="U355">
        <f>Eky0_kxP0!O115</f>
        <v>16.161740200000001</v>
      </c>
      <c r="V355">
        <f>Eky0_kxP0!P115</f>
        <v>16.060901000000001</v>
      </c>
      <c r="W355">
        <f>Eky0_kxP0!Q115</f>
        <v>22.102083</v>
      </c>
      <c r="X355">
        <f>Eky0_kxP0!R115</f>
        <v>-23.641334000000001</v>
      </c>
      <c r="Y355">
        <f>Eky0_kxP0!S115</f>
        <v>-14.521696</v>
      </c>
    </row>
    <row r="356" spans="5:25">
      <c r="E356">
        <f t="shared" si="15"/>
        <v>0.98535533905932748</v>
      </c>
      <c r="F356">
        <f>Eky0_kxP0!B116</f>
        <v>-13.689907</v>
      </c>
      <c r="G356">
        <f>Eky0_kxP0!C116</f>
        <v>6.1588453000000003</v>
      </c>
      <c r="H356">
        <f>Eky0_kxP0!D116</f>
        <v>-26.509222000000001</v>
      </c>
      <c r="I356">
        <f>Eky0_kxP0!E116</f>
        <v>26.08953</v>
      </c>
      <c r="J356">
        <f>Eky0_kxP0!F116</f>
        <v>9.9284858000000007</v>
      </c>
      <c r="K356">
        <f>Eky0_kxP0!G116</f>
        <v>25.940797</v>
      </c>
      <c r="L356">
        <f>Eky0_kxP0!H116</f>
        <v>28.372945999999999</v>
      </c>
      <c r="M356">
        <f>Eky0_kxP0!I116</f>
        <v>28.372945999999999</v>
      </c>
      <c r="N356">
        <f>Eky0_kxP0!J116</f>
        <v>-19.805000800000002</v>
      </c>
      <c r="O356">
        <f>Eky0_kxP0!K116</f>
        <v>22.237149799999997</v>
      </c>
      <c r="P356">
        <f t="shared" si="16"/>
        <v>22.237149799999997</v>
      </c>
      <c r="Q356">
        <f t="shared" si="17"/>
        <v>-19.805000800000002</v>
      </c>
      <c r="R356">
        <f>Eky0_kxP0!L116</f>
        <v>2.2494619</v>
      </c>
      <c r="S356">
        <f>Eky0_kxP0!M116</f>
        <v>-3.792689600000001</v>
      </c>
      <c r="T356">
        <f>Eky0_kxP0!N116</f>
        <v>-17.703246900000003</v>
      </c>
      <c r="U356">
        <f>Eky0_kxP0!O116</f>
        <v>16.160019200000001</v>
      </c>
      <c r="V356">
        <f>Eky0_kxP0!P116</f>
        <v>16.063144000000001</v>
      </c>
      <c r="W356">
        <f>Eky0_kxP0!Q116</f>
        <v>22.09984</v>
      </c>
      <c r="X356">
        <f>Eky0_kxP0!R116</f>
        <v>-23.642792</v>
      </c>
      <c r="Y356">
        <f>Eky0_kxP0!S116</f>
        <v>-14.520238000000001</v>
      </c>
    </row>
    <row r="357" spans="5:25">
      <c r="E357">
        <f t="shared" si="15"/>
        <v>0.98779611578514182</v>
      </c>
      <c r="F357">
        <f>Eky0_kxP0!B117</f>
        <v>-13.697107000000001</v>
      </c>
      <c r="G357">
        <f>Eky0_kxP0!C117</f>
        <v>6.1518123999999998</v>
      </c>
      <c r="H357">
        <f>Eky0_kxP0!D117</f>
        <v>-26.509702000000001</v>
      </c>
      <c r="I357">
        <f>Eky0_kxP0!E117</f>
        <v>26.089217000000001</v>
      </c>
      <c r="J357">
        <f>Eky0_kxP0!F117</f>
        <v>9.9299441000000002</v>
      </c>
      <c r="K357">
        <f>Eky0_kxP0!G117</f>
        <v>25.938499</v>
      </c>
      <c r="L357">
        <f>Eky0_kxP0!H117</f>
        <v>28.375245</v>
      </c>
      <c r="M357">
        <f>Eky0_kxP0!I117</f>
        <v>28.375245</v>
      </c>
      <c r="N357">
        <f>Eky0_kxP0!J117</f>
        <v>-19.802702799999999</v>
      </c>
      <c r="O357">
        <f>Eky0_kxP0!K117</f>
        <v>22.239448799999998</v>
      </c>
      <c r="P357">
        <f t="shared" si="16"/>
        <v>22.239448799999998</v>
      </c>
      <c r="Q357">
        <f t="shared" si="17"/>
        <v>-19.802702799999999</v>
      </c>
      <c r="R357">
        <f>Eky0_kxP0!L117</f>
        <v>2.2480036999999999</v>
      </c>
      <c r="S357">
        <f>Eky0_kxP0!M117</f>
        <v>-3.7941479000000005</v>
      </c>
      <c r="T357">
        <f>Eky0_kxP0!N117</f>
        <v>-17.704705100000002</v>
      </c>
      <c r="U357">
        <f>Eky0_kxP0!O117</f>
        <v>16.158560900000001</v>
      </c>
      <c r="V357">
        <f>Eky0_kxP0!P117</f>
        <v>16.064924000000001</v>
      </c>
      <c r="W357">
        <f>Eky0_kxP0!Q117</f>
        <v>22.098106000000001</v>
      </c>
      <c r="X357">
        <f>Eky0_kxP0!R117</f>
        <v>-23.643986999999999</v>
      </c>
      <c r="Y357">
        <f>Eky0_kxP0!S117</f>
        <v>-14.519043</v>
      </c>
    </row>
    <row r="358" spans="5:25">
      <c r="E358">
        <f t="shared" si="15"/>
        <v>0.99023689280384941</v>
      </c>
      <c r="F358">
        <f>Eky0_kxP0!B118</f>
        <v>-13.703004999999999</v>
      </c>
      <c r="G358">
        <f>Eky0_kxP0!C118</f>
        <v>6.1460518000000004</v>
      </c>
      <c r="H358">
        <f>Eky0_kxP0!D118</f>
        <v>-26.510096000000001</v>
      </c>
      <c r="I358">
        <f>Eky0_kxP0!E118</f>
        <v>26.088961000000001</v>
      </c>
      <c r="J358">
        <f>Eky0_kxP0!F118</f>
        <v>9.9311386000000006</v>
      </c>
      <c r="K358">
        <f>Eky0_kxP0!G118</f>
        <v>25.936616999999998</v>
      </c>
      <c r="L358">
        <f>Eky0_kxP0!H118</f>
        <v>28.377127000000002</v>
      </c>
      <c r="M358">
        <f>Eky0_kxP0!I118</f>
        <v>28.377127000000002</v>
      </c>
      <c r="N358">
        <f>Eky0_kxP0!J118</f>
        <v>-19.800820799999997</v>
      </c>
      <c r="O358">
        <f>Eky0_kxP0!K118</f>
        <v>22.2413308</v>
      </c>
      <c r="P358">
        <f t="shared" si="16"/>
        <v>22.2413308</v>
      </c>
      <c r="Q358">
        <f t="shared" si="17"/>
        <v>-19.800820799999997</v>
      </c>
      <c r="R358">
        <f>Eky0_kxP0!L118</f>
        <v>2.2468091999999995</v>
      </c>
      <c r="S358">
        <f>Eky0_kxP0!M118</f>
        <v>-3.7953424000000009</v>
      </c>
      <c r="T358">
        <f>Eky0_kxP0!N118</f>
        <v>-17.705899600000002</v>
      </c>
      <c r="U358">
        <f>Eky0_kxP0!O118</f>
        <v>16.157366400000001</v>
      </c>
      <c r="V358">
        <f>Eky0_kxP0!P118</f>
        <v>16.066382000000001</v>
      </c>
      <c r="W358">
        <f>Eky0_kxP0!Q118</f>
        <v>22.096647999999998</v>
      </c>
      <c r="X358">
        <f>Eky0_kxP0!R118</f>
        <v>-23.644917</v>
      </c>
      <c r="Y358">
        <f>Eky0_kxP0!S118</f>
        <v>-14.518113</v>
      </c>
    </row>
    <row r="359" spans="5:25">
      <c r="E359">
        <f t="shared" si="15"/>
        <v>0.99267766952966374</v>
      </c>
      <c r="F359">
        <f>Eky0_kxP0!B119</f>
        <v>-13.707596000000001</v>
      </c>
      <c r="G359">
        <f>Eky0_kxP0!C119</f>
        <v>6.1415671999999999</v>
      </c>
      <c r="H359">
        <f>Eky0_kxP0!D119</f>
        <v>-26.510401999999999</v>
      </c>
      <c r="I359">
        <f>Eky0_kxP0!E119</f>
        <v>26.088761999999999</v>
      </c>
      <c r="J359">
        <f>Eky0_kxP0!F119</f>
        <v>9.9320684999999997</v>
      </c>
      <c r="K359">
        <f>Eky0_kxP0!G119</f>
        <v>25.935151000000001</v>
      </c>
      <c r="L359">
        <f>Eky0_kxP0!H119</f>
        <v>28.378592999999999</v>
      </c>
      <c r="M359">
        <f>Eky0_kxP0!I119</f>
        <v>28.378592999999999</v>
      </c>
      <c r="N359">
        <f>Eky0_kxP0!J119</f>
        <v>-19.799354800000003</v>
      </c>
      <c r="O359">
        <f>Eky0_kxP0!K119</f>
        <v>22.242796800000001</v>
      </c>
      <c r="P359">
        <f t="shared" si="16"/>
        <v>22.242796800000001</v>
      </c>
      <c r="Q359">
        <f t="shared" si="17"/>
        <v>-19.799354800000003</v>
      </c>
      <c r="R359">
        <f>Eky0_kxP0!L119</f>
        <v>2.2458793000000004</v>
      </c>
      <c r="S359">
        <f>Eky0_kxP0!M119</f>
        <v>-3.7962723</v>
      </c>
      <c r="T359">
        <f>Eky0_kxP0!N119</f>
        <v>-17.706829500000001</v>
      </c>
      <c r="U359">
        <f>Eky0_kxP0!O119</f>
        <v>16.156436500000002</v>
      </c>
      <c r="V359">
        <f>Eky0_kxP0!P119</f>
        <v>16.067575999999999</v>
      </c>
      <c r="W359">
        <f>Eky0_kxP0!Q119</f>
        <v>22.095454</v>
      </c>
      <c r="X359">
        <f>Eky0_kxP0!R119</f>
        <v>-23.645581</v>
      </c>
      <c r="Y359">
        <f>Eky0_kxP0!S119</f>
        <v>-14.517448999999999</v>
      </c>
    </row>
    <row r="360" spans="5:25">
      <c r="E360">
        <f t="shared" si="15"/>
        <v>0.99511844625547807</v>
      </c>
      <c r="F360">
        <f>Eky0_kxP0!B120</f>
        <v>-13.710877999999999</v>
      </c>
      <c r="G360">
        <f>Eky0_kxP0!C120</f>
        <v>6.1383618000000002</v>
      </c>
      <c r="H360">
        <f>Eky0_kxP0!D120</f>
        <v>-26.510621</v>
      </c>
      <c r="I360">
        <f>Eky0_kxP0!E120</f>
        <v>26.088619000000001</v>
      </c>
      <c r="J360">
        <f>Eky0_kxP0!F120</f>
        <v>9.9327331999999995</v>
      </c>
      <c r="K360">
        <f>Eky0_kxP0!G120</f>
        <v>25.934104000000001</v>
      </c>
      <c r="L360">
        <f>Eky0_kxP0!H120</f>
        <v>28.379639999999998</v>
      </c>
      <c r="M360">
        <f>Eky0_kxP0!I120</f>
        <v>28.379639999999998</v>
      </c>
      <c r="N360">
        <f>Eky0_kxP0!J120</f>
        <v>-19.798307800000003</v>
      </c>
      <c r="O360">
        <f>Eky0_kxP0!K120</f>
        <v>22.2438438</v>
      </c>
      <c r="P360">
        <f t="shared" si="16"/>
        <v>22.2438438</v>
      </c>
      <c r="Q360">
        <f t="shared" si="17"/>
        <v>-19.798307800000003</v>
      </c>
      <c r="R360">
        <f>Eky0_kxP0!L120</f>
        <v>2.2452146000000006</v>
      </c>
      <c r="S360">
        <f>Eky0_kxP0!M120</f>
        <v>-3.7969369999999998</v>
      </c>
      <c r="T360">
        <f>Eky0_kxP0!N120</f>
        <v>-17.707494199999999</v>
      </c>
      <c r="U360">
        <f>Eky0_kxP0!O120</f>
        <v>16.155771800000004</v>
      </c>
      <c r="V360">
        <f>Eky0_kxP0!P120</f>
        <v>16.068505999999999</v>
      </c>
      <c r="W360">
        <f>Eky0_kxP0!Q120</f>
        <v>22.094524</v>
      </c>
      <c r="X360">
        <f>Eky0_kxP0!R120</f>
        <v>-23.646238</v>
      </c>
      <c r="Y360">
        <f>Eky0_kxP0!S120</f>
        <v>-14.516807</v>
      </c>
    </row>
    <row r="361" spans="5:25">
      <c r="E361">
        <f t="shared" si="15"/>
        <v>0.99755922318631773</v>
      </c>
      <c r="F361">
        <f>Eky0_kxP0!B121</f>
        <v>-13.712847999999999</v>
      </c>
      <c r="G361">
        <f>Eky0_kxP0!C121</f>
        <v>6.1364377000000001</v>
      </c>
      <c r="H361">
        <f>Eky0_kxP0!D121</f>
        <v>-26.510752</v>
      </c>
      <c r="I361">
        <f>Eky0_kxP0!E121</f>
        <v>26.088533999999999</v>
      </c>
      <c r="J361">
        <f>Eky0_kxP0!F121</f>
        <v>9.9331321999999993</v>
      </c>
      <c r="K361">
        <f>Eky0_kxP0!G121</f>
        <v>25.933475000000001</v>
      </c>
      <c r="L361">
        <f>Eky0_kxP0!H121</f>
        <v>28.380268999999998</v>
      </c>
      <c r="M361">
        <f>Eky0_kxP0!I121</f>
        <v>28.380268999999998</v>
      </c>
      <c r="N361">
        <f>Eky0_kxP0!J121</f>
        <v>-19.7976788</v>
      </c>
      <c r="O361">
        <f>Eky0_kxP0!K121</f>
        <v>22.244472799999997</v>
      </c>
      <c r="P361">
        <f t="shared" si="16"/>
        <v>22.244472799999997</v>
      </c>
      <c r="Q361">
        <f t="shared" si="17"/>
        <v>-19.7976788</v>
      </c>
      <c r="R361">
        <f>Eky0_kxP0!L121</f>
        <v>2.2448156000000008</v>
      </c>
      <c r="S361">
        <f>Eky0_kxP0!M121</f>
        <v>-3.7973359999999996</v>
      </c>
      <c r="T361">
        <f>Eky0_kxP0!N121</f>
        <v>-17.707893200000001</v>
      </c>
      <c r="U361">
        <f>Eky0_kxP0!O121</f>
        <v>16.155372800000002</v>
      </c>
      <c r="V361">
        <f>Eky0_kxP0!P121</f>
        <v>16.068928</v>
      </c>
      <c r="W361">
        <f>Eky0_kxP0!Q121</f>
        <v>22.094117000000001</v>
      </c>
      <c r="X361">
        <f>Eky0_kxP0!R121</f>
        <v>-23.646636999999998</v>
      </c>
      <c r="Y361">
        <f>Eky0_kxP0!S121</f>
        <v>-14.516408</v>
      </c>
    </row>
    <row r="362" spans="5:25">
      <c r="E362">
        <f t="shared" si="15"/>
        <v>1</v>
      </c>
      <c r="F362">
        <f>Eky0_kxP0!B122</f>
        <v>-13.713505</v>
      </c>
      <c r="G362">
        <f>Eky0_kxP0!C122</f>
        <v>6.1357961999999997</v>
      </c>
      <c r="H362">
        <f>Eky0_kxP0!D122</f>
        <v>-26.510795999999999</v>
      </c>
      <c r="I362">
        <f>Eky0_kxP0!E122</f>
        <v>26.088505000000001</v>
      </c>
      <c r="J362">
        <f>Eky0_kxP0!F122</f>
        <v>9.9332651999999992</v>
      </c>
      <c r="K362">
        <f>Eky0_kxP0!G122</f>
        <v>25.933264999999999</v>
      </c>
      <c r="L362">
        <f>Eky0_kxP0!H122</f>
        <v>28.380479000000001</v>
      </c>
      <c r="M362">
        <f>Eky0_kxP0!I122</f>
        <v>28.380479000000001</v>
      </c>
      <c r="N362">
        <f>Eky0_kxP0!J122</f>
        <v>-19.797468799999997</v>
      </c>
      <c r="O362">
        <f>Eky0_kxP0!K122</f>
        <v>22.2446828</v>
      </c>
      <c r="P362">
        <f t="shared" si="16"/>
        <v>22.2446828</v>
      </c>
      <c r="Q362">
        <f t="shared" si="17"/>
        <v>-19.797468799999997</v>
      </c>
      <c r="R362">
        <f>Eky0_kxP0!L122</f>
        <v>2.2446826000000009</v>
      </c>
      <c r="S362">
        <f>Eky0_kxP0!M122</f>
        <v>-3.7974689999999995</v>
      </c>
      <c r="T362">
        <f>Eky0_kxP0!N122</f>
        <v>-17.708026199999999</v>
      </c>
      <c r="U362">
        <f>Eky0_kxP0!O122</f>
        <v>16.155239800000004</v>
      </c>
      <c r="V362">
        <f>Eky0_kxP0!P122</f>
        <v>16.069061000000001</v>
      </c>
      <c r="W362">
        <f>Eky0_kxP0!Q122</f>
        <v>22.093983999999999</v>
      </c>
      <c r="X362">
        <f>Eky0_kxP0!R122</f>
        <v>-23.64677</v>
      </c>
      <c r="Y362">
        <f>Eky0_kxP0!S122</f>
        <v>-14.516275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1"/>
  <sheetViews>
    <sheetView workbookViewId="0">
      <selection activeCell="G18" sqref="G18"/>
    </sheetView>
  </sheetViews>
  <sheetFormatPr baseColWidth="10" defaultRowHeight="20"/>
  <cols>
    <col min="1" max="1" width="10.7109375" style="1"/>
    <col min="20" max="16384" width="10.7109375" style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43</v>
      </c>
      <c r="H1" s="1" t="s">
        <v>42</v>
      </c>
      <c r="I1" s="1" t="s">
        <v>45</v>
      </c>
      <c r="J1" s="1" t="s">
        <v>32</v>
      </c>
      <c r="K1" s="1" t="s">
        <v>33</v>
      </c>
      <c r="L1" s="1" t="s">
        <v>6</v>
      </c>
      <c r="M1" s="1" t="s">
        <v>7</v>
      </c>
      <c r="N1" s="1" t="s">
        <v>30</v>
      </c>
      <c r="O1" s="1" t="s">
        <v>31</v>
      </c>
      <c r="P1" s="1" t="s">
        <v>8</v>
      </c>
      <c r="Q1" s="1" t="s">
        <v>10</v>
      </c>
      <c r="R1" s="1" t="s">
        <v>9</v>
      </c>
      <c r="S1" s="1" t="s">
        <v>11</v>
      </c>
    </row>
    <row r="2" spans="1:19">
      <c r="A2" s="1">
        <v>0</v>
      </c>
      <c r="B2" s="1">
        <v>-13.713505</v>
      </c>
      <c r="C2" s="1">
        <v>6.1357961999999997</v>
      </c>
      <c r="D2" s="1">
        <v>-26.510795999999999</v>
      </c>
      <c r="E2" s="1">
        <v>26.088505000000001</v>
      </c>
      <c r="F2" s="1">
        <v>9.9332651999999992</v>
      </c>
      <c r="G2" s="1">
        <v>25.933264999999999</v>
      </c>
      <c r="H2" s="1">
        <v>28.380479000000001</v>
      </c>
      <c r="I2" s="1">
        <v>28.380479000000001</v>
      </c>
      <c r="J2" s="1">
        <f>-Ekxy!H122-$B$122</f>
        <v>-19.797468799999997</v>
      </c>
      <c r="K2" s="1">
        <f>Ekxy!G122+$B$122</f>
        <v>22.2446828</v>
      </c>
      <c r="L2" s="1">
        <f>Ekxy!F122+$B$122</f>
        <v>2.2446826000000009</v>
      </c>
      <c r="M2" s="1">
        <f>-F2+$C$2</f>
        <v>-3.7974689999999995</v>
      </c>
      <c r="N2" s="1">
        <f>Ekxy!F122+Ekxy!$D$122</f>
        <v>-17.708026199999999</v>
      </c>
      <c r="O2" s="1">
        <f>-F2+$E$2</f>
        <v>16.155239800000004</v>
      </c>
      <c r="P2" s="1">
        <v>16.069061000000001</v>
      </c>
      <c r="Q2" s="1">
        <v>22.093983999999999</v>
      </c>
      <c r="R2" s="1">
        <v>-23.64677</v>
      </c>
      <c r="S2" s="1">
        <v>-14.516275</v>
      </c>
    </row>
    <row r="3" spans="1:19">
      <c r="A3" s="1">
        <v>8.3333333000000006E-3</v>
      </c>
      <c r="B3" s="1">
        <v>-13.712191000000001</v>
      </c>
      <c r="C3" s="1">
        <v>6.1370792999999999</v>
      </c>
      <c r="D3" s="1">
        <v>-26.510708999999999</v>
      </c>
      <c r="E3" s="1">
        <v>26.088562</v>
      </c>
      <c r="F3" s="1">
        <v>9.9329991</v>
      </c>
      <c r="G3" s="1">
        <v>25.933684</v>
      </c>
      <c r="H3" s="1">
        <v>28.380058999999999</v>
      </c>
      <c r="I3" s="1">
        <v>28.380058999999999</v>
      </c>
      <c r="J3" s="1">
        <f>-Ekxy!H121-$B$122</f>
        <v>-19.797887799999998</v>
      </c>
      <c r="K3" s="1">
        <f>Ekxy!G121+$B$122</f>
        <v>22.244262800000001</v>
      </c>
      <c r="L3" s="1">
        <f>Ekxy!F121+$B$122</f>
        <v>2.2449486000000007</v>
      </c>
      <c r="M3" s="1">
        <f t="shared" ref="M3:M66" si="0">-F3+$C$2</f>
        <v>-3.7972029000000003</v>
      </c>
      <c r="N3" s="1">
        <f>Ekxy!F121+Ekxy!$D$122</f>
        <v>-17.707760200000003</v>
      </c>
      <c r="O3" s="1">
        <f t="shared" ref="O3:O66" si="1">-F3+$E$2</f>
        <v>16.155505900000001</v>
      </c>
      <c r="P3" s="1">
        <v>16.068795000000001</v>
      </c>
      <c r="Q3" s="1">
        <v>22.094249999999999</v>
      </c>
      <c r="R3" s="1">
        <v>-23.646504</v>
      </c>
      <c r="S3" s="1">
        <v>-14.516541</v>
      </c>
    </row>
    <row r="4" spans="1:19">
      <c r="A4" s="1">
        <v>1.6666667E-2</v>
      </c>
      <c r="B4" s="1">
        <v>-13.708251000000001</v>
      </c>
      <c r="C4" s="1">
        <v>6.1409275000000001</v>
      </c>
      <c r="D4" s="1">
        <v>-26.510446000000002</v>
      </c>
      <c r="E4" s="1">
        <v>26.088733000000001</v>
      </c>
      <c r="F4" s="1">
        <v>9.9322011999999997</v>
      </c>
      <c r="G4" s="1">
        <v>25.934941999999999</v>
      </c>
      <c r="H4" s="1">
        <v>28.378802</v>
      </c>
      <c r="I4" s="1">
        <v>28.378802</v>
      </c>
      <c r="J4" s="1">
        <f>-Ekxy!H120-$B$122</f>
        <v>-19.799145799999998</v>
      </c>
      <c r="K4" s="1">
        <f>Ekxy!G120+$B$122</f>
        <v>22.243005799999999</v>
      </c>
      <c r="L4" s="1">
        <f>Ekxy!F120+$B$122</f>
        <v>2.2457466000000004</v>
      </c>
      <c r="M4" s="1">
        <f t="shared" si="0"/>
        <v>-3.796405</v>
      </c>
      <c r="N4" s="1">
        <f>Ekxy!F120+Ekxy!$D$122</f>
        <v>-17.7069622</v>
      </c>
      <c r="O4" s="1">
        <f t="shared" si="1"/>
        <v>16.156303800000003</v>
      </c>
      <c r="P4" s="1">
        <v>16.067951000000001</v>
      </c>
      <c r="Q4" s="1">
        <v>22.095063</v>
      </c>
      <c r="R4" s="1">
        <v>-23.645706000000001</v>
      </c>
      <c r="S4" s="1">
        <v>-14.517339</v>
      </c>
    </row>
    <row r="5" spans="1:19">
      <c r="A5" s="1">
        <v>2.5000000000000001E-2</v>
      </c>
      <c r="B5" s="1">
        <v>-13.701688000000001</v>
      </c>
      <c r="C5" s="1">
        <v>6.1473383999999998</v>
      </c>
      <c r="D5" s="1">
        <v>-26.510007999999999</v>
      </c>
      <c r="E5" s="1">
        <v>26.089017999999999</v>
      </c>
      <c r="F5" s="1">
        <v>9.9308718000000002</v>
      </c>
      <c r="G5" s="1">
        <v>25.937037</v>
      </c>
      <c r="H5" s="1">
        <v>28.376707</v>
      </c>
      <c r="I5" s="1">
        <v>28.376707</v>
      </c>
      <c r="J5" s="1">
        <f>-Ekxy!H119-$B$122</f>
        <v>-19.801240800000002</v>
      </c>
      <c r="K5" s="1">
        <f>Ekxy!G119+$B$122</f>
        <v>22.240910800000002</v>
      </c>
      <c r="L5" s="1">
        <f>Ekxy!F119+$B$122</f>
        <v>2.2470759000000005</v>
      </c>
      <c r="M5" s="1">
        <f>-F5+$C$2</f>
        <v>-3.7950756000000005</v>
      </c>
      <c r="N5" s="1">
        <f>Ekxy!F119+Ekxy!$D$122</f>
        <v>-17.705632900000001</v>
      </c>
      <c r="O5" s="1">
        <f>-F5+$E$2</f>
        <v>16.157633199999999</v>
      </c>
      <c r="P5" s="1">
        <v>16.066091</v>
      </c>
      <c r="Q5" s="1">
        <v>22.096923</v>
      </c>
      <c r="R5" s="1">
        <v>-23.644392</v>
      </c>
      <c r="S5" s="1">
        <v>-14.518622000000001</v>
      </c>
    </row>
    <row r="6" spans="1:19">
      <c r="A6" s="1">
        <v>3.3333333E-2</v>
      </c>
      <c r="B6" s="1">
        <v>-13.692505000000001</v>
      </c>
      <c r="C6" s="1">
        <v>6.1563077000000002</v>
      </c>
      <c r="D6" s="1">
        <v>-26.509395000000001</v>
      </c>
      <c r="E6" s="1">
        <v>26.089417000000001</v>
      </c>
      <c r="F6" s="1">
        <v>9.9290120000000002</v>
      </c>
      <c r="G6" s="1">
        <v>25.939968</v>
      </c>
      <c r="H6" s="1">
        <v>28.373775999999999</v>
      </c>
      <c r="I6" s="1">
        <v>28.373775999999999</v>
      </c>
      <c r="J6" s="1">
        <f>-Ekxy!H118-$B$122</f>
        <v>-19.804171799999999</v>
      </c>
      <c r="K6" s="1">
        <f>Ekxy!G118+$B$122</f>
        <v>22.237979799999998</v>
      </c>
      <c r="L6" s="1">
        <f>Ekxy!F118+$B$122</f>
        <v>2.2489357000000005</v>
      </c>
      <c r="M6" s="1">
        <f t="shared" si="0"/>
        <v>-3.7932158000000005</v>
      </c>
      <c r="N6" s="1">
        <f>Ekxy!F118+Ekxy!$D$122</f>
        <v>-17.703773099999999</v>
      </c>
      <c r="O6" s="1">
        <f t="shared" si="1"/>
        <v>16.159493000000001</v>
      </c>
      <c r="P6" s="1">
        <v>16.063701999999999</v>
      </c>
      <c r="Q6" s="1">
        <v>22.099312000000001</v>
      </c>
      <c r="R6" s="1">
        <v>-23.643063000000001</v>
      </c>
      <c r="S6" s="1">
        <v>-14.519951000000001</v>
      </c>
    </row>
    <row r="7" spans="1:19">
      <c r="A7" s="1">
        <v>4.1666666999999998E-2</v>
      </c>
      <c r="B7" s="1">
        <v>-13.680709999999999</v>
      </c>
      <c r="C7" s="1">
        <v>6.1678293999999996</v>
      </c>
      <c r="D7" s="1">
        <v>-26.508609</v>
      </c>
      <c r="E7" s="1">
        <v>26.089929999999999</v>
      </c>
      <c r="F7" s="1">
        <v>9.9266229999999993</v>
      </c>
      <c r="G7" s="1">
        <v>25.943733000000002</v>
      </c>
      <c r="H7" s="1">
        <v>28.370011000000002</v>
      </c>
      <c r="I7" s="1">
        <v>28.370011000000002</v>
      </c>
      <c r="J7" s="1">
        <f>-Ekxy!H117-$B$122</f>
        <v>-19.8079368</v>
      </c>
      <c r="K7" s="1">
        <f>Ekxy!G117+$B$122</f>
        <v>22.234214800000004</v>
      </c>
      <c r="L7" s="1">
        <f>Ekxy!F117+$B$122</f>
        <v>2.2513246999999996</v>
      </c>
      <c r="M7" s="1">
        <f t="shared" si="0"/>
        <v>-3.7908267999999996</v>
      </c>
      <c r="N7" s="1">
        <f>Ekxy!F117+Ekxy!$D$122</f>
        <v>-17.701384100000002</v>
      </c>
      <c r="O7" s="1">
        <f t="shared" si="1"/>
        <v>16.161882000000002</v>
      </c>
      <c r="P7" s="1">
        <v>16.060786</v>
      </c>
      <c r="Q7" s="1">
        <v>22.102229000000001</v>
      </c>
      <c r="R7" s="1">
        <v>-23.641203000000001</v>
      </c>
      <c r="S7" s="1">
        <v>-14.521811</v>
      </c>
    </row>
    <row r="8" spans="1:19">
      <c r="A8" s="1">
        <v>0.05</v>
      </c>
      <c r="B8" s="1">
        <v>-13.666311</v>
      </c>
      <c r="C8" s="1">
        <v>6.1818961000000003</v>
      </c>
      <c r="D8" s="1">
        <v>-26.507649000000001</v>
      </c>
      <c r="E8" s="1">
        <v>26.090557</v>
      </c>
      <c r="F8" s="1">
        <v>9.9237064999999998</v>
      </c>
      <c r="G8" s="1">
        <v>25.948329999999999</v>
      </c>
      <c r="H8" s="1">
        <v>28.365414000000001</v>
      </c>
      <c r="I8" s="1">
        <v>28.365414000000001</v>
      </c>
      <c r="J8" s="1">
        <f>-Ekxy!H116-$B$122</f>
        <v>-19.812533799999997</v>
      </c>
      <c r="K8" s="1">
        <f>Ekxy!G116+$B$122</f>
        <v>22.2296178</v>
      </c>
      <c r="L8" s="1">
        <f>Ekxy!F116+$B$122</f>
        <v>2.2542413000000003</v>
      </c>
      <c r="M8" s="1">
        <f t="shared" si="0"/>
        <v>-3.7879103000000001</v>
      </c>
      <c r="N8" s="1">
        <f>Ekxy!F116+Ekxy!$D$122</f>
        <v>-17.6984675</v>
      </c>
      <c r="O8" s="1">
        <f t="shared" si="1"/>
        <v>16.164798500000003</v>
      </c>
      <c r="P8" s="1">
        <v>16.057227000000001</v>
      </c>
      <c r="Q8" s="1">
        <v>22.105695999999998</v>
      </c>
      <c r="R8" s="1">
        <v>-23.638814</v>
      </c>
      <c r="S8" s="1">
        <v>-14.5242</v>
      </c>
    </row>
    <row r="9" spans="1:19">
      <c r="A9" s="1">
        <v>5.8333333000000001E-2</v>
      </c>
      <c r="B9" s="1">
        <v>-13.649317999999999</v>
      </c>
      <c r="C9" s="1">
        <v>6.1984984000000001</v>
      </c>
      <c r="D9" s="1">
        <v>-26.506518</v>
      </c>
      <c r="E9" s="1">
        <v>26.091297999999998</v>
      </c>
      <c r="F9" s="1">
        <v>9.9202644000000006</v>
      </c>
      <c r="G9" s="1">
        <v>25.953755000000001</v>
      </c>
      <c r="H9" s="1">
        <v>28.359988999999999</v>
      </c>
      <c r="I9" s="1">
        <v>28.359988999999999</v>
      </c>
      <c r="J9" s="1">
        <f>-Ekxy!H115-$B$122</f>
        <v>-19.8179588</v>
      </c>
      <c r="K9" s="1">
        <f>Ekxy!G115+$B$122</f>
        <v>22.224192799999997</v>
      </c>
      <c r="L9" s="1">
        <f>Ekxy!F115+$B$122</f>
        <v>2.2576833999999995</v>
      </c>
      <c r="M9" s="1">
        <f t="shared" si="0"/>
        <v>-3.7844682000000009</v>
      </c>
      <c r="N9" s="1">
        <f>Ekxy!F115+Ekxy!$D$122</f>
        <v>-17.695025400000002</v>
      </c>
      <c r="O9" s="1">
        <f t="shared" si="1"/>
        <v>16.168240600000001</v>
      </c>
      <c r="P9" s="1">
        <v>16.052741000000001</v>
      </c>
      <c r="Q9" s="1">
        <v>22.110181999999998</v>
      </c>
      <c r="R9" s="1">
        <v>-23.635898000000001</v>
      </c>
      <c r="S9" s="1">
        <v>-14.527117000000001</v>
      </c>
    </row>
    <row r="10" spans="1:19">
      <c r="A10" s="1">
        <v>6.6666666999999999E-2</v>
      </c>
      <c r="B10" s="1">
        <v>-13.629742999999999</v>
      </c>
      <c r="C10" s="1">
        <v>6.2176251999999996</v>
      </c>
      <c r="D10" s="1">
        <v>-26.505216000000001</v>
      </c>
      <c r="E10" s="1">
        <v>26.092151999999999</v>
      </c>
      <c r="F10" s="1">
        <v>9.9162990999999998</v>
      </c>
      <c r="G10" s="1">
        <v>25.960004000000001</v>
      </c>
      <c r="H10" s="1">
        <v>28.353739999999998</v>
      </c>
      <c r="I10" s="1">
        <v>28.353739999999998</v>
      </c>
      <c r="J10" s="1">
        <f>-Ekxy!H114-$B$122</f>
        <v>-19.824207800000003</v>
      </c>
      <c r="K10" s="1">
        <f>Ekxy!G114+$B$122</f>
        <v>22.2179438</v>
      </c>
      <c r="L10" s="1">
        <f>Ekxy!F114+$B$122</f>
        <v>2.2616486000000009</v>
      </c>
      <c r="M10" s="1">
        <f t="shared" si="0"/>
        <v>-3.7805029000000001</v>
      </c>
      <c r="N10" s="1">
        <f>Ekxy!F114+Ekxy!$D$122</f>
        <v>-17.691060200000003</v>
      </c>
      <c r="O10" s="1">
        <f t="shared" si="1"/>
        <v>16.172205900000002</v>
      </c>
      <c r="P10" s="1">
        <v>16.047737999999999</v>
      </c>
      <c r="Q10" s="1">
        <v>22.115185</v>
      </c>
      <c r="R10" s="1">
        <v>-23.632456000000001</v>
      </c>
      <c r="S10" s="1">
        <v>-14.530559</v>
      </c>
    </row>
    <row r="11" spans="1:19">
      <c r="A11" s="1">
        <v>7.4999999999999997E-2</v>
      </c>
      <c r="B11" s="1">
        <v>-13.6076</v>
      </c>
      <c r="C11" s="1">
        <v>6.2392640000000004</v>
      </c>
      <c r="D11" s="1">
        <v>-26.503744000000001</v>
      </c>
      <c r="E11" s="1">
        <v>26.093119999999999</v>
      </c>
      <c r="F11" s="1">
        <v>9.9118133999999998</v>
      </c>
      <c r="G11" s="1">
        <v>25.967074</v>
      </c>
      <c r="H11" s="1">
        <v>28.34667</v>
      </c>
      <c r="I11" s="1">
        <v>28.34667</v>
      </c>
      <c r="J11" s="1">
        <f>-Ekxy!H113-$B$122</f>
        <v>-19.831277800000002</v>
      </c>
      <c r="K11" s="1">
        <f>Ekxy!G113+$B$122</f>
        <v>22.210873800000002</v>
      </c>
      <c r="L11" s="1">
        <f>Ekxy!F113+$B$122</f>
        <v>2.2661344000000003</v>
      </c>
      <c r="M11" s="1">
        <f t="shared" si="0"/>
        <v>-3.7760172000000001</v>
      </c>
      <c r="N11" s="1">
        <f>Ekxy!F113+Ekxy!$D$122</f>
        <v>-17.686574400000001</v>
      </c>
      <c r="O11" s="1">
        <f t="shared" si="1"/>
        <v>16.176691600000002</v>
      </c>
      <c r="P11" s="1">
        <v>16.042221000000001</v>
      </c>
      <c r="Q11" s="1">
        <v>22.120702000000001</v>
      </c>
      <c r="R11" s="1">
        <v>-23.628516000000001</v>
      </c>
      <c r="S11" s="1">
        <v>-14.534407</v>
      </c>
    </row>
    <row r="12" spans="1:19">
      <c r="A12" s="1">
        <v>8.3333332999999996E-2</v>
      </c>
      <c r="B12" s="1">
        <v>-13.582905</v>
      </c>
      <c r="C12" s="1">
        <v>6.2634004000000001</v>
      </c>
      <c r="D12" s="1">
        <v>-26.502103999999999</v>
      </c>
      <c r="E12" s="1">
        <v>26.094201999999999</v>
      </c>
      <c r="F12" s="1">
        <v>9.9068102000000007</v>
      </c>
      <c r="G12" s="1">
        <v>25.974958999999998</v>
      </c>
      <c r="H12" s="1">
        <v>28.338785000000001</v>
      </c>
      <c r="I12" s="1">
        <v>28.338785000000001</v>
      </c>
      <c r="J12" s="1">
        <f>-Ekxy!H112-$B$122</f>
        <v>-19.839162799999997</v>
      </c>
      <c r="K12" s="1">
        <f>Ekxy!G112+$B$122</f>
        <v>22.2029888</v>
      </c>
      <c r="L12" s="1">
        <f>Ekxy!F112+$B$122</f>
        <v>2.2711375</v>
      </c>
      <c r="M12" s="1">
        <f t="shared" si="0"/>
        <v>-3.771014000000001</v>
      </c>
      <c r="N12" s="1">
        <f>Ekxy!F112+Ekxy!$D$122</f>
        <v>-17.681571300000002</v>
      </c>
      <c r="O12" s="1">
        <f t="shared" si="1"/>
        <v>16.181694800000002</v>
      </c>
      <c r="P12" s="1">
        <v>16.036071</v>
      </c>
      <c r="Q12" s="1">
        <v>22.126729000000001</v>
      </c>
      <c r="R12" s="1">
        <v>-23.624549999999999</v>
      </c>
      <c r="S12" s="1">
        <v>-14.538372000000001</v>
      </c>
    </row>
    <row r="13" spans="1:19">
      <c r="A13" s="1">
        <v>9.1666666999999993E-2</v>
      </c>
      <c r="B13" s="1">
        <v>-13.555675000000001</v>
      </c>
      <c r="C13" s="1">
        <v>6.2900185000000004</v>
      </c>
      <c r="D13" s="1">
        <v>-26.500297</v>
      </c>
      <c r="E13" s="1">
        <v>26.095396000000001</v>
      </c>
      <c r="F13" s="1">
        <v>9.9012931000000002</v>
      </c>
      <c r="G13" s="1">
        <v>25.983654000000001</v>
      </c>
      <c r="H13" s="1">
        <v>28.330089999999998</v>
      </c>
      <c r="I13" s="1">
        <v>28.330089999999998</v>
      </c>
      <c r="J13" s="1">
        <f>-Ekxy!H111-$B$122</f>
        <v>-19.8478578</v>
      </c>
      <c r="K13" s="1">
        <f>Ekxy!G111+$B$122</f>
        <v>22.194293799999997</v>
      </c>
      <c r="L13" s="1">
        <f>Ekxy!F111+$B$122</f>
        <v>2.2766546999999999</v>
      </c>
      <c r="M13" s="1">
        <f t="shared" si="0"/>
        <v>-3.7654969000000005</v>
      </c>
      <c r="N13" s="1">
        <f>Ekxy!F111+Ekxy!$D$122</f>
        <v>-17.676054100000002</v>
      </c>
      <c r="O13" s="1">
        <f t="shared" si="1"/>
        <v>16.187211900000001</v>
      </c>
      <c r="P13" s="1">
        <v>16.029036000000001</v>
      </c>
      <c r="Q13" s="1">
        <v>22.133734</v>
      </c>
      <c r="R13" s="1">
        <v>-23.620065</v>
      </c>
      <c r="S13" s="1">
        <v>-14.542858000000001</v>
      </c>
    </row>
    <row r="14" spans="1:19">
      <c r="A14" s="1">
        <v>0.1</v>
      </c>
      <c r="B14" s="1">
        <v>-13.525930000000001</v>
      </c>
      <c r="C14" s="1">
        <v>6.3191006999999999</v>
      </c>
      <c r="D14" s="1">
        <v>-26.498327</v>
      </c>
      <c r="E14" s="1">
        <v>26.096703999999999</v>
      </c>
      <c r="F14" s="1">
        <v>9.8952658000000007</v>
      </c>
      <c r="G14" s="1">
        <v>25.993153</v>
      </c>
      <c r="H14" s="1">
        <v>28.320591</v>
      </c>
      <c r="I14" s="1">
        <v>28.320591</v>
      </c>
      <c r="J14" s="1">
        <f>-Ekxy!H110-$B$122</f>
        <v>-19.857356799999998</v>
      </c>
      <c r="K14" s="1">
        <f>Ekxy!G110+$B$122</f>
        <v>22.184794799999999</v>
      </c>
      <c r="L14" s="1">
        <f>Ekxy!F110+$B$122</f>
        <v>2.2826819999999994</v>
      </c>
      <c r="M14" s="1">
        <f t="shared" si="0"/>
        <v>-3.759469600000001</v>
      </c>
      <c r="N14" s="1">
        <f>Ekxy!F110+Ekxy!$D$122</f>
        <v>-17.670026800000002</v>
      </c>
      <c r="O14" s="1">
        <f t="shared" si="1"/>
        <v>16.193239200000001</v>
      </c>
      <c r="P14" s="1">
        <v>16.021504</v>
      </c>
      <c r="Q14" s="1">
        <v>22.141266000000002</v>
      </c>
      <c r="R14" s="1">
        <v>-23.615061000000001</v>
      </c>
      <c r="S14" s="1">
        <v>-14.547860999999999</v>
      </c>
    </row>
    <row r="15" spans="1:19">
      <c r="A15" s="1">
        <v>0.10833333000000001</v>
      </c>
      <c r="B15" s="1">
        <v>-13.493690000000001</v>
      </c>
      <c r="C15" s="1">
        <v>6.3506277000000004</v>
      </c>
      <c r="D15" s="1">
        <v>-26.496193999999999</v>
      </c>
      <c r="E15" s="1">
        <v>26.098123999999999</v>
      </c>
      <c r="F15" s="1">
        <v>9.8887324000000003</v>
      </c>
      <c r="G15" s="1">
        <v>26.003449</v>
      </c>
      <c r="H15" s="1">
        <v>28.310295</v>
      </c>
      <c r="I15" s="1">
        <v>28.310295</v>
      </c>
      <c r="J15" s="1">
        <f>-Ekxy!H109-$B$122</f>
        <v>-19.867652800000002</v>
      </c>
      <c r="K15" s="1">
        <f>Ekxy!G109+$B$122</f>
        <v>22.174498800000002</v>
      </c>
      <c r="L15" s="1">
        <f>Ekxy!F109+$B$122</f>
        <v>2.2892153000000004</v>
      </c>
      <c r="M15" s="1">
        <f t="shared" si="0"/>
        <v>-3.7529362000000006</v>
      </c>
      <c r="N15" s="1">
        <f>Ekxy!F109+Ekxy!$D$122</f>
        <v>-17.663493500000001</v>
      </c>
      <c r="O15" s="1">
        <f t="shared" si="1"/>
        <v>16.199772600000003</v>
      </c>
      <c r="P15" s="1">
        <v>16.013480999999999</v>
      </c>
      <c r="Q15" s="1">
        <v>22.149289</v>
      </c>
      <c r="R15" s="1">
        <v>-23.609544</v>
      </c>
      <c r="S15" s="1">
        <v>-14.553378</v>
      </c>
    </row>
    <row r="16" spans="1:19">
      <c r="A16" s="1">
        <v>0.11666667</v>
      </c>
      <c r="B16" s="1">
        <v>-13.458978999999999</v>
      </c>
      <c r="C16" s="1">
        <v>6.3845786000000002</v>
      </c>
      <c r="D16" s="1">
        <v>-26.4939</v>
      </c>
      <c r="E16" s="1">
        <v>26.099657000000001</v>
      </c>
      <c r="F16" s="1">
        <v>9.8816974999999996</v>
      </c>
      <c r="G16" s="1">
        <v>26.014537000000001</v>
      </c>
      <c r="H16" s="1">
        <v>28.299206999999999</v>
      </c>
      <c r="I16" s="1">
        <v>28.299206999999999</v>
      </c>
      <c r="J16" s="1">
        <f>-Ekxy!H108-$B$122</f>
        <v>-19.878740800000003</v>
      </c>
      <c r="K16" s="1">
        <f>Ekxy!G108+$B$122</f>
        <v>22.163410800000001</v>
      </c>
      <c r="L16" s="1">
        <f>Ekxy!F108+$B$122</f>
        <v>2.2962503000000005</v>
      </c>
      <c r="M16" s="1">
        <f t="shared" si="0"/>
        <v>-3.7459012999999999</v>
      </c>
      <c r="N16" s="1">
        <f>Ekxy!F108+Ekxy!$D$122</f>
        <v>-17.656458499999999</v>
      </c>
      <c r="O16" s="1">
        <f t="shared" si="1"/>
        <v>16.206807500000004</v>
      </c>
      <c r="P16" s="1">
        <v>16.004950999999998</v>
      </c>
      <c r="Q16" s="1">
        <v>22.157798</v>
      </c>
      <c r="R16" s="1">
        <v>-23.603517</v>
      </c>
      <c r="S16" s="1">
        <v>-14.559405999999999</v>
      </c>
    </row>
    <row r="17" spans="1:19">
      <c r="A17" s="1">
        <v>0.125</v>
      </c>
      <c r="B17" s="1">
        <v>-13.421821</v>
      </c>
      <c r="C17" s="1">
        <v>6.4209310000000004</v>
      </c>
      <c r="D17" s="1">
        <v>-26.491448999999999</v>
      </c>
      <c r="E17" s="1">
        <v>26.101303000000001</v>
      </c>
      <c r="F17" s="1">
        <v>9.8741658000000001</v>
      </c>
      <c r="G17" s="1">
        <v>26.026406999999999</v>
      </c>
      <c r="H17" s="1">
        <v>28.287337000000001</v>
      </c>
      <c r="I17" s="1">
        <v>28.287337000000001</v>
      </c>
      <c r="J17" s="1">
        <f>-Ekxy!H107-$B$122</f>
        <v>-19.890610799999997</v>
      </c>
      <c r="K17" s="1">
        <f>Ekxy!G107+$B$122</f>
        <v>22.151540799999999</v>
      </c>
      <c r="L17" s="1">
        <f>Ekxy!F107+$B$122</f>
        <v>2.303782</v>
      </c>
      <c r="M17" s="1">
        <f t="shared" si="0"/>
        <v>-3.7383696000000004</v>
      </c>
      <c r="N17" s="1">
        <f>Ekxy!F107+Ekxy!$D$122</f>
        <v>-17.648926800000002</v>
      </c>
      <c r="O17" s="1">
        <f t="shared" si="1"/>
        <v>16.214339200000001</v>
      </c>
      <c r="P17" s="1">
        <v>15.995487000000001</v>
      </c>
      <c r="Q17" s="1">
        <v>22.167069000000001</v>
      </c>
      <c r="R17" s="1">
        <v>-23.596983999999999</v>
      </c>
      <c r="S17" s="1">
        <v>-14.565816999999999</v>
      </c>
    </row>
    <row r="18" spans="1:19">
      <c r="A18" s="1">
        <v>0.13333333</v>
      </c>
      <c r="B18" s="1">
        <v>-13.382242</v>
      </c>
      <c r="C18" s="1">
        <v>6.4596606999999997</v>
      </c>
      <c r="D18" s="1">
        <v>-26.488842999999999</v>
      </c>
      <c r="E18" s="1">
        <v>26.103059999999999</v>
      </c>
      <c r="F18" s="1">
        <v>9.8661425000000005</v>
      </c>
      <c r="G18" s="1">
        <v>26.039052000000002</v>
      </c>
      <c r="H18" s="1">
        <v>28.274692000000002</v>
      </c>
      <c r="I18" s="1">
        <v>28.274692000000002</v>
      </c>
      <c r="J18" s="1">
        <f>-Ekxy!H106-$B$122</f>
        <v>-19.903255800000004</v>
      </c>
      <c r="K18" s="1">
        <f>Ekxy!G106+$B$122</f>
        <v>22.1388958</v>
      </c>
      <c r="L18" s="1">
        <f>Ekxy!F106+$B$122</f>
        <v>2.3118052999999996</v>
      </c>
      <c r="M18" s="1">
        <f t="shared" si="0"/>
        <v>-3.7303463000000008</v>
      </c>
      <c r="N18" s="1">
        <f>Ekxy!F106+Ekxy!$D$122</f>
        <v>-17.6409035</v>
      </c>
      <c r="O18" s="1">
        <f t="shared" si="1"/>
        <v>16.222362500000003</v>
      </c>
      <c r="P18" s="1">
        <v>15.985556000000001</v>
      </c>
      <c r="Q18" s="1">
        <v>22.177001000000001</v>
      </c>
      <c r="R18" s="1">
        <v>-23.590420000000002</v>
      </c>
      <c r="S18" s="1">
        <v>-14.57235</v>
      </c>
    </row>
    <row r="19" spans="1:19">
      <c r="A19" s="1">
        <v>0.14166666999999999</v>
      </c>
      <c r="B19" s="1">
        <v>-13.340271</v>
      </c>
      <c r="C19" s="1">
        <v>6.5007421000000001</v>
      </c>
      <c r="D19" s="1">
        <v>-26.486083000000001</v>
      </c>
      <c r="E19" s="1">
        <v>26.104928999999998</v>
      </c>
      <c r="F19" s="1">
        <v>9.8576330999999993</v>
      </c>
      <c r="G19" s="1">
        <v>26.052461999999998</v>
      </c>
      <c r="H19" s="1">
        <v>28.261281</v>
      </c>
      <c r="I19" s="1">
        <v>28.261281</v>
      </c>
      <c r="J19" s="1">
        <f>-Ekxy!H105-$B$122</f>
        <v>-19.916665799999997</v>
      </c>
      <c r="K19" s="1">
        <f>Ekxy!G105+$B$122</f>
        <v>22.125484800000002</v>
      </c>
      <c r="L19" s="1">
        <f>Ekxy!F105+$B$122</f>
        <v>2.3203147000000008</v>
      </c>
      <c r="M19" s="1">
        <f t="shared" si="0"/>
        <v>-3.7218368999999996</v>
      </c>
      <c r="N19" s="1">
        <f>Ekxy!F105+Ekxy!$D$122</f>
        <v>-17.632394099999999</v>
      </c>
      <c r="O19" s="1">
        <f t="shared" si="1"/>
        <v>16.230871900000004</v>
      </c>
      <c r="P19" s="1">
        <v>15.975163999999999</v>
      </c>
      <c r="Q19" s="1">
        <v>22.187393</v>
      </c>
      <c r="R19" s="1">
        <v>-23.583385</v>
      </c>
      <c r="S19" s="1">
        <v>-14.579385</v>
      </c>
    </row>
    <row r="20" spans="1:19">
      <c r="A20" s="1">
        <v>0.15</v>
      </c>
      <c r="B20" s="1">
        <v>-13.295935999999999</v>
      </c>
      <c r="C20" s="1">
        <v>6.5441478999999996</v>
      </c>
      <c r="D20" s="1">
        <v>-26.483174000000002</v>
      </c>
      <c r="E20" s="1">
        <v>26.106909999999999</v>
      </c>
      <c r="F20" s="1">
        <v>9.8486434000000003</v>
      </c>
      <c r="G20" s="1">
        <v>26.06663</v>
      </c>
      <c r="H20" s="1">
        <v>28.247114</v>
      </c>
      <c r="I20" s="1">
        <v>28.247114</v>
      </c>
      <c r="J20" s="1">
        <f>-Ekxy!H104-$B$122</f>
        <v>-19.930833800000002</v>
      </c>
      <c r="K20" s="1">
        <f>Ekxy!G104+$B$122</f>
        <v>22.111317800000002</v>
      </c>
      <c r="L20" s="1">
        <f>Ekxy!F104+$B$122</f>
        <v>2.3293043999999998</v>
      </c>
      <c r="M20" s="1">
        <f t="shared" si="0"/>
        <v>-3.7128472000000006</v>
      </c>
      <c r="N20" s="1">
        <f>Ekxy!F104+Ekxy!$D$122</f>
        <v>-17.623404400000002</v>
      </c>
      <c r="O20" s="1">
        <f t="shared" si="1"/>
        <v>16.239861600000001</v>
      </c>
      <c r="P20" s="1">
        <v>15.964318</v>
      </c>
      <c r="Q20" s="1">
        <v>22.198239000000001</v>
      </c>
      <c r="R20" s="1">
        <v>-23.575852999999999</v>
      </c>
      <c r="S20" s="1">
        <v>-14.586917</v>
      </c>
    </row>
    <row r="21" spans="1:19">
      <c r="A21" s="1">
        <v>0.15833332999999999</v>
      </c>
      <c r="B21" s="1">
        <v>-13.249269999999999</v>
      </c>
      <c r="C21" s="1">
        <v>6.5898494999999997</v>
      </c>
      <c r="D21" s="1">
        <v>-26.480118000000001</v>
      </c>
      <c r="E21" s="1">
        <v>26.109000999999999</v>
      </c>
      <c r="F21" s="1">
        <v>9.8391795999999996</v>
      </c>
      <c r="G21" s="1">
        <v>26.081544999999998</v>
      </c>
      <c r="H21" s="1">
        <v>28.232199000000001</v>
      </c>
      <c r="I21" s="1">
        <v>28.232199000000001</v>
      </c>
      <c r="J21" s="1">
        <f>-Ekxy!H103-$B$122</f>
        <v>-19.945748799999997</v>
      </c>
      <c r="K21" s="1">
        <f>Ekxy!G103+$B$122</f>
        <v>22.0964028</v>
      </c>
      <c r="L21" s="1">
        <f>Ekxy!F103+$B$122</f>
        <v>2.3387681000000011</v>
      </c>
      <c r="M21" s="1">
        <f t="shared" si="0"/>
        <v>-3.7033833999999999</v>
      </c>
      <c r="N21" s="1">
        <f>Ekxy!F103+Ekxy!$D$122</f>
        <v>-17.613940700000001</v>
      </c>
      <c r="O21" s="1">
        <f t="shared" si="1"/>
        <v>16.249325400000004</v>
      </c>
      <c r="P21" s="1">
        <v>15.952817</v>
      </c>
      <c r="Q21" s="1">
        <v>22.209530999999998</v>
      </c>
      <c r="R21" s="1">
        <v>-23.567830000000001</v>
      </c>
      <c r="S21" s="1">
        <v>-14.594939999999999</v>
      </c>
    </row>
    <row r="22" spans="1:19">
      <c r="A22" s="1">
        <v>0.16666666999999999</v>
      </c>
      <c r="B22" s="1">
        <v>-13.200305</v>
      </c>
      <c r="C22" s="1">
        <v>6.6378162999999999</v>
      </c>
      <c r="D22" s="1">
        <v>-26.476918000000001</v>
      </c>
      <c r="E22" s="1">
        <v>26.111203</v>
      </c>
      <c r="F22" s="1">
        <v>9.8292482000000003</v>
      </c>
      <c r="G22" s="1">
        <v>26.097197000000001</v>
      </c>
      <c r="H22" s="1">
        <v>28.216546999999998</v>
      </c>
      <c r="I22" s="1">
        <v>28.216546999999998</v>
      </c>
      <c r="J22" s="1">
        <f>-Ekxy!H102-$B$122</f>
        <v>-19.9614008</v>
      </c>
      <c r="K22" s="1">
        <f>Ekxy!G102+$B$122</f>
        <v>22.080750799999997</v>
      </c>
      <c r="L22" s="1">
        <f>Ekxy!F102+$B$122</f>
        <v>2.3486995000000004</v>
      </c>
      <c r="M22" s="1">
        <f t="shared" si="0"/>
        <v>-3.6934520000000006</v>
      </c>
      <c r="N22" s="1">
        <f>Ekxy!F102+Ekxy!$D$122</f>
        <v>-17.604009300000001</v>
      </c>
      <c r="O22" s="1">
        <f t="shared" si="1"/>
        <v>16.259256800000003</v>
      </c>
      <c r="P22" s="1">
        <v>15.940656000000001</v>
      </c>
      <c r="Q22" s="1">
        <v>22.221627999999999</v>
      </c>
      <c r="R22" s="1">
        <v>-23.559321000000001</v>
      </c>
      <c r="S22" s="1">
        <v>-14.603448999999999</v>
      </c>
    </row>
    <row r="23" spans="1:19">
      <c r="A23" s="1">
        <v>0.17499999999999999</v>
      </c>
      <c r="B23" s="1">
        <v>-13.149075</v>
      </c>
      <c r="C23" s="1">
        <v>6.6880166000000001</v>
      </c>
      <c r="D23" s="1">
        <v>-26.473576999999999</v>
      </c>
      <c r="E23" s="1">
        <v>26.113515</v>
      </c>
      <c r="F23" s="1">
        <v>9.8188560000000003</v>
      </c>
      <c r="G23" s="1">
        <v>26.113575999999998</v>
      </c>
      <c r="H23" s="1">
        <v>28.200168000000001</v>
      </c>
      <c r="I23" s="1">
        <v>28.200168000000001</v>
      </c>
      <c r="J23" s="1">
        <f>-Ekxy!H101-$B$122</f>
        <v>-19.9777798</v>
      </c>
      <c r="K23" s="1">
        <f>Ekxy!G101+$B$122</f>
        <v>22.064371800000004</v>
      </c>
      <c r="L23" s="1">
        <f>Ekxy!F101+$B$122</f>
        <v>2.3590917000000005</v>
      </c>
      <c r="M23" s="1">
        <f t="shared" si="0"/>
        <v>-3.6830598000000005</v>
      </c>
      <c r="N23" s="1">
        <f>Ekxy!F101+Ekxy!$D$122</f>
        <v>-17.593617100000003</v>
      </c>
      <c r="O23" s="1">
        <f t="shared" si="1"/>
        <v>16.269649000000001</v>
      </c>
      <c r="P23" s="1">
        <v>15.928072</v>
      </c>
      <c r="Q23" s="1">
        <v>22.234210999999998</v>
      </c>
      <c r="R23" s="1">
        <v>-23.550331</v>
      </c>
      <c r="S23" s="1">
        <v>-14.612418999999999</v>
      </c>
    </row>
    <row r="24" spans="1:19">
      <c r="A24" s="1">
        <v>0.18333332999999999</v>
      </c>
      <c r="B24" s="1">
        <v>-13.095618</v>
      </c>
      <c r="C24" s="1">
        <v>6.7404171000000002</v>
      </c>
      <c r="D24" s="1">
        <v>-26.470099000000001</v>
      </c>
      <c r="E24" s="1">
        <v>26.115936000000001</v>
      </c>
      <c r="F24" s="1">
        <v>9.8080101000000006</v>
      </c>
      <c r="G24" s="1">
        <v>26.130669000000001</v>
      </c>
      <c r="H24" s="1">
        <v>28.183074999999999</v>
      </c>
      <c r="I24" s="1">
        <v>28.183074999999999</v>
      </c>
      <c r="J24" s="1">
        <f>-Ekxy!H100-$B$122</f>
        <v>-19.994872800000003</v>
      </c>
      <c r="K24" s="1">
        <f>Ekxy!G100+$B$122</f>
        <v>22.047278800000001</v>
      </c>
      <c r="L24" s="1">
        <f>Ekxy!F100+$B$122</f>
        <v>2.3699376000000001</v>
      </c>
      <c r="M24" s="1">
        <f t="shared" si="0"/>
        <v>-3.6722139000000009</v>
      </c>
      <c r="N24" s="1">
        <f>Ekxy!F100+Ekxy!$D$122</f>
        <v>-17.582771200000003</v>
      </c>
      <c r="O24" s="1">
        <f t="shared" si="1"/>
        <v>16.280494900000001</v>
      </c>
      <c r="P24" s="1">
        <v>15.915075</v>
      </c>
      <c r="Q24" s="1">
        <v>22.247208000000001</v>
      </c>
      <c r="R24" s="1">
        <v>-23.541148</v>
      </c>
      <c r="S24" s="1">
        <v>-14.621408000000001</v>
      </c>
    </row>
    <row r="25" spans="1:19">
      <c r="A25" s="1">
        <v>0.19166667000000001</v>
      </c>
      <c r="B25" s="1">
        <v>-13.039971</v>
      </c>
      <c r="C25" s="1">
        <v>6.7949827999999997</v>
      </c>
      <c r="D25" s="1">
        <v>-26.466487999999998</v>
      </c>
      <c r="E25" s="1">
        <v>26.118466000000002</v>
      </c>
      <c r="F25" s="1">
        <v>9.7967179000000009</v>
      </c>
      <c r="G25" s="1">
        <v>26.148465999999999</v>
      </c>
      <c r="H25" s="1">
        <v>28.165278000000001</v>
      </c>
      <c r="I25" s="1">
        <v>28.165278000000001</v>
      </c>
      <c r="J25" s="1">
        <f>-Ekxy!H99-$B$122</f>
        <v>-20.012669799999998</v>
      </c>
      <c r="K25" s="1">
        <f>Ekxy!G99+$B$122</f>
        <v>22.029481799999999</v>
      </c>
      <c r="L25" s="1">
        <f>Ekxy!F99+$B$122</f>
        <v>2.3812297999999998</v>
      </c>
      <c r="M25" s="1">
        <f t="shared" si="0"/>
        <v>-3.6609217000000012</v>
      </c>
      <c r="N25" s="1">
        <f>Ekxy!F99+Ekxy!$D$122</f>
        <v>-17.571479000000004</v>
      </c>
      <c r="O25" s="1">
        <f t="shared" si="1"/>
        <v>16.291787100000001</v>
      </c>
      <c r="P25" s="1">
        <v>15.901674</v>
      </c>
      <c r="Q25" s="1">
        <v>22.260608999999999</v>
      </c>
      <c r="R25" s="1">
        <v>-23.531685</v>
      </c>
      <c r="S25" s="1">
        <v>-14.630872</v>
      </c>
    </row>
    <row r="26" spans="1:19">
      <c r="A26" s="1">
        <v>0.2</v>
      </c>
      <c r="B26" s="1">
        <v>-12.982173</v>
      </c>
      <c r="C26" s="1">
        <v>6.8516776000000004</v>
      </c>
      <c r="D26" s="1">
        <v>-26.462745999999999</v>
      </c>
      <c r="E26" s="1">
        <v>26.121105</v>
      </c>
      <c r="F26" s="1">
        <v>9.7849872999999992</v>
      </c>
      <c r="G26" s="1">
        <v>26.166952999999999</v>
      </c>
      <c r="H26" s="1">
        <v>28.146791</v>
      </c>
      <c r="I26" s="1">
        <v>28.146791</v>
      </c>
      <c r="J26" s="1">
        <f>-Ekxy!H98-$B$122</f>
        <v>-20.031156799999998</v>
      </c>
      <c r="K26" s="1">
        <f>Ekxy!G98+$B$122</f>
        <v>22.010994799999999</v>
      </c>
      <c r="L26" s="1">
        <f>Ekxy!F98+$B$122</f>
        <v>2.3929605000000009</v>
      </c>
      <c r="M26" s="1">
        <f t="shared" si="0"/>
        <v>-3.6491910999999995</v>
      </c>
      <c r="N26" s="1">
        <f>Ekxy!F98+Ekxy!$D$122</f>
        <v>-17.559748300000003</v>
      </c>
      <c r="O26" s="1">
        <f t="shared" si="1"/>
        <v>16.3035177</v>
      </c>
      <c r="P26" s="1">
        <v>15.887760999999999</v>
      </c>
      <c r="Q26" s="1">
        <v>22.274405999999999</v>
      </c>
      <c r="R26" s="1">
        <v>-23.521753</v>
      </c>
      <c r="S26" s="1">
        <v>-14.640803</v>
      </c>
    </row>
    <row r="27" spans="1:19">
      <c r="A27" s="1">
        <v>0.20833333000000001</v>
      </c>
      <c r="B27" s="1">
        <v>-12.922264</v>
      </c>
      <c r="C27" s="1">
        <v>6.9104637000000002</v>
      </c>
      <c r="D27" s="1">
        <v>-26.458877000000001</v>
      </c>
      <c r="E27" s="1">
        <v>26.123850999999998</v>
      </c>
      <c r="F27" s="1">
        <v>9.7728260999999996</v>
      </c>
      <c r="G27" s="1">
        <v>26.186119000000001</v>
      </c>
      <c r="H27" s="1">
        <v>28.127624999999998</v>
      </c>
      <c r="I27" s="1">
        <v>28.127624999999998</v>
      </c>
      <c r="J27" s="1">
        <f>-Ekxy!H97-$B$122</f>
        <v>-20.050322800000004</v>
      </c>
      <c r="K27" s="1">
        <f>Ekxy!G97+$B$122</f>
        <v>21.9918288</v>
      </c>
      <c r="L27" s="1">
        <f>Ekxy!F97+$B$122</f>
        <v>2.4051216000000011</v>
      </c>
      <c r="M27" s="1">
        <f t="shared" si="0"/>
        <v>-3.6370298999999999</v>
      </c>
      <c r="N27" s="1">
        <f>Ekxy!F97+Ekxy!$D$122</f>
        <v>-17.547587200000002</v>
      </c>
      <c r="O27" s="1">
        <f t="shared" si="1"/>
        <v>16.315678900000002</v>
      </c>
      <c r="P27" s="1">
        <v>15.873201999999999</v>
      </c>
      <c r="Q27" s="1">
        <v>22.288748999999999</v>
      </c>
      <c r="R27" s="1">
        <v>-23.511361000000001</v>
      </c>
      <c r="S27" s="1">
        <v>-14.651196000000001</v>
      </c>
    </row>
    <row r="28" spans="1:19">
      <c r="A28" s="1">
        <v>0.21666667000000001</v>
      </c>
      <c r="B28" s="1">
        <v>-12.860288000000001</v>
      </c>
      <c r="C28" s="1">
        <v>6.9713019000000003</v>
      </c>
      <c r="D28" s="1">
        <v>-26.454885999999998</v>
      </c>
      <c r="E28" s="1">
        <v>26.126704</v>
      </c>
      <c r="F28" s="1">
        <v>9.7602428000000003</v>
      </c>
      <c r="G28" s="1">
        <v>26.205950999999999</v>
      </c>
      <c r="H28" s="1">
        <v>28.107793000000001</v>
      </c>
      <c r="I28" s="1">
        <v>28.107793000000001</v>
      </c>
      <c r="J28" s="1">
        <f>-Ekxy!H96-$B$122</f>
        <v>-20.070154799999997</v>
      </c>
      <c r="K28" s="1">
        <f>Ekxy!G96+$B$122</f>
        <v>21.971996799999999</v>
      </c>
      <c r="L28" s="1">
        <f>Ekxy!F96+$B$122</f>
        <v>2.4177049000000004</v>
      </c>
      <c r="M28" s="1">
        <f t="shared" si="0"/>
        <v>-3.6244466000000006</v>
      </c>
      <c r="N28" s="1">
        <f>Ekxy!F96+Ekxy!$D$122</f>
        <v>-17.5350039</v>
      </c>
      <c r="O28" s="1">
        <f t="shared" si="1"/>
        <v>16.328262200000001</v>
      </c>
      <c r="P28" s="1">
        <v>15.858276999999999</v>
      </c>
      <c r="Q28" s="1">
        <v>22.303674000000001</v>
      </c>
      <c r="R28" s="1">
        <v>-23.500515</v>
      </c>
      <c r="S28" s="1">
        <v>-14.662042</v>
      </c>
    </row>
    <row r="29" spans="1:19">
      <c r="A29" s="1">
        <v>0.22500000000000001</v>
      </c>
      <c r="B29" s="1">
        <v>-12.796287</v>
      </c>
      <c r="C29" s="1">
        <v>7.0341518000000001</v>
      </c>
      <c r="D29" s="1">
        <v>-26.450776000000001</v>
      </c>
      <c r="E29" s="1">
        <v>26.129663000000001</v>
      </c>
      <c r="F29" s="1">
        <v>9.7472460000000005</v>
      </c>
      <c r="G29" s="1">
        <v>26.226434000000001</v>
      </c>
      <c r="H29" s="1">
        <v>28.087309999999999</v>
      </c>
      <c r="I29" s="1">
        <v>28.087309999999999</v>
      </c>
      <c r="J29" s="1">
        <f>-Ekxy!H95-$B$122</f>
        <v>-20.090637800000003</v>
      </c>
      <c r="K29" s="1">
        <f>Ekxy!G95+$B$122</f>
        <v>21.951513800000001</v>
      </c>
      <c r="L29" s="1">
        <f>Ekxy!F95+$B$122</f>
        <v>2.4307017999999996</v>
      </c>
      <c r="M29" s="1">
        <f t="shared" si="0"/>
        <v>-3.6114498000000008</v>
      </c>
      <c r="N29" s="1">
        <f>Ekxy!F95+Ekxy!$D$122</f>
        <v>-17.522007000000002</v>
      </c>
      <c r="O29" s="1">
        <f t="shared" si="1"/>
        <v>16.341259000000001</v>
      </c>
      <c r="P29" s="1">
        <v>15.842995</v>
      </c>
      <c r="Q29" s="1">
        <v>22.318956</v>
      </c>
      <c r="R29" s="1">
        <v>-23.489222999999999</v>
      </c>
      <c r="S29" s="1">
        <v>-14.673334000000001</v>
      </c>
    </row>
    <row r="30" spans="1:19">
      <c r="A30" s="1">
        <v>0.23333333000000001</v>
      </c>
      <c r="B30" s="1">
        <v>-12.730306000000001</v>
      </c>
      <c r="C30" s="1">
        <v>7.0989713999999999</v>
      </c>
      <c r="D30" s="1">
        <v>-26.446550999999999</v>
      </c>
      <c r="E30" s="1">
        <v>26.132726999999999</v>
      </c>
      <c r="F30" s="1">
        <v>9.7338445999999994</v>
      </c>
      <c r="G30" s="1">
        <v>26.247554999999998</v>
      </c>
      <c r="H30" s="1">
        <v>28.066189000000001</v>
      </c>
      <c r="I30" s="1">
        <v>28.066189000000001</v>
      </c>
      <c r="J30" s="1">
        <f>-Ekxy!H94-$B$122</f>
        <v>-20.111758799999997</v>
      </c>
      <c r="K30" s="1">
        <f>Ekxy!G94+$B$122</f>
        <v>21.9303928</v>
      </c>
      <c r="L30" s="1">
        <f>Ekxy!F94+$B$122</f>
        <v>2.4441032000000007</v>
      </c>
      <c r="M30" s="1">
        <f t="shared" si="0"/>
        <v>-3.5980483999999997</v>
      </c>
      <c r="N30" s="1">
        <f>Ekxy!F94+Ekxy!$D$122</f>
        <v>-17.508605600000003</v>
      </c>
      <c r="O30" s="1">
        <f t="shared" si="1"/>
        <v>16.3546604</v>
      </c>
      <c r="P30" s="1">
        <v>15.827368</v>
      </c>
      <c r="Q30" s="1">
        <v>22.334582999999999</v>
      </c>
      <c r="R30" s="1">
        <v>-23.477492000000002</v>
      </c>
      <c r="S30" s="1">
        <v>-14.684855000000001</v>
      </c>
    </row>
    <row r="31" spans="1:19">
      <c r="A31" s="1">
        <v>0.24166667</v>
      </c>
      <c r="B31" s="1">
        <v>-12.662393</v>
      </c>
      <c r="C31" s="1">
        <v>7.1657175000000004</v>
      </c>
      <c r="D31" s="1">
        <v>-26.442215000000001</v>
      </c>
      <c r="E31" s="1">
        <v>26.135895999999999</v>
      </c>
      <c r="F31" s="1">
        <v>9.7200477000000003</v>
      </c>
      <c r="G31" s="1">
        <v>26.269299</v>
      </c>
      <c r="H31" s="1">
        <v>28.044445</v>
      </c>
      <c r="I31" s="1">
        <v>28.044445</v>
      </c>
      <c r="J31" s="1">
        <f>-Ekxy!H93-$B$122</f>
        <v>-20.133502800000002</v>
      </c>
      <c r="K31" s="1">
        <f>Ekxy!G93+$B$122</f>
        <v>21.908648800000002</v>
      </c>
      <c r="L31" s="1">
        <f>Ekxy!F93+$B$122</f>
        <v>2.4579000000000004</v>
      </c>
      <c r="M31" s="1">
        <f t="shared" si="0"/>
        <v>-3.5842515000000006</v>
      </c>
      <c r="N31" s="1">
        <f>Ekxy!F93+Ekxy!$D$122</f>
        <v>-17.494808800000001</v>
      </c>
      <c r="O31" s="1">
        <f t="shared" si="1"/>
        <v>16.368457300000003</v>
      </c>
      <c r="P31" s="1">
        <v>15.811406</v>
      </c>
      <c r="Q31" s="1">
        <v>22.350543999999999</v>
      </c>
      <c r="R31" s="1">
        <v>-23.465696999999999</v>
      </c>
      <c r="S31" s="1">
        <v>-14.696586</v>
      </c>
    </row>
    <row r="32" spans="1:19">
      <c r="A32" s="1">
        <v>0.25</v>
      </c>
      <c r="B32" s="1">
        <v>-12.592594999999999</v>
      </c>
      <c r="C32" s="1">
        <v>7.2343457000000004</v>
      </c>
      <c r="D32" s="1">
        <v>-26.437773</v>
      </c>
      <c r="E32" s="1">
        <v>26.139168000000002</v>
      </c>
      <c r="F32" s="1">
        <v>9.7058648999999999</v>
      </c>
      <c r="G32" s="1">
        <v>26.291651000000002</v>
      </c>
      <c r="H32" s="1">
        <v>28.022093000000002</v>
      </c>
      <c r="I32" s="1">
        <v>28.022093000000002</v>
      </c>
      <c r="J32" s="1">
        <f>-Ekxy!H92-$B$122</f>
        <v>-20.1558548</v>
      </c>
      <c r="K32" s="1">
        <f>Ekxy!G92+$B$122</f>
        <v>21.886296800000004</v>
      </c>
      <c r="L32" s="1">
        <f>Ekxy!F92+$B$122</f>
        <v>2.4720829000000002</v>
      </c>
      <c r="M32" s="1">
        <f t="shared" si="0"/>
        <v>-3.5700687000000002</v>
      </c>
      <c r="N32" s="1">
        <f>Ekxy!F92+Ekxy!$D$122</f>
        <v>-17.4806259</v>
      </c>
      <c r="O32" s="1">
        <f t="shared" si="1"/>
        <v>16.382640100000003</v>
      </c>
      <c r="P32" s="1">
        <v>15.795121</v>
      </c>
      <c r="Q32" s="1">
        <v>22.36683</v>
      </c>
      <c r="R32" s="1">
        <v>-23.453536</v>
      </c>
      <c r="S32" s="1">
        <v>-14.708747000000001</v>
      </c>
    </row>
    <row r="33" spans="1:19">
      <c r="A33" s="1">
        <v>0.25833333000000003</v>
      </c>
      <c r="B33" s="1">
        <v>-12.520960000000001</v>
      </c>
      <c r="C33" s="1">
        <v>7.3048099000000004</v>
      </c>
      <c r="D33" s="1">
        <v>-26.433228</v>
      </c>
      <c r="E33" s="1">
        <v>26.142541999999999</v>
      </c>
      <c r="F33" s="1">
        <v>9.6913058000000003</v>
      </c>
      <c r="G33" s="1">
        <v>26.314596999999999</v>
      </c>
      <c r="H33" s="1">
        <v>27.999147000000001</v>
      </c>
      <c r="I33" s="1">
        <v>27.999147000000001</v>
      </c>
      <c r="J33" s="1">
        <f>-Ekxy!H91-$B$122</f>
        <v>-20.178800799999998</v>
      </c>
      <c r="K33" s="1">
        <f>Ekxy!G91+$B$122</f>
        <v>21.863350799999999</v>
      </c>
      <c r="L33" s="1">
        <f>Ekxy!F91+$B$122</f>
        <v>2.4866419999999998</v>
      </c>
      <c r="M33" s="1">
        <f t="shared" si="0"/>
        <v>-3.5555096000000006</v>
      </c>
      <c r="N33" s="1">
        <f>Ekxy!F91+Ekxy!$D$122</f>
        <v>-17.4660668</v>
      </c>
      <c r="O33" s="1">
        <f t="shared" si="1"/>
        <v>16.397199200000003</v>
      </c>
      <c r="P33" s="1">
        <v>15.778224</v>
      </c>
      <c r="Q33" s="1">
        <v>22.383429</v>
      </c>
      <c r="R33" s="1">
        <v>-23.440953</v>
      </c>
      <c r="S33" s="1">
        <v>-14.721330999999999</v>
      </c>
    </row>
    <row r="34" spans="1:19">
      <c r="A34" s="1">
        <v>0.26666666999999999</v>
      </c>
      <c r="B34" s="1">
        <v>-12.44754</v>
      </c>
      <c r="C34" s="1">
        <v>7.3770632000000003</v>
      </c>
      <c r="D34" s="1">
        <v>-26.428585999999999</v>
      </c>
      <c r="E34" s="1">
        <v>26.146018000000002</v>
      </c>
      <c r="F34" s="1">
        <v>9.6763803999999993</v>
      </c>
      <c r="G34" s="1">
        <v>26.338118999999999</v>
      </c>
      <c r="H34" s="1">
        <v>27.975625000000001</v>
      </c>
      <c r="I34" s="1">
        <v>27.975625000000001</v>
      </c>
      <c r="J34" s="1">
        <f>-Ekxy!H90-$B$122</f>
        <v>-20.202322799999997</v>
      </c>
      <c r="K34" s="1">
        <f>Ekxy!G90+$B$122</f>
        <v>21.839828799999999</v>
      </c>
      <c r="L34" s="1">
        <f>Ekxy!F90+$B$122</f>
        <v>2.5015672999999996</v>
      </c>
      <c r="M34" s="1">
        <f t="shared" si="0"/>
        <v>-3.5405841999999996</v>
      </c>
      <c r="N34" s="1">
        <f>Ekxy!F90+Ekxy!$D$122</f>
        <v>-17.451141500000002</v>
      </c>
      <c r="O34" s="1">
        <f t="shared" si="1"/>
        <v>16.412124600000002</v>
      </c>
      <c r="P34" s="1">
        <v>15.761035</v>
      </c>
      <c r="Q34" s="1">
        <v>22.400524999999998</v>
      </c>
      <c r="R34" s="1">
        <v>-23.427955999999998</v>
      </c>
      <c r="S34" s="1">
        <v>-14.734327</v>
      </c>
    </row>
    <row r="35" spans="1:19">
      <c r="A35" s="1">
        <v>0.27500000000000002</v>
      </c>
      <c r="B35" s="1">
        <v>-12.372385</v>
      </c>
      <c r="C35" s="1">
        <v>7.4510572000000002</v>
      </c>
      <c r="D35" s="1">
        <v>-26.423849000000001</v>
      </c>
      <c r="E35" s="1">
        <v>26.149592999999999</v>
      </c>
      <c r="F35" s="1">
        <v>9.6610990000000001</v>
      </c>
      <c r="G35" s="1">
        <v>26.362203000000001</v>
      </c>
      <c r="H35" s="1">
        <v>27.951540999999999</v>
      </c>
      <c r="I35" s="1">
        <v>27.951540999999999</v>
      </c>
      <c r="J35" s="1">
        <f>-Ekxy!H89-$B$122</f>
        <v>-20.226406799999999</v>
      </c>
      <c r="K35" s="1">
        <f>Ekxy!G89+$B$122</f>
        <v>21.815744799999997</v>
      </c>
      <c r="L35" s="1">
        <f>Ekxy!F89+$B$122</f>
        <v>2.5168487000000006</v>
      </c>
      <c r="M35" s="1">
        <f t="shared" si="0"/>
        <v>-3.5253028000000004</v>
      </c>
      <c r="N35" s="1">
        <f>Ekxy!F89+Ekxy!$D$122</f>
        <v>-17.435860099999999</v>
      </c>
      <c r="O35" s="1">
        <f t="shared" si="1"/>
        <v>16.427406000000001</v>
      </c>
      <c r="P35" s="1">
        <v>15.743567000000001</v>
      </c>
      <c r="Q35" s="1">
        <v>22.417992999999999</v>
      </c>
      <c r="R35" s="1">
        <v>-23.414553999999999</v>
      </c>
      <c r="S35" s="1">
        <v>-14.747729</v>
      </c>
    </row>
    <row r="36" spans="1:19">
      <c r="A36" s="1">
        <v>0.28333332999999999</v>
      </c>
      <c r="B36" s="1">
        <v>-12.295548999999999</v>
      </c>
      <c r="C36" s="1">
        <v>7.5267423999999998</v>
      </c>
      <c r="D36" s="1">
        <v>-26.419024</v>
      </c>
      <c r="E36" s="1">
        <v>26.153268000000001</v>
      </c>
      <c r="F36" s="1">
        <v>9.6454720999999992</v>
      </c>
      <c r="G36" s="1">
        <v>26.386831000000001</v>
      </c>
      <c r="H36" s="1">
        <v>27.926912999999999</v>
      </c>
      <c r="I36" s="1">
        <v>27.926912999999999</v>
      </c>
      <c r="J36" s="1">
        <f>-Ekxy!H88-$B$122</f>
        <v>-20.251034799999999</v>
      </c>
      <c r="K36" s="1">
        <f>Ekxy!G88+$B$122</f>
        <v>21.791116799999998</v>
      </c>
      <c r="L36" s="1">
        <f>Ekxy!F88+$B$122</f>
        <v>2.5324757000000009</v>
      </c>
      <c r="M36" s="1">
        <f t="shared" si="0"/>
        <v>-3.5096758999999995</v>
      </c>
      <c r="N36" s="1">
        <f>Ekxy!F88+Ekxy!$D$122</f>
        <v>-17.420233100000001</v>
      </c>
      <c r="O36" s="1">
        <f t="shared" si="1"/>
        <v>16.443032900000002</v>
      </c>
      <c r="P36" s="1">
        <v>15.725833</v>
      </c>
      <c r="Q36" s="1">
        <v>22.435727</v>
      </c>
      <c r="R36" s="1">
        <v>-23.400758</v>
      </c>
      <c r="S36" s="1">
        <v>-14.761526</v>
      </c>
    </row>
    <row r="37" spans="1:19">
      <c r="A37" s="1">
        <v>0.29166667000000002</v>
      </c>
      <c r="B37" s="1">
        <v>-12.217085000000001</v>
      </c>
      <c r="C37" s="1">
        <v>7.6040682000000004</v>
      </c>
      <c r="D37" s="1">
        <v>-26.414114000000001</v>
      </c>
      <c r="E37" s="1">
        <v>26.157039000000001</v>
      </c>
      <c r="F37" s="1">
        <v>9.6295102000000004</v>
      </c>
      <c r="G37" s="1">
        <v>26.411987</v>
      </c>
      <c r="H37" s="1">
        <v>27.901757</v>
      </c>
      <c r="I37" s="1">
        <v>27.901757</v>
      </c>
      <c r="J37" s="1">
        <f>-Ekxy!H87-$B$122</f>
        <v>-20.276190800000002</v>
      </c>
      <c r="K37" s="1">
        <f>Ekxy!G87+$B$122</f>
        <v>21.765960800000002</v>
      </c>
      <c r="L37" s="1">
        <f>Ekxy!F87+$B$122</f>
        <v>2.5484375000000004</v>
      </c>
      <c r="M37" s="1">
        <f t="shared" si="0"/>
        <v>-3.4937140000000007</v>
      </c>
      <c r="N37" s="1">
        <f>Ekxy!F87+Ekxy!$D$122</f>
        <v>-17.404271300000001</v>
      </c>
      <c r="O37" s="1">
        <f t="shared" si="1"/>
        <v>16.458994799999999</v>
      </c>
      <c r="P37" s="1">
        <v>15.707845000000001</v>
      </c>
      <c r="Q37" s="1">
        <v>22.453714999999999</v>
      </c>
      <c r="R37" s="1">
        <v>-23.386575000000001</v>
      </c>
      <c r="S37" s="1">
        <v>-14.775592</v>
      </c>
    </row>
    <row r="38" spans="1:19">
      <c r="A38" s="1">
        <v>0.3</v>
      </c>
      <c r="B38" s="1">
        <v>-12.137048</v>
      </c>
      <c r="C38" s="1">
        <v>7.6829825999999999</v>
      </c>
      <c r="D38" s="1">
        <v>-26.409123999999998</v>
      </c>
      <c r="E38" s="1">
        <v>26.160907000000002</v>
      </c>
      <c r="F38" s="1">
        <v>9.6132244999999994</v>
      </c>
      <c r="G38" s="1">
        <v>26.437653999999998</v>
      </c>
      <c r="H38" s="1">
        <v>27.876090000000001</v>
      </c>
      <c r="I38" s="1">
        <v>27.876090000000001</v>
      </c>
      <c r="J38" s="1">
        <f>-Ekxy!H86-$B$122</f>
        <v>-20.301857800000001</v>
      </c>
      <c r="K38" s="1">
        <f>Ekxy!G86+$B$122</f>
        <v>21.740293800000003</v>
      </c>
      <c r="L38" s="1">
        <f>Ekxy!F86+$B$122</f>
        <v>2.5647233000000007</v>
      </c>
      <c r="M38" s="1">
        <f t="shared" si="0"/>
        <v>-3.4774282999999997</v>
      </c>
      <c r="N38" s="1">
        <f>Ekxy!F86+Ekxy!$D$122</f>
        <v>-17.387985499999999</v>
      </c>
      <c r="O38" s="1">
        <f t="shared" si="1"/>
        <v>16.475280500000004</v>
      </c>
      <c r="P38" s="1">
        <v>15.689615999999999</v>
      </c>
      <c r="Q38" s="1">
        <v>22.471944000000001</v>
      </c>
      <c r="R38" s="1">
        <v>-23.372176</v>
      </c>
      <c r="S38" s="1">
        <v>-14.789775000000001</v>
      </c>
    </row>
    <row r="39" spans="1:19">
      <c r="A39" s="1">
        <v>0.30833333000000002</v>
      </c>
      <c r="B39" s="1">
        <v>-12.055493999999999</v>
      </c>
      <c r="C39" s="1">
        <v>7.7634328000000004</v>
      </c>
      <c r="D39" s="1">
        <v>-26.404057999999999</v>
      </c>
      <c r="E39" s="1">
        <v>26.164868999999999</v>
      </c>
      <c r="F39" s="1">
        <v>9.5966258999999994</v>
      </c>
      <c r="G39" s="1">
        <v>26.463812999999998</v>
      </c>
      <c r="H39" s="1">
        <v>27.849930000000001</v>
      </c>
      <c r="I39" s="1">
        <v>27.849930000000001</v>
      </c>
      <c r="J39" s="1">
        <f>-Ekxy!H85-$B$122</f>
        <v>-20.3280168</v>
      </c>
      <c r="K39" s="1">
        <f>Ekxy!G85+$B$122</f>
        <v>21.714133799999999</v>
      </c>
      <c r="L39" s="1">
        <f>Ekxy!F85+$B$122</f>
        <v>2.5813217999999996</v>
      </c>
      <c r="M39" s="1">
        <f t="shared" si="0"/>
        <v>-3.4608296999999997</v>
      </c>
      <c r="N39" s="1">
        <f>Ekxy!F85+Ekxy!$D$122</f>
        <v>-17.371387000000002</v>
      </c>
      <c r="O39" s="1">
        <f t="shared" si="1"/>
        <v>16.491879100000002</v>
      </c>
      <c r="P39" s="1">
        <v>15.671158</v>
      </c>
      <c r="Q39" s="1">
        <v>22.490402</v>
      </c>
      <c r="R39" s="1">
        <v>-23.357617000000001</v>
      </c>
      <c r="S39" s="1">
        <v>-14.804334000000001</v>
      </c>
    </row>
    <row r="40" spans="1:19">
      <c r="A40" s="1">
        <v>0.31666666999999998</v>
      </c>
      <c r="B40" s="1">
        <v>-11.972481</v>
      </c>
      <c r="C40" s="1">
        <v>7.8453647999999996</v>
      </c>
      <c r="D40" s="1">
        <v>-26.398921000000001</v>
      </c>
      <c r="E40" s="1">
        <v>26.168925000000002</v>
      </c>
      <c r="F40" s="1">
        <v>9.5797260000000009</v>
      </c>
      <c r="G40" s="1">
        <v>26.490448000000001</v>
      </c>
      <c r="H40" s="1">
        <v>27.823295999999999</v>
      </c>
      <c r="I40" s="1">
        <v>27.823295999999999</v>
      </c>
      <c r="J40" s="1">
        <f>-Ekxy!H84-$B$122</f>
        <v>-20.354651799999999</v>
      </c>
      <c r="K40" s="1">
        <f>Ekxy!G84+$B$122</f>
        <v>21.687499799999998</v>
      </c>
      <c r="L40" s="1">
        <f>Ekxy!F84+$B$122</f>
        <v>2.5982216999999999</v>
      </c>
      <c r="M40" s="1">
        <f t="shared" si="0"/>
        <v>-3.4439298000000012</v>
      </c>
      <c r="N40" s="1">
        <f>Ekxy!F84+Ekxy!$D$122</f>
        <v>-17.3544871</v>
      </c>
      <c r="O40" s="1">
        <f t="shared" si="1"/>
        <v>16.508779000000001</v>
      </c>
      <c r="P40" s="1">
        <v>15.652483</v>
      </c>
      <c r="Q40" s="1">
        <v>22.509077000000001</v>
      </c>
      <c r="R40" s="1">
        <v>-23.342690999999999</v>
      </c>
      <c r="S40" s="1">
        <v>-14.81926</v>
      </c>
    </row>
    <row r="41" spans="1:19">
      <c r="A41" s="1">
        <v>0.32500000000000001</v>
      </c>
      <c r="B41" s="1">
        <v>-11.888064999999999</v>
      </c>
      <c r="C41" s="1">
        <v>7.9287235000000003</v>
      </c>
      <c r="D41" s="1">
        <v>-26.393718</v>
      </c>
      <c r="E41" s="1">
        <v>26.173071</v>
      </c>
      <c r="F41" s="1">
        <v>9.5625362999999997</v>
      </c>
      <c r="G41" s="1">
        <v>26.517538999999999</v>
      </c>
      <c r="H41" s="1">
        <v>27.796205</v>
      </c>
      <c r="I41" s="1">
        <v>27.796205</v>
      </c>
      <c r="J41" s="1">
        <f>-Ekxy!H83-$B$122</f>
        <v>-20.381742799999998</v>
      </c>
      <c r="K41" s="1">
        <f>Ekxy!G83+$B$122</f>
        <v>21.660408799999999</v>
      </c>
      <c r="L41" s="1">
        <f>Ekxy!F83+$B$122</f>
        <v>2.6154114000000011</v>
      </c>
      <c r="M41" s="1">
        <f t="shared" si="0"/>
        <v>-3.4267401</v>
      </c>
      <c r="N41" s="1">
        <f>Ekxy!F83+Ekxy!$D$122</f>
        <v>-17.337297400000001</v>
      </c>
      <c r="O41" s="1">
        <f t="shared" si="1"/>
        <v>16.5259687</v>
      </c>
      <c r="P41" s="1">
        <v>15.633604999999999</v>
      </c>
      <c r="Q41" s="1">
        <v>22.527954999999999</v>
      </c>
      <c r="R41" s="1">
        <v>-23.32741</v>
      </c>
      <c r="S41" s="1">
        <v>-14.834541</v>
      </c>
    </row>
    <row r="42" spans="1:19">
      <c r="A42" s="1">
        <v>0.33333332999999998</v>
      </c>
      <c r="B42" s="1">
        <v>-11.802307000000001</v>
      </c>
      <c r="C42" s="1">
        <v>8.0134529000000008</v>
      </c>
      <c r="D42" s="1">
        <v>-26.388452999999998</v>
      </c>
      <c r="E42" s="1">
        <v>26.177306999999999</v>
      </c>
      <c r="F42" s="1">
        <v>9.5450686000000005</v>
      </c>
      <c r="G42" s="1">
        <v>26.545069000000002</v>
      </c>
      <c r="H42" s="1">
        <v>27.768675000000002</v>
      </c>
      <c r="I42" s="1">
        <v>27.768675000000002</v>
      </c>
      <c r="J42" s="1">
        <f>-Ekxy!H82-$B$122</f>
        <v>-20.409272800000004</v>
      </c>
      <c r="K42" s="1">
        <f>Ekxy!G82+$B$122</f>
        <v>21.6328788</v>
      </c>
      <c r="L42" s="1">
        <f>Ekxy!F82+$B$122</f>
        <v>2.6328791999999996</v>
      </c>
      <c r="M42" s="1">
        <f t="shared" si="0"/>
        <v>-3.4092724000000008</v>
      </c>
      <c r="N42" s="1">
        <f>Ekxy!F82+Ekxy!$D$122</f>
        <v>-17.319829600000002</v>
      </c>
      <c r="O42" s="1">
        <f t="shared" si="1"/>
        <v>16.543436400000001</v>
      </c>
      <c r="P42" s="1">
        <v>15.614416</v>
      </c>
      <c r="Q42" s="1">
        <v>22.547024</v>
      </c>
      <c r="R42" s="1">
        <v>-23.311782999999998</v>
      </c>
      <c r="S42" s="1">
        <v>-14.850168</v>
      </c>
    </row>
    <row r="43" spans="1:19">
      <c r="A43" s="1">
        <v>0.34166667000000001</v>
      </c>
      <c r="B43" s="1">
        <v>-11.715266</v>
      </c>
      <c r="C43" s="1">
        <v>8.0994960000000003</v>
      </c>
      <c r="D43" s="1">
        <v>-26.383130999999999</v>
      </c>
      <c r="E43" s="1">
        <v>26.181630999999999</v>
      </c>
      <c r="F43" s="1">
        <v>9.5273348000000002</v>
      </c>
      <c r="G43" s="1">
        <v>26.573017</v>
      </c>
      <c r="H43" s="1">
        <v>27.740727</v>
      </c>
      <c r="I43" s="1">
        <v>27.740727</v>
      </c>
      <c r="J43" s="1">
        <f>-Ekxy!H81-$B$122</f>
        <v>-20.437220799999999</v>
      </c>
      <c r="K43" s="1">
        <f>Ekxy!G81+$B$122</f>
        <v>21.604930799999998</v>
      </c>
      <c r="L43" s="1">
        <f>Ekxy!F81+$B$122</f>
        <v>2.6506129999999999</v>
      </c>
      <c r="M43" s="1">
        <f t="shared" si="0"/>
        <v>-3.3915386000000005</v>
      </c>
      <c r="N43" s="1">
        <f>Ekxy!F81+Ekxy!$D$122</f>
        <v>-17.302095800000004</v>
      </c>
      <c r="O43" s="1">
        <f t="shared" si="1"/>
        <v>16.561170199999999</v>
      </c>
      <c r="P43" s="1">
        <v>15.595005</v>
      </c>
      <c r="Q43" s="1">
        <v>22.566271</v>
      </c>
      <c r="R43" s="1">
        <v>-23.295821</v>
      </c>
      <c r="S43" s="1">
        <v>-14.86613</v>
      </c>
    </row>
    <row r="44" spans="1:19">
      <c r="A44" s="1">
        <v>0.35</v>
      </c>
      <c r="B44" s="1">
        <v>-11.627003</v>
      </c>
      <c r="C44" s="1">
        <v>8.1867947000000001</v>
      </c>
      <c r="D44" s="1">
        <v>-26.377756999999999</v>
      </c>
      <c r="E44" s="1">
        <v>26.186040999999999</v>
      </c>
      <c r="F44" s="1">
        <v>9.5093470999999994</v>
      </c>
      <c r="G44" s="1">
        <v>26.601365999999999</v>
      </c>
      <c r="H44" s="1">
        <v>27.712378000000001</v>
      </c>
      <c r="I44" s="1">
        <v>27.712378000000001</v>
      </c>
      <c r="J44" s="1">
        <f>-Ekxy!H80-$B$122</f>
        <v>-20.465569799999997</v>
      </c>
      <c r="K44" s="1">
        <f>Ekxy!G80+$B$122</f>
        <v>21.5765818</v>
      </c>
      <c r="L44" s="1">
        <f>Ekxy!F80+$B$122</f>
        <v>2.6686005999999995</v>
      </c>
      <c r="M44" s="1">
        <f t="shared" si="0"/>
        <v>-3.3735508999999997</v>
      </c>
      <c r="N44" s="1">
        <f>Ekxy!F80+Ekxy!$D$122</f>
        <v>-17.284108200000002</v>
      </c>
      <c r="O44" s="1">
        <f t="shared" si="1"/>
        <v>16.579157900000002</v>
      </c>
      <c r="P44" s="1">
        <v>15.575443</v>
      </c>
      <c r="Q44" s="1">
        <v>22.585681999999998</v>
      </c>
      <c r="R44" s="1">
        <v>-23.279534999999999</v>
      </c>
      <c r="S44" s="1">
        <v>-14.882415999999999</v>
      </c>
    </row>
    <row r="45" spans="1:19">
      <c r="A45" s="1">
        <v>0.35833333000000001</v>
      </c>
      <c r="B45" s="1">
        <v>-11.537578</v>
      </c>
      <c r="C45" s="1">
        <v>8.2752903999999994</v>
      </c>
      <c r="D45" s="1">
        <v>-26.372335</v>
      </c>
      <c r="E45" s="1">
        <v>26.190534</v>
      </c>
      <c r="F45" s="1">
        <v>9.4911179000000008</v>
      </c>
      <c r="G45" s="1">
        <v>26.630096000000002</v>
      </c>
      <c r="H45" s="1">
        <v>27.683648000000002</v>
      </c>
      <c r="I45" s="1">
        <v>27.683648000000002</v>
      </c>
      <c r="J45" s="1">
        <f>-Ekxy!H79-$B$122</f>
        <v>-20.4942998</v>
      </c>
      <c r="K45" s="1">
        <f>Ekxy!G79+$B$122</f>
        <v>21.547851800000004</v>
      </c>
      <c r="L45" s="1">
        <f>Ekxy!F79+$B$122</f>
        <v>2.6868299000000011</v>
      </c>
      <c r="M45" s="1">
        <f t="shared" si="0"/>
        <v>-3.3553217000000011</v>
      </c>
      <c r="N45" s="1">
        <f>Ekxy!F79+Ekxy!$D$122</f>
        <v>-17.265878900000001</v>
      </c>
      <c r="O45" s="1">
        <f t="shared" si="1"/>
        <v>16.597387099999999</v>
      </c>
      <c r="P45" s="1">
        <v>15.555743</v>
      </c>
      <c r="Q45" s="1">
        <v>22.605369</v>
      </c>
      <c r="R45" s="1">
        <v>-23.262937000000001</v>
      </c>
      <c r="S45" s="1">
        <v>-14.899013999999999</v>
      </c>
    </row>
    <row r="46" spans="1:19">
      <c r="A46" s="1">
        <v>0.36666666999999997</v>
      </c>
      <c r="B46" s="1">
        <v>-11.447055000000001</v>
      </c>
      <c r="C46" s="1">
        <v>8.3649232999999992</v>
      </c>
      <c r="D46" s="1">
        <v>-26.366869999999999</v>
      </c>
      <c r="E46" s="1">
        <v>26.195108999999999</v>
      </c>
      <c r="F46" s="1">
        <v>9.4726595000000007</v>
      </c>
      <c r="G46" s="1">
        <v>26.659185999999998</v>
      </c>
      <c r="H46" s="1">
        <v>27.654558000000002</v>
      </c>
      <c r="I46" s="1">
        <v>27.654558000000002</v>
      </c>
      <c r="J46" s="1">
        <f>-Ekxy!H78-$B$122</f>
        <v>-20.523389799999997</v>
      </c>
      <c r="K46" s="1">
        <f>Ekxy!G78+$B$122</f>
        <v>21.5187618</v>
      </c>
      <c r="L46" s="1">
        <f>Ekxy!F78+$B$122</f>
        <v>2.7052882</v>
      </c>
      <c r="M46" s="1">
        <f t="shared" si="0"/>
        <v>-3.336863300000001</v>
      </c>
      <c r="N46" s="1">
        <f>Ekxy!F78+Ekxy!$D$122</f>
        <v>-17.247420600000002</v>
      </c>
      <c r="O46" s="1">
        <f t="shared" si="1"/>
        <v>16.615845499999999</v>
      </c>
      <c r="P46" s="1">
        <v>15.535918000000001</v>
      </c>
      <c r="Q46" s="1">
        <v>22.625194</v>
      </c>
      <c r="R46" s="1">
        <v>-23.246037000000001</v>
      </c>
      <c r="S46" s="1">
        <v>-14.915616</v>
      </c>
    </row>
    <row r="47" spans="1:19">
      <c r="A47" s="1">
        <v>0.375</v>
      </c>
      <c r="B47" s="1">
        <v>-11.355496</v>
      </c>
      <c r="C47" s="1">
        <v>8.4556328000000001</v>
      </c>
      <c r="D47" s="1">
        <v>-26.361367000000001</v>
      </c>
      <c r="E47" s="1">
        <v>26.199763000000001</v>
      </c>
      <c r="F47" s="1">
        <v>9.4539848000000006</v>
      </c>
      <c r="G47" s="1">
        <v>26.688618000000002</v>
      </c>
      <c r="H47" s="1">
        <v>27.625126000000002</v>
      </c>
      <c r="I47" s="1">
        <v>27.625126000000002</v>
      </c>
      <c r="J47" s="1">
        <f>-Ekxy!H77-$B$122</f>
        <v>-20.552821800000004</v>
      </c>
      <c r="K47" s="1">
        <f>Ekxy!G77+$B$122</f>
        <v>21.4893298</v>
      </c>
      <c r="L47" s="1">
        <f>Ekxy!F77+$B$122</f>
        <v>2.7239629999999995</v>
      </c>
      <c r="M47" s="1">
        <f t="shared" si="0"/>
        <v>-3.3181886000000009</v>
      </c>
      <c r="N47" s="1">
        <f>Ekxy!F77+Ekxy!$D$122</f>
        <v>-17.228745800000002</v>
      </c>
      <c r="O47" s="1">
        <f t="shared" si="1"/>
        <v>16.634520200000001</v>
      </c>
      <c r="P47" s="1">
        <v>15.515984</v>
      </c>
      <c r="Q47" s="1">
        <v>22.645128</v>
      </c>
      <c r="R47" s="1">
        <v>-23.229043999999998</v>
      </c>
      <c r="S47" s="1">
        <v>-14.932516</v>
      </c>
    </row>
    <row r="48" spans="1:19">
      <c r="A48" s="1">
        <v>0.38333333000000003</v>
      </c>
      <c r="B48" s="1">
        <v>-11.262966</v>
      </c>
      <c r="C48" s="1">
        <v>8.5473576999999992</v>
      </c>
      <c r="D48" s="1">
        <v>-26.355829</v>
      </c>
      <c r="E48" s="1">
        <v>26.204494</v>
      </c>
      <c r="F48" s="1">
        <v>9.4351064000000004</v>
      </c>
      <c r="G48" s="1">
        <v>26.718371000000001</v>
      </c>
      <c r="H48" s="1">
        <v>27.595372999999999</v>
      </c>
      <c r="I48" s="1">
        <v>27.595372999999999</v>
      </c>
      <c r="J48" s="1">
        <f>-Ekxy!H76-$B$122</f>
        <v>-20.582574800000003</v>
      </c>
      <c r="K48" s="1">
        <f>Ekxy!G76+$B$122</f>
        <v>21.459576800000001</v>
      </c>
      <c r="L48" s="1">
        <f>Ekxy!F76+$B$122</f>
        <v>2.7428413000000003</v>
      </c>
      <c r="M48" s="1">
        <f t="shared" si="0"/>
        <v>-3.2993102000000007</v>
      </c>
      <c r="N48" s="1">
        <f>Ekxy!F76+Ekxy!$D$122</f>
        <v>-17.209867500000001</v>
      </c>
      <c r="O48" s="1">
        <f t="shared" si="1"/>
        <v>16.653398600000003</v>
      </c>
      <c r="P48" s="1">
        <v>15.495952000000001</v>
      </c>
      <c r="Q48" s="1">
        <v>22.66516</v>
      </c>
      <c r="R48" s="1">
        <v>-23.211853999999999</v>
      </c>
      <c r="S48" s="1">
        <v>-14.949706000000001</v>
      </c>
    </row>
    <row r="49" spans="1:19">
      <c r="A49" s="1">
        <v>0.39166666999999999</v>
      </c>
      <c r="B49" s="1">
        <v>-11.169527</v>
      </c>
      <c r="C49" s="1">
        <v>8.6400359000000009</v>
      </c>
      <c r="D49" s="1">
        <v>-26.350263000000002</v>
      </c>
      <c r="E49" s="1">
        <v>26.209299999999999</v>
      </c>
      <c r="F49" s="1">
        <v>9.4160374000000004</v>
      </c>
      <c r="G49" s="1">
        <v>26.748424</v>
      </c>
      <c r="H49" s="1">
        <v>27.56532</v>
      </c>
      <c r="I49" s="1">
        <v>27.56532</v>
      </c>
      <c r="J49" s="1">
        <f>-Ekxy!H75-$B$122</f>
        <v>-20.612627799999999</v>
      </c>
      <c r="K49" s="1">
        <f>Ekxy!G75+$B$122</f>
        <v>21.429523799999998</v>
      </c>
      <c r="L49" s="1">
        <f>Ekxy!F75+$B$122</f>
        <v>2.7619103999999997</v>
      </c>
      <c r="M49" s="1">
        <f t="shared" si="0"/>
        <v>-3.2802412000000007</v>
      </c>
      <c r="N49" s="1">
        <f>Ekxy!F75+Ekxy!$D$122</f>
        <v>-17.190798400000002</v>
      </c>
      <c r="O49" s="1">
        <f t="shared" si="1"/>
        <v>16.672467600000001</v>
      </c>
      <c r="P49" s="1">
        <v>15.475837</v>
      </c>
      <c r="Q49" s="1">
        <v>22.685275000000001</v>
      </c>
      <c r="R49" s="1">
        <v>-23.194386000000002</v>
      </c>
      <c r="S49" s="1">
        <v>-14.967174</v>
      </c>
    </row>
    <row r="50" spans="1:19">
      <c r="A50" s="1">
        <v>0.4</v>
      </c>
      <c r="B50" s="1">
        <v>-11.075246</v>
      </c>
      <c r="C50" s="1">
        <v>8.7336048000000002</v>
      </c>
      <c r="D50" s="1">
        <v>-26.344673</v>
      </c>
      <c r="E50" s="1">
        <v>26.214178</v>
      </c>
      <c r="F50" s="1">
        <v>9.3967907000000004</v>
      </c>
      <c r="G50" s="1">
        <v>26.778756999999999</v>
      </c>
      <c r="H50" s="1">
        <v>27.534987000000001</v>
      </c>
      <c r="I50" s="1">
        <v>27.534987000000001</v>
      </c>
      <c r="J50" s="1">
        <f>-Ekxy!H74-$B$122</f>
        <v>-20.642960799999997</v>
      </c>
      <c r="K50" s="1">
        <f>Ekxy!G74+$B$122</f>
        <v>21.3991908</v>
      </c>
      <c r="L50" s="1">
        <f>Ekxy!F74+$B$122</f>
        <v>2.7811570999999997</v>
      </c>
      <c r="M50" s="1">
        <f t="shared" si="0"/>
        <v>-3.2609945000000007</v>
      </c>
      <c r="N50" s="1">
        <f>Ekxy!F74+Ekxy!$D$122</f>
        <v>-17.171551700000002</v>
      </c>
      <c r="O50" s="1">
        <f t="shared" si="1"/>
        <v>16.691714300000001</v>
      </c>
      <c r="P50" s="1">
        <v>15.455652000000001</v>
      </c>
      <c r="Q50" s="1">
        <v>22.705459999999999</v>
      </c>
      <c r="R50" s="1">
        <v>-23.176652000000001</v>
      </c>
      <c r="S50" s="1">
        <v>-14.984908000000001</v>
      </c>
    </row>
    <row r="51" spans="1:19">
      <c r="A51" s="1">
        <v>0.40833332999999999</v>
      </c>
      <c r="B51" s="1">
        <v>-10.980186</v>
      </c>
      <c r="C51" s="1">
        <v>8.8280008999999993</v>
      </c>
      <c r="D51" s="1">
        <v>-26.339061999999998</v>
      </c>
      <c r="E51" s="1">
        <v>26.219124999999998</v>
      </c>
      <c r="F51" s="1">
        <v>9.3773795999999994</v>
      </c>
      <c r="G51" s="1">
        <v>26.809349000000001</v>
      </c>
      <c r="H51" s="1">
        <v>27.504394999999999</v>
      </c>
      <c r="I51" s="1">
        <v>27.504394999999999</v>
      </c>
      <c r="J51" s="1">
        <f>-Ekxy!H73-$B$122</f>
        <v>-20.673552800000003</v>
      </c>
      <c r="K51" s="1">
        <f>Ekxy!G73+$B$122</f>
        <v>21.368598800000001</v>
      </c>
      <c r="L51" s="1">
        <f>Ekxy!F73+$B$122</f>
        <v>2.8005682000000007</v>
      </c>
      <c r="M51" s="1">
        <f t="shared" si="0"/>
        <v>-3.2415833999999997</v>
      </c>
      <c r="N51" s="1">
        <f>Ekxy!F73+Ekxy!$D$122</f>
        <v>-17.152140600000003</v>
      </c>
      <c r="O51" s="1">
        <f t="shared" si="1"/>
        <v>16.7111254</v>
      </c>
      <c r="P51" s="1">
        <v>15.435411999999999</v>
      </c>
      <c r="Q51" s="1">
        <v>22.7257</v>
      </c>
      <c r="R51" s="1">
        <v>-23.158664999999999</v>
      </c>
      <c r="S51" s="1">
        <v>-15.002895000000001</v>
      </c>
    </row>
    <row r="52" spans="1:19">
      <c r="A52" s="1">
        <v>0.41666667000000002</v>
      </c>
      <c r="B52" s="1">
        <v>-10.884415000000001</v>
      </c>
      <c r="C52" s="1">
        <v>8.9231601000000005</v>
      </c>
      <c r="D52" s="1">
        <v>-26.333435999999999</v>
      </c>
      <c r="E52" s="1">
        <v>26.224139000000001</v>
      </c>
      <c r="F52" s="1">
        <v>9.3578173000000007</v>
      </c>
      <c r="G52" s="1">
        <v>26.840178999999999</v>
      </c>
      <c r="H52" s="1">
        <v>27.473565000000001</v>
      </c>
      <c r="I52" s="1">
        <v>27.473565000000001</v>
      </c>
      <c r="J52" s="1">
        <f>-Ekxy!H72-$B$122</f>
        <v>-20.704382799999998</v>
      </c>
      <c r="K52" s="1">
        <f>Ekxy!G72+$B$122</f>
        <v>21.337768799999999</v>
      </c>
      <c r="L52" s="1">
        <f>Ekxy!F72+$B$122</f>
        <v>2.8201304</v>
      </c>
      <c r="M52" s="1">
        <f t="shared" si="0"/>
        <v>-3.222021100000001</v>
      </c>
      <c r="N52" s="1">
        <f>Ekxy!F72+Ekxy!$D$122</f>
        <v>-17.1325784</v>
      </c>
      <c r="O52" s="1">
        <f t="shared" si="1"/>
        <v>16.730687700000001</v>
      </c>
      <c r="P52" s="1">
        <v>15.41513</v>
      </c>
      <c r="Q52" s="1">
        <v>22.745982000000001</v>
      </c>
      <c r="R52" s="1">
        <v>-23.140436000000001</v>
      </c>
      <c r="S52" s="1">
        <v>-15.021124</v>
      </c>
    </row>
    <row r="53" spans="1:19">
      <c r="A53" s="1">
        <v>0.42499999999999999</v>
      </c>
      <c r="B53" s="1">
        <v>-10.787998999999999</v>
      </c>
      <c r="C53" s="1">
        <v>9.0190180000000009</v>
      </c>
      <c r="D53" s="1">
        <v>-26.327798999999999</v>
      </c>
      <c r="E53" s="1">
        <v>26.229217999999999</v>
      </c>
      <c r="F53" s="1">
        <v>9.3381173999999998</v>
      </c>
      <c r="G53" s="1">
        <v>26.871227000000001</v>
      </c>
      <c r="H53" s="1">
        <v>27.442516999999999</v>
      </c>
      <c r="I53" s="1">
        <v>27.442516999999999</v>
      </c>
      <c r="J53" s="1">
        <f>-Ekxy!H71-$B$122</f>
        <v>-20.735430800000003</v>
      </c>
      <c r="K53" s="1">
        <f>Ekxy!G71+$B$122</f>
        <v>21.306720800000001</v>
      </c>
      <c r="L53" s="1">
        <f>Ekxy!F71+$B$122</f>
        <v>2.8398304000000003</v>
      </c>
      <c r="M53" s="1">
        <f t="shared" si="0"/>
        <v>-3.2023212000000001</v>
      </c>
      <c r="N53" s="1">
        <f>Ekxy!F71+Ekxy!$D$122</f>
        <v>-17.1128784</v>
      </c>
      <c r="O53" s="1">
        <f t="shared" si="1"/>
        <v>16.750387600000003</v>
      </c>
      <c r="P53" s="1">
        <v>15.394821</v>
      </c>
      <c r="Q53" s="1">
        <v>22.766290999999999</v>
      </c>
      <c r="R53" s="1">
        <v>-23.121977000000001</v>
      </c>
      <c r="S53" s="1">
        <v>-15.039583</v>
      </c>
    </row>
    <row r="54" spans="1:19">
      <c r="A54" s="1">
        <v>0.43333333000000002</v>
      </c>
      <c r="B54" s="1">
        <v>-10.691004</v>
      </c>
      <c r="C54" s="1">
        <v>9.1155094000000005</v>
      </c>
      <c r="D54" s="1">
        <v>-26.322156</v>
      </c>
      <c r="E54" s="1">
        <v>26.234356999999999</v>
      </c>
      <c r="F54" s="1">
        <v>9.3182931999999994</v>
      </c>
      <c r="G54" s="1">
        <v>26.902470000000001</v>
      </c>
      <c r="H54" s="1">
        <v>27.411273999999999</v>
      </c>
      <c r="I54" s="1">
        <v>27.411273999999999</v>
      </c>
      <c r="J54" s="1">
        <f>-Ekxy!H70-$B$122</f>
        <v>-20.7666738</v>
      </c>
      <c r="K54" s="1">
        <f>Ekxy!G70+$B$122</f>
        <v>21.275477799999997</v>
      </c>
      <c r="L54" s="1">
        <f>Ekxy!F70+$B$122</f>
        <v>2.8596546000000007</v>
      </c>
      <c r="M54" s="1">
        <f t="shared" si="0"/>
        <v>-3.1824969999999997</v>
      </c>
      <c r="N54" s="1">
        <f>Ekxy!F70+Ekxy!$D$122</f>
        <v>-17.093054200000001</v>
      </c>
      <c r="O54" s="1">
        <f t="shared" si="1"/>
        <v>16.770211800000002</v>
      </c>
      <c r="P54" s="1">
        <v>15.374497</v>
      </c>
      <c r="Q54" s="1">
        <v>22.786615000000001</v>
      </c>
      <c r="R54" s="1">
        <v>-23.103301999999999</v>
      </c>
      <c r="S54" s="1">
        <v>-15.058258</v>
      </c>
    </row>
    <row r="55" spans="1:19">
      <c r="A55" s="1">
        <v>0.44166666999999998</v>
      </c>
      <c r="B55" s="1">
        <v>-10.593496</v>
      </c>
      <c r="C55" s="1">
        <v>9.2125687000000003</v>
      </c>
      <c r="D55" s="1">
        <v>-26.316510999999998</v>
      </c>
      <c r="E55" s="1">
        <v>26.239553999999998</v>
      </c>
      <c r="F55" s="1">
        <v>9.2983583999999997</v>
      </c>
      <c r="G55" s="1">
        <v>26.933886999999999</v>
      </c>
      <c r="H55" s="1">
        <v>27.379857000000001</v>
      </c>
      <c r="I55" s="1">
        <v>27.379857000000001</v>
      </c>
      <c r="J55" s="1">
        <f>-Ekxy!H69-$B$122</f>
        <v>-20.798090799999997</v>
      </c>
      <c r="K55" s="1">
        <f>Ekxy!G69+$B$122</f>
        <v>21.2440608</v>
      </c>
      <c r="L55" s="1">
        <f>Ekxy!F69+$B$122</f>
        <v>2.8795894000000004</v>
      </c>
      <c r="M55" s="1">
        <f t="shared" si="0"/>
        <v>-3.1625622</v>
      </c>
      <c r="N55" s="1">
        <f>Ekxy!F69+Ekxy!$D$122</f>
        <v>-17.073119400000003</v>
      </c>
      <c r="O55" s="1">
        <f t="shared" si="1"/>
        <v>16.7901466</v>
      </c>
      <c r="P55" s="1">
        <v>15.354174</v>
      </c>
      <c r="Q55" s="1">
        <v>22.806937999999999</v>
      </c>
      <c r="R55" s="1">
        <v>-23.084423999999999</v>
      </c>
      <c r="S55" s="1">
        <v>-15.077135999999999</v>
      </c>
    </row>
    <row r="56" spans="1:19">
      <c r="A56" s="1">
        <v>0.45</v>
      </c>
      <c r="B56" s="1">
        <v>-10.495545</v>
      </c>
      <c r="C56" s="1">
        <v>9.3101296999999992</v>
      </c>
      <c r="D56" s="1">
        <v>-26.310867999999999</v>
      </c>
      <c r="E56" s="1">
        <v>26.244807000000002</v>
      </c>
      <c r="F56" s="1">
        <v>9.2783265999999998</v>
      </c>
      <c r="G56" s="1">
        <v>26.965458000000002</v>
      </c>
      <c r="H56" s="1">
        <v>27.348286000000002</v>
      </c>
      <c r="I56" s="1">
        <v>27.348286000000002</v>
      </c>
      <c r="J56" s="1">
        <f>-Ekxy!H68-$B$122</f>
        <v>-20.829661800000004</v>
      </c>
      <c r="K56" s="1">
        <f>Ekxy!G68+$B$122</f>
        <v>21.2124898</v>
      </c>
      <c r="L56" s="1">
        <f>Ekxy!F68+$B$122</f>
        <v>2.899621100000001</v>
      </c>
      <c r="M56" s="1">
        <f t="shared" si="0"/>
        <v>-3.1425304000000001</v>
      </c>
      <c r="N56" s="1">
        <f>Ekxy!F68+Ekxy!$D$122</f>
        <v>-17.053087699999999</v>
      </c>
      <c r="O56" s="1">
        <f t="shared" si="1"/>
        <v>16.810178400000002</v>
      </c>
      <c r="P56" s="1">
        <v>15.333864</v>
      </c>
      <c r="Q56" s="1">
        <v>22.827248000000001</v>
      </c>
      <c r="R56" s="1">
        <v>-23.065355</v>
      </c>
      <c r="S56" s="1">
        <v>-15.096204999999999</v>
      </c>
    </row>
    <row r="57" spans="1:19">
      <c r="A57" s="1">
        <v>0.45833332999999998</v>
      </c>
      <c r="B57" s="1">
        <v>-10.397216</v>
      </c>
      <c r="C57" s="1">
        <v>9.4081261999999999</v>
      </c>
      <c r="D57" s="1">
        <v>-26.305230999999999</v>
      </c>
      <c r="E57" s="1">
        <v>26.250111</v>
      </c>
      <c r="F57" s="1">
        <v>9.2582115999999992</v>
      </c>
      <c r="G57" s="1">
        <v>26.997159</v>
      </c>
      <c r="H57" s="1">
        <v>27.316585</v>
      </c>
      <c r="I57" s="1">
        <v>27.316585</v>
      </c>
      <c r="J57" s="1">
        <f>-Ekxy!H67-$B$122</f>
        <v>-20.861362800000002</v>
      </c>
      <c r="K57" s="1">
        <f>Ekxy!G67+$B$122</f>
        <v>21.180788800000002</v>
      </c>
      <c r="L57" s="1">
        <f>Ekxy!F67+$B$122</f>
        <v>2.9197360999999997</v>
      </c>
      <c r="M57" s="1">
        <f t="shared" si="0"/>
        <v>-3.1224153999999995</v>
      </c>
      <c r="N57" s="1">
        <f>Ekxy!F67+Ekxy!$D$122</f>
        <v>-17.032972700000002</v>
      </c>
      <c r="O57" s="1">
        <f t="shared" si="1"/>
        <v>16.830293400000002</v>
      </c>
      <c r="P57" s="1">
        <v>15.313582</v>
      </c>
      <c r="Q57" s="1">
        <v>22.847529999999999</v>
      </c>
      <c r="R57" s="1">
        <v>-23.046108</v>
      </c>
      <c r="S57" s="1">
        <v>-15.115332</v>
      </c>
    </row>
    <row r="58" spans="1:19">
      <c r="A58" s="1">
        <v>0.46666667000000001</v>
      </c>
      <c r="B58" s="1">
        <v>-10.298577</v>
      </c>
      <c r="C58" s="1">
        <v>9.5064910999999999</v>
      </c>
      <c r="D58" s="1">
        <v>-26.299605</v>
      </c>
      <c r="E58" s="1">
        <v>26.255464</v>
      </c>
      <c r="F58" s="1">
        <v>9.2380271999999994</v>
      </c>
      <c r="G58" s="1">
        <v>27.028970000000001</v>
      </c>
      <c r="H58" s="1">
        <v>27.284773999999999</v>
      </c>
      <c r="I58" s="1">
        <v>27.284773999999999</v>
      </c>
      <c r="J58" s="1">
        <f>-Ekxy!H66-$B$122</f>
        <v>-20.8931738</v>
      </c>
      <c r="K58" s="1">
        <f>Ekxy!G66+$B$122</f>
        <v>21.148977799999997</v>
      </c>
      <c r="L58" s="1">
        <f>Ekxy!F66+$B$122</f>
        <v>2.9399206000000007</v>
      </c>
      <c r="M58" s="1">
        <f t="shared" si="0"/>
        <v>-3.1022309999999997</v>
      </c>
      <c r="N58" s="1">
        <f>Ekxy!F66+Ekxy!$D$122</f>
        <v>-17.012788200000003</v>
      </c>
      <c r="O58" s="1">
        <f t="shared" si="1"/>
        <v>16.8504778</v>
      </c>
      <c r="P58" s="1">
        <v>15.293342000000001</v>
      </c>
      <c r="Q58" s="1">
        <v>22.86777</v>
      </c>
      <c r="R58" s="1">
        <v>-23.026696999999999</v>
      </c>
      <c r="S58" s="1">
        <v>-15.134577999999999</v>
      </c>
    </row>
    <row r="59" spans="1:19">
      <c r="A59" s="1">
        <v>0.47499999999999998</v>
      </c>
      <c r="B59" s="1">
        <v>-10.199698</v>
      </c>
      <c r="C59" s="1">
        <v>9.6051575000000007</v>
      </c>
      <c r="D59" s="1">
        <v>-26.293994000000001</v>
      </c>
      <c r="E59" s="1">
        <v>26.260860999999998</v>
      </c>
      <c r="F59" s="1">
        <v>9.2177871000000007</v>
      </c>
      <c r="G59" s="1">
        <v>27.060869</v>
      </c>
      <c r="H59" s="1">
        <v>27.252875</v>
      </c>
      <c r="I59" s="1">
        <v>27.252875</v>
      </c>
      <c r="J59" s="1">
        <f>-Ekxy!H65-$B$122</f>
        <v>-20.925072800000002</v>
      </c>
      <c r="K59" s="1">
        <f>Ekxy!G65+$B$122</f>
        <v>21.117078800000002</v>
      </c>
      <c r="L59" s="1">
        <f>Ekxy!F65+$B$122</f>
        <v>2.9601606999999994</v>
      </c>
      <c r="M59" s="1">
        <f t="shared" si="0"/>
        <v>-3.081990900000001</v>
      </c>
      <c r="N59" s="1">
        <f>Ekxy!F65+Ekxy!$D$122</f>
        <v>-16.9925481</v>
      </c>
      <c r="O59" s="1">
        <f t="shared" si="1"/>
        <v>16.870717900000002</v>
      </c>
      <c r="P59" s="1">
        <v>15.273158</v>
      </c>
      <c r="Q59" s="1">
        <v>22.887954000000001</v>
      </c>
      <c r="R59" s="1">
        <v>-23.007135000000002</v>
      </c>
      <c r="S59" s="1">
        <v>-15.15399</v>
      </c>
    </row>
    <row r="60" spans="1:19">
      <c r="A60" s="1">
        <v>0.48333333000000001</v>
      </c>
      <c r="B60" s="1">
        <v>-10.100645</v>
      </c>
      <c r="C60" s="1">
        <v>9.7040579000000005</v>
      </c>
      <c r="D60" s="1">
        <v>-26.288402000000001</v>
      </c>
      <c r="E60" s="1">
        <v>26.266300999999999</v>
      </c>
      <c r="F60" s="1">
        <v>9.1975052999999996</v>
      </c>
      <c r="G60" s="1">
        <v>27.092832999999999</v>
      </c>
      <c r="H60" s="1">
        <v>27.220911000000001</v>
      </c>
      <c r="I60" s="1">
        <v>27.220911000000001</v>
      </c>
      <c r="J60" s="1">
        <f>-Ekxy!H64-$B$122</f>
        <v>-20.957036799999997</v>
      </c>
      <c r="K60" s="1">
        <f>Ekxy!G64+$B$122</f>
        <v>21.085114799999999</v>
      </c>
      <c r="L60" s="1">
        <f>Ekxy!F64+$B$122</f>
        <v>2.9804425000000005</v>
      </c>
      <c r="M60" s="1">
        <f t="shared" si="0"/>
        <v>-3.0617090999999999</v>
      </c>
      <c r="N60" s="1">
        <f>Ekxy!F64+Ekxy!$D$122</f>
        <v>-16.972266300000001</v>
      </c>
      <c r="O60" s="1">
        <f t="shared" si="1"/>
        <v>16.890999700000002</v>
      </c>
      <c r="P60" s="1">
        <v>15.253043</v>
      </c>
      <c r="Q60" s="1">
        <v>22.908069000000001</v>
      </c>
      <c r="R60" s="1">
        <v>-22.987559999999998</v>
      </c>
      <c r="S60" s="1">
        <v>-15.173552000000001</v>
      </c>
    </row>
    <row r="61" spans="1:19">
      <c r="A61" s="1">
        <v>0.49166666999999997</v>
      </c>
      <c r="B61" s="1">
        <v>-10.001486</v>
      </c>
      <c r="C61" s="1">
        <v>9.8031246000000003</v>
      </c>
      <c r="D61" s="1">
        <v>-26.282831999999999</v>
      </c>
      <c r="E61" s="1">
        <v>26.271778000000001</v>
      </c>
      <c r="F61" s="1">
        <v>9.1771955999999992</v>
      </c>
      <c r="G61" s="1">
        <v>27.124842000000001</v>
      </c>
      <c r="H61" s="1">
        <v>27.188901999999999</v>
      </c>
      <c r="I61" s="1">
        <v>27.188901999999999</v>
      </c>
      <c r="J61" s="1">
        <f>-Ekxy!H63-$B$122</f>
        <v>-20.9890458</v>
      </c>
      <c r="K61" s="1">
        <f>Ekxy!G63+$B$122</f>
        <v>21.053105799999997</v>
      </c>
      <c r="L61" s="1">
        <f>Ekxy!F63+$B$122</f>
        <v>3.0007522000000009</v>
      </c>
      <c r="M61" s="1">
        <f t="shared" si="0"/>
        <v>-3.0413993999999995</v>
      </c>
      <c r="N61" s="1">
        <f>Ekxy!F63+Ekxy!$D$122</f>
        <v>-16.951956600000003</v>
      </c>
      <c r="O61" s="1">
        <f t="shared" si="1"/>
        <v>16.9113094</v>
      </c>
      <c r="P61" s="1">
        <v>15.233010999999999</v>
      </c>
      <c r="Q61" s="1">
        <v>22.928101000000002</v>
      </c>
      <c r="R61" s="1">
        <v>-22.967860000000002</v>
      </c>
      <c r="S61" s="1">
        <v>-15.193251999999999</v>
      </c>
    </row>
    <row r="62" spans="1:19">
      <c r="A62" s="1">
        <v>0.5</v>
      </c>
      <c r="B62" s="1">
        <v>-9.9022898999999995</v>
      </c>
      <c r="C62" s="1">
        <v>9.9022898999999995</v>
      </c>
      <c r="D62" s="1">
        <v>-26.277290000000001</v>
      </c>
      <c r="E62" s="1">
        <v>26.277290000000001</v>
      </c>
      <c r="F62" s="1">
        <v>9.1568719999999999</v>
      </c>
      <c r="G62" s="1">
        <v>27.156872</v>
      </c>
      <c r="H62" s="1">
        <v>27.156872</v>
      </c>
      <c r="I62" s="1">
        <v>27.156872</v>
      </c>
      <c r="J62" s="1">
        <f>-Ekxy!H62-$B$122</f>
        <v>-21.021075799999998</v>
      </c>
      <c r="K62" s="1">
        <f>Ekxy!G62+$B$122</f>
        <v>21.021075799999998</v>
      </c>
      <c r="L62" s="1">
        <f>Ekxy!F62+$B$122</f>
        <v>3.0210758000000002</v>
      </c>
      <c r="M62" s="1">
        <f t="shared" si="0"/>
        <v>-3.0210758000000002</v>
      </c>
      <c r="N62" s="1">
        <f>Ekxy!F62+Ekxy!$D$122</f>
        <v>-16.931633000000001</v>
      </c>
      <c r="O62" s="1">
        <f t="shared" si="1"/>
        <v>16.931633000000001</v>
      </c>
      <c r="P62" s="1">
        <v>15.213075999999999</v>
      </c>
      <c r="Q62" s="1">
        <v>22.948035999999998</v>
      </c>
      <c r="R62" s="1">
        <v>-22.948035999999998</v>
      </c>
      <c r="S62" s="1">
        <v>-15.213075999999999</v>
      </c>
    </row>
    <row r="63" spans="1:19">
      <c r="A63" s="1">
        <v>0.50833333000000003</v>
      </c>
      <c r="B63" s="1">
        <v>-9.8031246000000003</v>
      </c>
      <c r="C63" s="1">
        <v>10.001486</v>
      </c>
      <c r="D63" s="1">
        <v>-26.271778000000001</v>
      </c>
      <c r="E63" s="1">
        <v>26.282831999999999</v>
      </c>
      <c r="F63" s="1">
        <v>9.1365484000000006</v>
      </c>
      <c r="G63" s="1">
        <v>27.188901999999999</v>
      </c>
      <c r="H63" s="1">
        <v>27.124842000000001</v>
      </c>
      <c r="I63" s="1">
        <v>27.124842000000001</v>
      </c>
      <c r="J63" s="1">
        <f>-Ekxy!H61-$B$122</f>
        <v>-21.053105799999997</v>
      </c>
      <c r="K63" s="1">
        <f>Ekxy!G61+$B$122</f>
        <v>20.9890458</v>
      </c>
      <c r="L63" s="1">
        <f>Ekxy!F61+$B$122</f>
        <v>3.0413993999999995</v>
      </c>
      <c r="M63" s="1">
        <f t="shared" si="0"/>
        <v>-3.0007522000000009</v>
      </c>
      <c r="N63" s="1">
        <f>Ekxy!F61+Ekxy!$D$122</f>
        <v>-16.9113094</v>
      </c>
      <c r="O63" s="1">
        <f t="shared" si="1"/>
        <v>16.951956600000003</v>
      </c>
      <c r="P63" s="1">
        <v>15.193251999999999</v>
      </c>
      <c r="Q63" s="1">
        <v>22.967860000000002</v>
      </c>
      <c r="R63" s="1">
        <v>-22.928101000000002</v>
      </c>
      <c r="S63" s="1">
        <v>-15.233010999999999</v>
      </c>
    </row>
    <row r="64" spans="1:19">
      <c r="A64" s="1">
        <v>0.51666666999999999</v>
      </c>
      <c r="B64" s="1">
        <v>-9.7040579000000005</v>
      </c>
      <c r="C64" s="1">
        <v>10.100645</v>
      </c>
      <c r="D64" s="1">
        <v>-26.266300999999999</v>
      </c>
      <c r="E64" s="1">
        <v>26.288402000000001</v>
      </c>
      <c r="F64" s="1">
        <v>9.1162387000000003</v>
      </c>
      <c r="G64" s="1">
        <v>27.220911000000001</v>
      </c>
      <c r="H64" s="1">
        <v>27.092832999999999</v>
      </c>
      <c r="I64" s="1">
        <v>27.092832999999999</v>
      </c>
      <c r="J64" s="1">
        <f>-Ekxy!H60-$B$122</f>
        <v>-21.085114799999999</v>
      </c>
      <c r="K64" s="1">
        <f>Ekxy!G60+$B$122</f>
        <v>20.957036799999997</v>
      </c>
      <c r="L64" s="1">
        <f>Ekxy!F60+$B$122</f>
        <v>3.0617090999999999</v>
      </c>
      <c r="M64" s="1">
        <f t="shared" si="0"/>
        <v>-2.9804425000000005</v>
      </c>
      <c r="N64" s="1">
        <f>Ekxy!F60+Ekxy!$D$122</f>
        <v>-16.890999700000002</v>
      </c>
      <c r="O64" s="1">
        <f t="shared" si="1"/>
        <v>16.972266300000001</v>
      </c>
      <c r="P64" s="1">
        <v>15.173552000000001</v>
      </c>
      <c r="Q64" s="1">
        <v>22.987559999999998</v>
      </c>
      <c r="R64" s="1">
        <v>-22.908069000000001</v>
      </c>
      <c r="S64" s="1">
        <v>-15.253043</v>
      </c>
    </row>
    <row r="65" spans="1:19">
      <c r="A65" s="1">
        <v>0.52500000000000002</v>
      </c>
      <c r="B65" s="1">
        <v>-9.6051575000000007</v>
      </c>
      <c r="C65" s="1">
        <v>10.199698</v>
      </c>
      <c r="D65" s="1">
        <v>-26.260860999999998</v>
      </c>
      <c r="E65" s="1">
        <v>26.293994000000001</v>
      </c>
      <c r="F65" s="1">
        <v>9.0959568999999991</v>
      </c>
      <c r="G65" s="1">
        <v>27.252875</v>
      </c>
      <c r="H65" s="1">
        <v>27.060869</v>
      </c>
      <c r="I65" s="1">
        <v>27.060869</v>
      </c>
      <c r="J65" s="1">
        <f>-Ekxy!H59-$B$122</f>
        <v>-21.117078800000002</v>
      </c>
      <c r="K65" s="1">
        <f>Ekxy!G59+$B$122</f>
        <v>20.925072800000002</v>
      </c>
      <c r="L65" s="1">
        <f>Ekxy!F59+$B$122</f>
        <v>3.081990900000001</v>
      </c>
      <c r="M65" s="1">
        <f t="shared" si="0"/>
        <v>-2.9601606999999994</v>
      </c>
      <c r="N65" s="1">
        <f>Ekxy!F59+Ekxy!$D$122</f>
        <v>-16.870717900000002</v>
      </c>
      <c r="O65" s="1">
        <f t="shared" si="1"/>
        <v>16.9925481</v>
      </c>
      <c r="P65" s="1">
        <v>15.15399</v>
      </c>
      <c r="Q65" s="1">
        <v>23.007135000000002</v>
      </c>
      <c r="R65" s="1">
        <v>-22.887954000000001</v>
      </c>
      <c r="S65" s="1">
        <v>-15.273158</v>
      </c>
    </row>
    <row r="66" spans="1:19">
      <c r="A66" s="1">
        <v>0.53333333000000005</v>
      </c>
      <c r="B66" s="1">
        <v>-9.5064910999999999</v>
      </c>
      <c r="C66" s="1">
        <v>10.298577</v>
      </c>
      <c r="D66" s="1">
        <v>-26.255464</v>
      </c>
      <c r="E66" s="1">
        <v>26.299605</v>
      </c>
      <c r="F66" s="1">
        <v>9.0757168000000004</v>
      </c>
      <c r="G66" s="1">
        <v>27.284773999999999</v>
      </c>
      <c r="H66" s="1">
        <v>27.028970000000001</v>
      </c>
      <c r="I66" s="1">
        <v>27.028970000000001</v>
      </c>
      <c r="J66" s="1">
        <f>-Ekxy!H58-$B$122</f>
        <v>-21.148977799999997</v>
      </c>
      <c r="K66" s="1">
        <f>Ekxy!G58+$B$122</f>
        <v>20.8931738</v>
      </c>
      <c r="L66" s="1">
        <f>Ekxy!F58+$B$122</f>
        <v>3.1022309999999997</v>
      </c>
      <c r="M66" s="1">
        <f t="shared" si="0"/>
        <v>-2.9399206000000007</v>
      </c>
      <c r="N66" s="1">
        <f>Ekxy!F58+Ekxy!$D$122</f>
        <v>-16.8504778</v>
      </c>
      <c r="O66" s="1">
        <f t="shared" si="1"/>
        <v>17.012788200000003</v>
      </c>
      <c r="P66" s="1">
        <v>15.134577999999999</v>
      </c>
      <c r="Q66" s="1">
        <v>23.026696999999999</v>
      </c>
      <c r="R66" s="1">
        <v>-22.86777</v>
      </c>
      <c r="S66" s="1">
        <v>-15.293342000000001</v>
      </c>
    </row>
    <row r="67" spans="1:19">
      <c r="A67" s="1">
        <v>0.54166667000000002</v>
      </c>
      <c r="B67" s="1">
        <v>-9.4081261999999999</v>
      </c>
      <c r="C67" s="1">
        <v>10.397216</v>
      </c>
      <c r="D67" s="1">
        <v>-26.250111</v>
      </c>
      <c r="E67" s="1">
        <v>26.305230999999999</v>
      </c>
      <c r="F67" s="1">
        <v>9.0555322999999994</v>
      </c>
      <c r="G67" s="1">
        <v>27.316585</v>
      </c>
      <c r="H67" s="1">
        <v>26.997159</v>
      </c>
      <c r="I67" s="1">
        <v>26.997159</v>
      </c>
      <c r="J67" s="1">
        <f>-Ekxy!H57-$B$122</f>
        <v>-21.180788800000002</v>
      </c>
      <c r="K67" s="1">
        <f>Ekxy!G57+$B$122</f>
        <v>20.861362800000002</v>
      </c>
      <c r="L67" s="1">
        <f>Ekxy!F57+$B$122</f>
        <v>3.1224153999999995</v>
      </c>
      <c r="M67" s="1">
        <f t="shared" ref="M67:M130" si="2">-F67+$C$2</f>
        <v>-2.9197360999999997</v>
      </c>
      <c r="N67" s="1">
        <f>Ekxy!F57+Ekxy!$D$122</f>
        <v>-16.830293400000002</v>
      </c>
      <c r="O67" s="1">
        <f t="shared" ref="O67:O130" si="3">-F67+$E$2</f>
        <v>17.032972700000002</v>
      </c>
      <c r="P67" s="1">
        <v>15.115332</v>
      </c>
      <c r="Q67" s="1">
        <v>23.046108</v>
      </c>
      <c r="R67" s="1">
        <v>-22.847529999999999</v>
      </c>
      <c r="S67" s="1">
        <v>-15.313582</v>
      </c>
    </row>
    <row r="68" spans="1:19">
      <c r="A68" s="1">
        <v>0.55000000000000004</v>
      </c>
      <c r="B68" s="1">
        <v>-9.3101296999999992</v>
      </c>
      <c r="C68" s="1">
        <v>10.495545</v>
      </c>
      <c r="D68" s="1">
        <v>-26.244807000000002</v>
      </c>
      <c r="E68" s="1">
        <v>26.310867999999999</v>
      </c>
      <c r="F68" s="1">
        <v>9.0354173000000007</v>
      </c>
      <c r="G68" s="1">
        <v>27.348286000000002</v>
      </c>
      <c r="H68" s="1">
        <v>26.965458000000002</v>
      </c>
      <c r="I68" s="1">
        <v>26.965458000000002</v>
      </c>
      <c r="J68" s="1">
        <f>-Ekxy!H56-$B$122</f>
        <v>-21.2124898</v>
      </c>
      <c r="K68" s="1">
        <f>Ekxy!G56+$B$122</f>
        <v>20.829661800000004</v>
      </c>
      <c r="L68" s="1">
        <f>Ekxy!F56+$B$122</f>
        <v>3.1425304000000001</v>
      </c>
      <c r="M68" s="1">
        <f t="shared" si="2"/>
        <v>-2.899621100000001</v>
      </c>
      <c r="N68" s="1">
        <f>Ekxy!F56+Ekxy!$D$122</f>
        <v>-16.810178400000002</v>
      </c>
      <c r="O68" s="1">
        <f t="shared" si="3"/>
        <v>17.053087699999999</v>
      </c>
      <c r="P68" s="1">
        <v>15.096204999999999</v>
      </c>
      <c r="Q68" s="1">
        <v>23.065355</v>
      </c>
      <c r="R68" s="1">
        <v>-22.827248000000001</v>
      </c>
      <c r="S68" s="1">
        <v>-15.333864</v>
      </c>
    </row>
    <row r="69" spans="1:19">
      <c r="A69" s="1">
        <v>0.55833332999999996</v>
      </c>
      <c r="B69" s="1">
        <v>-9.2125687000000003</v>
      </c>
      <c r="C69" s="1">
        <v>10.593496</v>
      </c>
      <c r="D69" s="1">
        <v>-26.239553999999998</v>
      </c>
      <c r="E69" s="1">
        <v>26.316510999999998</v>
      </c>
      <c r="F69" s="1">
        <v>9.0153856000000001</v>
      </c>
      <c r="G69" s="1">
        <v>27.379857000000001</v>
      </c>
      <c r="H69" s="1">
        <v>26.933886999999999</v>
      </c>
      <c r="I69" s="1">
        <v>26.933886999999999</v>
      </c>
      <c r="J69" s="1">
        <f>-Ekxy!H55-$B$122</f>
        <v>-21.2440608</v>
      </c>
      <c r="K69" s="1">
        <f>Ekxy!G55+$B$122</f>
        <v>20.798090799999997</v>
      </c>
      <c r="L69" s="1">
        <f>Ekxy!F55+$B$122</f>
        <v>3.1625622</v>
      </c>
      <c r="M69" s="1">
        <f t="shared" si="2"/>
        <v>-2.8795894000000004</v>
      </c>
      <c r="N69" s="1">
        <f>Ekxy!F55+Ekxy!$D$122</f>
        <v>-16.7901466</v>
      </c>
      <c r="O69" s="1">
        <f t="shared" si="3"/>
        <v>17.073119400000003</v>
      </c>
      <c r="P69" s="1">
        <v>15.077135999999999</v>
      </c>
      <c r="Q69" s="1">
        <v>23.084423999999999</v>
      </c>
      <c r="R69" s="1">
        <v>-22.806937999999999</v>
      </c>
      <c r="S69" s="1">
        <v>-15.354174</v>
      </c>
    </row>
    <row r="70" spans="1:19">
      <c r="A70" s="1">
        <v>0.56666667000000004</v>
      </c>
      <c r="B70" s="1">
        <v>-9.1155094000000005</v>
      </c>
      <c r="C70" s="1">
        <v>10.691004</v>
      </c>
      <c r="D70" s="1">
        <v>-26.234356999999999</v>
      </c>
      <c r="E70" s="1">
        <v>26.322156</v>
      </c>
      <c r="F70" s="1">
        <v>8.9954508000000004</v>
      </c>
      <c r="G70" s="1">
        <v>27.411273999999999</v>
      </c>
      <c r="H70" s="1">
        <v>26.902470000000001</v>
      </c>
      <c r="I70" s="1">
        <v>26.902470000000001</v>
      </c>
      <c r="J70" s="1">
        <f>-Ekxy!H54-$B$122</f>
        <v>-21.275477799999997</v>
      </c>
      <c r="K70" s="1">
        <f>Ekxy!G54+$B$122</f>
        <v>20.7666738</v>
      </c>
      <c r="L70" s="1">
        <f>Ekxy!F54+$B$122</f>
        <v>3.1824969999999997</v>
      </c>
      <c r="M70" s="1">
        <f t="shared" si="2"/>
        <v>-2.8596546000000007</v>
      </c>
      <c r="N70" s="1">
        <f>Ekxy!F54+Ekxy!$D$122</f>
        <v>-16.770211800000002</v>
      </c>
      <c r="O70" s="1">
        <f t="shared" si="3"/>
        <v>17.093054200000001</v>
      </c>
      <c r="P70" s="1">
        <v>15.058258</v>
      </c>
      <c r="Q70" s="1">
        <v>23.103301999999999</v>
      </c>
      <c r="R70" s="1">
        <v>-22.786615000000001</v>
      </c>
      <c r="S70" s="1">
        <v>-15.374497</v>
      </c>
    </row>
    <row r="71" spans="1:19">
      <c r="A71" s="1">
        <v>0.57499999999999996</v>
      </c>
      <c r="B71" s="1">
        <v>-9.0190180000000009</v>
      </c>
      <c r="C71" s="1">
        <v>10.787998999999999</v>
      </c>
      <c r="D71" s="1">
        <v>-26.229217999999999</v>
      </c>
      <c r="E71" s="1">
        <v>26.327798999999999</v>
      </c>
      <c r="F71" s="1">
        <v>8.9756266</v>
      </c>
      <c r="G71" s="1">
        <v>27.442516999999999</v>
      </c>
      <c r="H71" s="1">
        <v>26.871227000000001</v>
      </c>
      <c r="I71" s="1">
        <v>26.871227000000001</v>
      </c>
      <c r="J71" s="1">
        <f>-Ekxy!H53-$B$122</f>
        <v>-21.306720800000001</v>
      </c>
      <c r="K71" s="1">
        <f>Ekxy!G53+$B$122</f>
        <v>20.735430800000003</v>
      </c>
      <c r="L71" s="1">
        <f>Ekxy!F53+$B$122</f>
        <v>3.2023212000000001</v>
      </c>
      <c r="M71" s="1">
        <f t="shared" si="2"/>
        <v>-2.8398304000000003</v>
      </c>
      <c r="N71" s="1">
        <f>Ekxy!F53+Ekxy!$D$122</f>
        <v>-16.750387600000003</v>
      </c>
      <c r="O71" s="1">
        <f t="shared" si="3"/>
        <v>17.1128784</v>
      </c>
      <c r="P71" s="1">
        <v>15.039583</v>
      </c>
      <c r="Q71" s="1">
        <v>23.121977000000001</v>
      </c>
      <c r="R71" s="1">
        <v>-22.766290999999999</v>
      </c>
      <c r="S71" s="1">
        <v>-15.394821</v>
      </c>
    </row>
    <row r="72" spans="1:19">
      <c r="A72" s="1">
        <v>0.58333332999999998</v>
      </c>
      <c r="B72" s="1">
        <v>-8.9231601000000005</v>
      </c>
      <c r="C72" s="1">
        <v>10.884415000000001</v>
      </c>
      <c r="D72" s="1">
        <v>-26.224139000000001</v>
      </c>
      <c r="E72" s="1">
        <v>26.333435999999999</v>
      </c>
      <c r="F72" s="1">
        <v>8.9559265999999997</v>
      </c>
      <c r="G72" s="1">
        <v>27.473565000000001</v>
      </c>
      <c r="H72" s="1">
        <v>26.840178999999999</v>
      </c>
      <c r="I72" s="1">
        <v>26.840178999999999</v>
      </c>
      <c r="J72" s="1">
        <f>-Ekxy!H52-$B$122</f>
        <v>-21.337768799999999</v>
      </c>
      <c r="K72" s="1">
        <f>Ekxy!G52+$B$122</f>
        <v>20.704382799999998</v>
      </c>
      <c r="L72" s="1">
        <f>Ekxy!F52+$B$122</f>
        <v>3.222021100000001</v>
      </c>
      <c r="M72" s="1">
        <f t="shared" si="2"/>
        <v>-2.8201304</v>
      </c>
      <c r="N72" s="1">
        <f>Ekxy!F52+Ekxy!$D$122</f>
        <v>-16.730687700000001</v>
      </c>
      <c r="O72" s="1">
        <f t="shared" si="3"/>
        <v>17.1325784</v>
      </c>
      <c r="P72" s="1">
        <v>15.021124</v>
      </c>
      <c r="Q72" s="1">
        <v>23.140436000000001</v>
      </c>
      <c r="R72" s="1">
        <v>-22.745982000000001</v>
      </c>
      <c r="S72" s="1">
        <v>-15.41513</v>
      </c>
    </row>
    <row r="73" spans="1:19">
      <c r="A73" s="1">
        <v>0.59166666999999995</v>
      </c>
      <c r="B73" s="1">
        <v>-8.8280008999999993</v>
      </c>
      <c r="C73" s="1">
        <v>10.980186</v>
      </c>
      <c r="D73" s="1">
        <v>-26.219124999999998</v>
      </c>
      <c r="E73" s="1">
        <v>26.339061999999998</v>
      </c>
      <c r="F73" s="1">
        <v>8.9363644000000004</v>
      </c>
      <c r="G73" s="1">
        <v>27.504394999999999</v>
      </c>
      <c r="H73" s="1">
        <v>26.809349000000001</v>
      </c>
      <c r="I73" s="1">
        <v>26.809349000000001</v>
      </c>
      <c r="J73" s="1">
        <f>-Ekxy!H51-$B$122</f>
        <v>-21.368598800000001</v>
      </c>
      <c r="K73" s="1">
        <f>Ekxy!G51+$B$122</f>
        <v>20.673552800000003</v>
      </c>
      <c r="L73" s="1">
        <f>Ekxy!F51+$B$122</f>
        <v>3.2415833999999997</v>
      </c>
      <c r="M73" s="1">
        <f t="shared" si="2"/>
        <v>-2.8005682000000007</v>
      </c>
      <c r="N73" s="1">
        <f>Ekxy!F51+Ekxy!$D$122</f>
        <v>-16.7111254</v>
      </c>
      <c r="O73" s="1">
        <f t="shared" si="3"/>
        <v>17.152140600000003</v>
      </c>
      <c r="P73" s="1">
        <v>15.002895000000001</v>
      </c>
      <c r="Q73" s="1">
        <v>23.158664999999999</v>
      </c>
      <c r="R73" s="1">
        <v>-22.7257</v>
      </c>
      <c r="S73" s="1">
        <v>-15.435411999999999</v>
      </c>
    </row>
    <row r="74" spans="1:19">
      <c r="A74" s="1">
        <v>0.6</v>
      </c>
      <c r="B74" s="1">
        <v>-8.7336048000000002</v>
      </c>
      <c r="C74" s="1">
        <v>11.075246</v>
      </c>
      <c r="D74" s="1">
        <v>-26.214178</v>
      </c>
      <c r="E74" s="1">
        <v>26.344673</v>
      </c>
      <c r="F74" s="1">
        <v>8.9169532999999994</v>
      </c>
      <c r="G74" s="1">
        <v>27.534987000000001</v>
      </c>
      <c r="H74" s="1">
        <v>26.778756999999999</v>
      </c>
      <c r="I74" s="1">
        <v>26.778756999999999</v>
      </c>
      <c r="J74" s="1">
        <f>-Ekxy!H50-$B$122</f>
        <v>-21.3991908</v>
      </c>
      <c r="K74" s="1">
        <f>Ekxy!G50+$B$122</f>
        <v>20.642960799999997</v>
      </c>
      <c r="L74" s="1">
        <f>Ekxy!F50+$B$122</f>
        <v>3.2609945000000007</v>
      </c>
      <c r="M74" s="1">
        <f t="shared" si="2"/>
        <v>-2.7811570999999997</v>
      </c>
      <c r="N74" s="1">
        <f>Ekxy!F50+Ekxy!$D$122</f>
        <v>-16.691714300000001</v>
      </c>
      <c r="O74" s="1">
        <f t="shared" si="3"/>
        <v>17.171551700000002</v>
      </c>
      <c r="P74" s="1">
        <v>14.984908000000001</v>
      </c>
      <c r="Q74" s="1">
        <v>23.176652000000001</v>
      </c>
      <c r="R74" s="1">
        <v>-22.705459999999999</v>
      </c>
      <c r="S74" s="1">
        <v>-15.455652000000001</v>
      </c>
    </row>
    <row r="75" spans="1:19">
      <c r="A75" s="1">
        <v>0.60833333000000001</v>
      </c>
      <c r="B75" s="1">
        <v>-8.6400359000000009</v>
      </c>
      <c r="C75" s="1">
        <v>11.169527</v>
      </c>
      <c r="D75" s="1">
        <v>-26.209299999999999</v>
      </c>
      <c r="E75" s="1">
        <v>26.350263000000002</v>
      </c>
      <c r="F75" s="1">
        <v>8.8977065999999994</v>
      </c>
      <c r="G75" s="1">
        <v>27.56532</v>
      </c>
      <c r="H75" s="1">
        <v>26.748424</v>
      </c>
      <c r="I75" s="1">
        <v>26.748424</v>
      </c>
      <c r="J75" s="1">
        <f>-Ekxy!H49-$B$122</f>
        <v>-21.429523799999998</v>
      </c>
      <c r="K75" s="1">
        <f>Ekxy!G49+$B$122</f>
        <v>20.612627799999999</v>
      </c>
      <c r="L75" s="1">
        <f>Ekxy!F49+$B$122</f>
        <v>3.2802412000000007</v>
      </c>
      <c r="M75" s="1">
        <f t="shared" si="2"/>
        <v>-2.7619103999999997</v>
      </c>
      <c r="N75" s="1">
        <f>Ekxy!F49+Ekxy!$D$122</f>
        <v>-16.672467600000001</v>
      </c>
      <c r="O75" s="1">
        <f t="shared" si="3"/>
        <v>17.190798400000002</v>
      </c>
      <c r="P75" s="1">
        <v>14.967174</v>
      </c>
      <c r="Q75" s="1">
        <v>23.194386000000002</v>
      </c>
      <c r="R75" s="1">
        <v>-22.685275000000001</v>
      </c>
      <c r="S75" s="1">
        <v>-15.475837</v>
      </c>
    </row>
    <row r="76" spans="1:19">
      <c r="A76" s="1">
        <v>0.61666666999999997</v>
      </c>
      <c r="B76" s="1">
        <v>-8.5473576999999992</v>
      </c>
      <c r="C76" s="1">
        <v>11.262966</v>
      </c>
      <c r="D76" s="1">
        <v>-26.204494</v>
      </c>
      <c r="E76" s="1">
        <v>26.355829</v>
      </c>
      <c r="F76" s="1">
        <v>8.8786375</v>
      </c>
      <c r="G76" s="1">
        <v>27.595372999999999</v>
      </c>
      <c r="H76" s="1">
        <v>26.718371000000001</v>
      </c>
      <c r="I76" s="1">
        <v>26.718371000000001</v>
      </c>
      <c r="J76" s="1">
        <f>-Ekxy!H48-$B$122</f>
        <v>-21.459576800000001</v>
      </c>
      <c r="K76" s="1">
        <f>Ekxy!G48+$B$122</f>
        <v>20.582574800000003</v>
      </c>
      <c r="L76" s="1">
        <f>Ekxy!F48+$B$122</f>
        <v>3.2993102000000007</v>
      </c>
      <c r="M76" s="1">
        <f t="shared" si="2"/>
        <v>-2.7428413000000003</v>
      </c>
      <c r="N76" s="1">
        <f>Ekxy!F48+Ekxy!$D$122</f>
        <v>-16.653398600000003</v>
      </c>
      <c r="O76" s="1">
        <f t="shared" si="3"/>
        <v>17.209867500000001</v>
      </c>
      <c r="P76" s="1">
        <v>14.949706000000001</v>
      </c>
      <c r="Q76" s="1">
        <v>23.211853999999999</v>
      </c>
      <c r="R76" s="1">
        <v>-22.66516</v>
      </c>
      <c r="S76" s="1">
        <v>-15.495952000000001</v>
      </c>
    </row>
    <row r="77" spans="1:19">
      <c r="A77" s="1">
        <v>0.625</v>
      </c>
      <c r="B77" s="1">
        <v>-8.4556328000000001</v>
      </c>
      <c r="C77" s="1">
        <v>11.355496</v>
      </c>
      <c r="D77" s="1">
        <v>-26.199763000000001</v>
      </c>
      <c r="E77" s="1">
        <v>26.361367000000001</v>
      </c>
      <c r="F77" s="1">
        <v>8.8597591999999992</v>
      </c>
      <c r="G77" s="1">
        <v>27.625126000000002</v>
      </c>
      <c r="H77" s="1">
        <v>26.688618000000002</v>
      </c>
      <c r="I77" s="1">
        <v>26.688618000000002</v>
      </c>
      <c r="J77" s="1">
        <f>-Ekxy!H47-$B$122</f>
        <v>-21.4893298</v>
      </c>
      <c r="K77" s="1">
        <f>Ekxy!G47+$B$122</f>
        <v>20.552821800000004</v>
      </c>
      <c r="L77" s="1">
        <f>Ekxy!F47+$B$122</f>
        <v>3.3181886000000009</v>
      </c>
      <c r="M77" s="1">
        <f t="shared" si="2"/>
        <v>-2.7239629999999995</v>
      </c>
      <c r="N77" s="1">
        <f>Ekxy!F47+Ekxy!$D$122</f>
        <v>-16.634520200000001</v>
      </c>
      <c r="O77" s="1">
        <f t="shared" si="3"/>
        <v>17.228745800000002</v>
      </c>
      <c r="P77" s="1">
        <v>14.932516</v>
      </c>
      <c r="Q77" s="1">
        <v>23.229043999999998</v>
      </c>
      <c r="R77" s="1">
        <v>-22.645128</v>
      </c>
      <c r="S77" s="1">
        <v>-15.515984</v>
      </c>
    </row>
    <row r="78" spans="1:19">
      <c r="A78" s="1">
        <v>0.63333333000000003</v>
      </c>
      <c r="B78" s="1">
        <v>-8.3649232999999992</v>
      </c>
      <c r="C78" s="1">
        <v>11.447055000000001</v>
      </c>
      <c r="D78" s="1">
        <v>-26.195108999999999</v>
      </c>
      <c r="E78" s="1">
        <v>26.366869999999999</v>
      </c>
      <c r="F78" s="1">
        <v>8.8410843999999997</v>
      </c>
      <c r="G78" s="1">
        <v>27.654558000000002</v>
      </c>
      <c r="H78" s="1">
        <v>26.659185999999998</v>
      </c>
      <c r="I78" s="1">
        <v>26.659185999999998</v>
      </c>
      <c r="J78" s="1">
        <f>-Ekxy!H46-$B$122</f>
        <v>-21.5187618</v>
      </c>
      <c r="K78" s="1">
        <f>Ekxy!G46+$B$122</f>
        <v>20.523389799999997</v>
      </c>
      <c r="L78" s="1">
        <f>Ekxy!F46+$B$122</f>
        <v>3.336863300000001</v>
      </c>
      <c r="M78" s="1">
        <f t="shared" si="2"/>
        <v>-2.7052882</v>
      </c>
      <c r="N78" s="1">
        <f>Ekxy!F46+Ekxy!$D$122</f>
        <v>-16.615845499999999</v>
      </c>
      <c r="O78" s="1">
        <f t="shared" si="3"/>
        <v>17.247420600000002</v>
      </c>
      <c r="P78" s="1">
        <v>14.915616</v>
      </c>
      <c r="Q78" s="1">
        <v>23.246037000000001</v>
      </c>
      <c r="R78" s="1">
        <v>-22.625194</v>
      </c>
      <c r="S78" s="1">
        <v>-15.535918000000001</v>
      </c>
    </row>
    <row r="79" spans="1:19">
      <c r="A79" s="1">
        <v>0.64166666999999999</v>
      </c>
      <c r="B79" s="1">
        <v>-8.2752903999999994</v>
      </c>
      <c r="C79" s="1">
        <v>11.537578</v>
      </c>
      <c r="D79" s="1">
        <v>-26.190534</v>
      </c>
      <c r="E79" s="1">
        <v>26.372335</v>
      </c>
      <c r="F79" s="1">
        <v>8.8226261000000008</v>
      </c>
      <c r="G79" s="1">
        <v>27.683648000000002</v>
      </c>
      <c r="H79" s="1">
        <v>26.630096000000002</v>
      </c>
      <c r="I79" s="1">
        <v>26.630096000000002</v>
      </c>
      <c r="J79" s="1">
        <f>-Ekxy!H45-$B$122</f>
        <v>-21.547851800000004</v>
      </c>
      <c r="K79" s="1">
        <f>Ekxy!G45+$B$122</f>
        <v>20.4942998</v>
      </c>
      <c r="L79" s="1">
        <f>Ekxy!F45+$B$122</f>
        <v>3.3553217000000011</v>
      </c>
      <c r="M79" s="1">
        <f t="shared" si="2"/>
        <v>-2.6868299000000011</v>
      </c>
      <c r="N79" s="1">
        <f>Ekxy!F45+Ekxy!$D$122</f>
        <v>-16.597387099999999</v>
      </c>
      <c r="O79" s="1">
        <f t="shared" si="3"/>
        <v>17.265878900000001</v>
      </c>
      <c r="P79" s="1">
        <v>14.899013999999999</v>
      </c>
      <c r="Q79" s="1">
        <v>23.262937000000001</v>
      </c>
      <c r="R79" s="1">
        <v>-22.605369</v>
      </c>
      <c r="S79" s="1">
        <v>-15.555743</v>
      </c>
    </row>
    <row r="80" spans="1:19">
      <c r="A80" s="1">
        <v>0.65</v>
      </c>
      <c r="B80" s="1">
        <v>-8.1867947000000001</v>
      </c>
      <c r="C80" s="1">
        <v>11.627003</v>
      </c>
      <c r="D80" s="1">
        <v>-26.186040999999999</v>
      </c>
      <c r="E80" s="1">
        <v>26.377756999999999</v>
      </c>
      <c r="F80" s="1">
        <v>8.8043967999999992</v>
      </c>
      <c r="G80" s="1">
        <v>27.712378000000001</v>
      </c>
      <c r="H80" s="1">
        <v>26.601365999999999</v>
      </c>
      <c r="I80" s="1">
        <v>26.601365999999999</v>
      </c>
      <c r="J80" s="1">
        <f>-Ekxy!H44-$B$122</f>
        <v>-21.5765818</v>
      </c>
      <c r="K80" s="1">
        <f>Ekxy!G44+$B$122</f>
        <v>20.465569799999997</v>
      </c>
      <c r="L80" s="1">
        <f>Ekxy!F44+$B$122</f>
        <v>3.3735508999999997</v>
      </c>
      <c r="M80" s="1">
        <f t="shared" si="2"/>
        <v>-2.6686005999999995</v>
      </c>
      <c r="N80" s="1">
        <f>Ekxy!F44+Ekxy!$D$122</f>
        <v>-16.579157900000002</v>
      </c>
      <c r="O80" s="1">
        <f t="shared" si="3"/>
        <v>17.284108200000002</v>
      </c>
      <c r="P80" s="1">
        <v>14.882415999999999</v>
      </c>
      <c r="Q80" s="1">
        <v>23.279534999999999</v>
      </c>
      <c r="R80" s="1">
        <v>-22.585681999999998</v>
      </c>
      <c r="S80" s="1">
        <v>-15.575443</v>
      </c>
    </row>
    <row r="81" spans="1:19">
      <c r="A81" s="1">
        <v>0.65833333000000005</v>
      </c>
      <c r="B81" s="1">
        <v>-8.0994960000000003</v>
      </c>
      <c r="C81" s="1">
        <v>11.715266</v>
      </c>
      <c r="D81" s="1">
        <v>-26.181630999999999</v>
      </c>
      <c r="E81" s="1">
        <v>26.383130999999999</v>
      </c>
      <c r="F81" s="1">
        <v>8.7864091999999996</v>
      </c>
      <c r="G81" s="1">
        <v>27.740727</v>
      </c>
      <c r="H81" s="1">
        <v>26.573017</v>
      </c>
      <c r="I81" s="1">
        <v>26.573017</v>
      </c>
      <c r="J81" s="1">
        <f>-Ekxy!H43-$B$122</f>
        <v>-21.604930799999998</v>
      </c>
      <c r="K81" s="1">
        <f>Ekxy!G43+$B$122</f>
        <v>20.437220799999999</v>
      </c>
      <c r="L81" s="1">
        <f>Ekxy!F43+$B$122</f>
        <v>3.3915386000000005</v>
      </c>
      <c r="M81" s="1">
        <f t="shared" si="2"/>
        <v>-2.6506129999999999</v>
      </c>
      <c r="N81" s="1">
        <f>Ekxy!F43+Ekxy!$D$122</f>
        <v>-16.561170199999999</v>
      </c>
      <c r="O81" s="1">
        <f t="shared" si="3"/>
        <v>17.302095800000004</v>
      </c>
      <c r="P81" s="1">
        <v>14.86613</v>
      </c>
      <c r="Q81" s="1">
        <v>23.295821</v>
      </c>
      <c r="R81" s="1">
        <v>-22.566271</v>
      </c>
      <c r="S81" s="1">
        <v>-15.595005</v>
      </c>
    </row>
    <row r="82" spans="1:19">
      <c r="A82" s="1">
        <v>0.66666667000000002</v>
      </c>
      <c r="B82" s="1">
        <v>-8.0134529000000008</v>
      </c>
      <c r="C82" s="1">
        <v>11.802307000000001</v>
      </c>
      <c r="D82" s="1">
        <v>-26.177306999999999</v>
      </c>
      <c r="E82" s="1">
        <v>26.388452999999998</v>
      </c>
      <c r="F82" s="1">
        <v>8.7686753999999993</v>
      </c>
      <c r="G82" s="1">
        <v>27.768675000000002</v>
      </c>
      <c r="H82" s="1">
        <v>26.545069000000002</v>
      </c>
      <c r="I82" s="1">
        <v>26.545069000000002</v>
      </c>
      <c r="J82" s="1">
        <f>-Ekxy!H42-$B$122</f>
        <v>-21.6328788</v>
      </c>
      <c r="K82" s="1">
        <f>Ekxy!G42+$B$122</f>
        <v>20.409272800000004</v>
      </c>
      <c r="L82" s="1">
        <f>Ekxy!F42+$B$122</f>
        <v>3.4092724000000008</v>
      </c>
      <c r="M82" s="1">
        <f t="shared" si="2"/>
        <v>-2.6328791999999996</v>
      </c>
      <c r="N82" s="1">
        <f>Ekxy!F42+Ekxy!$D$122</f>
        <v>-16.543436400000001</v>
      </c>
      <c r="O82" s="1">
        <f t="shared" si="3"/>
        <v>17.319829600000002</v>
      </c>
      <c r="P82" s="1">
        <v>14.850168</v>
      </c>
      <c r="Q82" s="1">
        <v>23.311782999999998</v>
      </c>
      <c r="R82" s="1">
        <v>-22.547024</v>
      </c>
      <c r="S82" s="1">
        <v>-15.614416</v>
      </c>
    </row>
    <row r="83" spans="1:19">
      <c r="A83" s="1">
        <v>0.67500000000000004</v>
      </c>
      <c r="B83" s="1">
        <v>-7.9287235000000003</v>
      </c>
      <c r="C83" s="1">
        <v>11.888064999999999</v>
      </c>
      <c r="D83" s="1">
        <v>-26.173071</v>
      </c>
      <c r="E83" s="1">
        <v>26.393718</v>
      </c>
      <c r="F83" s="1">
        <v>8.7512076000000008</v>
      </c>
      <c r="G83" s="1">
        <v>27.796205</v>
      </c>
      <c r="H83" s="1">
        <v>26.517538999999999</v>
      </c>
      <c r="I83" s="1">
        <v>26.517538999999999</v>
      </c>
      <c r="J83" s="1">
        <f>-Ekxy!H41-$B$122</f>
        <v>-21.660408799999999</v>
      </c>
      <c r="K83" s="1">
        <f>Ekxy!G41+$B$122</f>
        <v>20.381742799999998</v>
      </c>
      <c r="L83" s="1">
        <f>Ekxy!F41+$B$122</f>
        <v>3.4267401</v>
      </c>
      <c r="M83" s="1">
        <f t="shared" si="2"/>
        <v>-2.6154114000000011</v>
      </c>
      <c r="N83" s="1">
        <f>Ekxy!F41+Ekxy!$D$122</f>
        <v>-16.5259687</v>
      </c>
      <c r="O83" s="1">
        <f t="shared" si="3"/>
        <v>17.337297400000001</v>
      </c>
      <c r="P83" s="1">
        <v>14.834541</v>
      </c>
      <c r="Q83" s="1">
        <v>23.32741</v>
      </c>
      <c r="R83" s="1">
        <v>-22.527954999999999</v>
      </c>
      <c r="S83" s="1">
        <v>-15.633604999999999</v>
      </c>
    </row>
    <row r="84" spans="1:19">
      <c r="A84" s="1">
        <v>0.68333332999999996</v>
      </c>
      <c r="B84" s="1">
        <v>-7.8453647999999996</v>
      </c>
      <c r="C84" s="1">
        <v>11.972481</v>
      </c>
      <c r="D84" s="1">
        <v>-26.168925000000002</v>
      </c>
      <c r="E84" s="1">
        <v>26.398921000000001</v>
      </c>
      <c r="F84" s="1">
        <v>8.7340178999999996</v>
      </c>
      <c r="G84" s="1">
        <v>27.823295999999999</v>
      </c>
      <c r="H84" s="1">
        <v>26.490448000000001</v>
      </c>
      <c r="I84" s="1">
        <v>26.490448000000001</v>
      </c>
      <c r="J84" s="1">
        <f>-Ekxy!H40-$B$122</f>
        <v>-21.687499799999998</v>
      </c>
      <c r="K84" s="1">
        <f>Ekxy!G40+$B$122</f>
        <v>20.354651799999999</v>
      </c>
      <c r="L84" s="1">
        <f>Ekxy!F40+$B$122</f>
        <v>3.4439298000000012</v>
      </c>
      <c r="M84" s="1">
        <f t="shared" si="2"/>
        <v>-2.5982216999999999</v>
      </c>
      <c r="N84" s="1">
        <f>Ekxy!F40+Ekxy!$D$122</f>
        <v>-16.508779000000001</v>
      </c>
      <c r="O84" s="1">
        <f t="shared" si="3"/>
        <v>17.3544871</v>
      </c>
      <c r="P84" s="1">
        <v>14.81926</v>
      </c>
      <c r="Q84" s="1">
        <v>23.342690999999999</v>
      </c>
      <c r="R84" s="1">
        <v>-22.509077000000001</v>
      </c>
      <c r="S84" s="1">
        <v>-15.652483</v>
      </c>
    </row>
    <row r="85" spans="1:19">
      <c r="A85" s="1">
        <v>0.69166667000000004</v>
      </c>
      <c r="B85" s="1">
        <v>-7.7634328000000004</v>
      </c>
      <c r="C85" s="1">
        <v>12.055493999999999</v>
      </c>
      <c r="D85" s="1">
        <v>-26.164868999999999</v>
      </c>
      <c r="E85" s="1">
        <v>26.404057999999999</v>
      </c>
      <c r="F85" s="1">
        <v>8.7171179999999993</v>
      </c>
      <c r="G85" s="1">
        <v>27.849930000000001</v>
      </c>
      <c r="H85" s="1">
        <v>26.463812999999998</v>
      </c>
      <c r="I85" s="1">
        <v>26.463812999999998</v>
      </c>
      <c r="J85" s="1">
        <f>-Ekxy!H39-$B$122</f>
        <v>-21.714133799999999</v>
      </c>
      <c r="K85" s="1">
        <f>Ekxy!G39+$B$122</f>
        <v>20.3280168</v>
      </c>
      <c r="L85" s="1">
        <f>Ekxy!F39+$B$122</f>
        <v>3.4608296999999997</v>
      </c>
      <c r="M85" s="1">
        <f t="shared" si="2"/>
        <v>-2.5813217999999996</v>
      </c>
      <c r="N85" s="1">
        <f>Ekxy!F39+Ekxy!$D$122</f>
        <v>-16.491879100000002</v>
      </c>
      <c r="O85" s="1">
        <f t="shared" si="3"/>
        <v>17.371387000000002</v>
      </c>
      <c r="P85" s="1">
        <v>14.804334000000001</v>
      </c>
      <c r="Q85" s="1">
        <v>23.357617000000001</v>
      </c>
      <c r="R85" s="1">
        <v>-22.490402</v>
      </c>
      <c r="S85" s="1">
        <v>-15.671158</v>
      </c>
    </row>
    <row r="86" spans="1:19">
      <c r="A86" s="1">
        <v>0.7</v>
      </c>
      <c r="B86" s="1">
        <v>-7.6829825999999999</v>
      </c>
      <c r="C86" s="1">
        <v>12.137048</v>
      </c>
      <c r="D86" s="1">
        <v>-26.160907000000002</v>
      </c>
      <c r="E86" s="1">
        <v>26.409123999999998</v>
      </c>
      <c r="F86" s="1">
        <v>8.7005195000000004</v>
      </c>
      <c r="G86" s="1">
        <v>27.876090000000001</v>
      </c>
      <c r="H86" s="1">
        <v>26.437653999999998</v>
      </c>
      <c r="I86" s="1">
        <v>26.437653999999998</v>
      </c>
      <c r="J86" s="1">
        <f>-Ekxy!H38-$B$122</f>
        <v>-21.740293800000003</v>
      </c>
      <c r="K86" s="1">
        <f>Ekxy!G38+$B$122</f>
        <v>20.301857800000001</v>
      </c>
      <c r="L86" s="1">
        <f>Ekxy!F38+$B$122</f>
        <v>3.4774282999999997</v>
      </c>
      <c r="M86" s="1">
        <f t="shared" si="2"/>
        <v>-2.5647233000000007</v>
      </c>
      <c r="N86" s="1">
        <f>Ekxy!F38+Ekxy!$D$122</f>
        <v>-16.475280500000004</v>
      </c>
      <c r="O86" s="1">
        <f t="shared" si="3"/>
        <v>17.387985499999999</v>
      </c>
      <c r="P86" s="1">
        <v>14.789775000000001</v>
      </c>
      <c r="Q86" s="1">
        <v>23.372176</v>
      </c>
      <c r="R86" s="1">
        <v>-22.471944000000001</v>
      </c>
      <c r="S86" s="1">
        <v>-15.689615999999999</v>
      </c>
    </row>
    <row r="87" spans="1:19">
      <c r="A87" s="1">
        <v>0.70833332999999998</v>
      </c>
      <c r="B87" s="1">
        <v>-7.6040682000000004</v>
      </c>
      <c r="C87" s="1">
        <v>12.217085000000001</v>
      </c>
      <c r="D87" s="1">
        <v>-26.157039000000001</v>
      </c>
      <c r="E87" s="1">
        <v>26.414114000000001</v>
      </c>
      <c r="F87" s="1">
        <v>8.6842337000000001</v>
      </c>
      <c r="G87" s="1">
        <v>27.901757</v>
      </c>
      <c r="H87" s="1">
        <v>26.411987</v>
      </c>
      <c r="I87" s="1">
        <v>26.411987</v>
      </c>
      <c r="J87" s="1">
        <f>-Ekxy!H37-$B$122</f>
        <v>-21.765960800000002</v>
      </c>
      <c r="K87" s="1">
        <f>Ekxy!G37+$B$122</f>
        <v>20.276190800000002</v>
      </c>
      <c r="L87" s="1">
        <f>Ekxy!F37+$B$122</f>
        <v>3.4937140000000007</v>
      </c>
      <c r="M87" s="1">
        <f t="shared" si="2"/>
        <v>-2.5484375000000004</v>
      </c>
      <c r="N87" s="1">
        <f>Ekxy!F37+Ekxy!$D$122</f>
        <v>-16.458994799999999</v>
      </c>
      <c r="O87" s="1">
        <f t="shared" si="3"/>
        <v>17.404271300000001</v>
      </c>
      <c r="P87" s="1">
        <v>14.775592</v>
      </c>
      <c r="Q87" s="1">
        <v>23.386575000000001</v>
      </c>
      <c r="R87" s="1">
        <v>-22.453714999999999</v>
      </c>
      <c r="S87" s="1">
        <v>-15.707845000000001</v>
      </c>
    </row>
    <row r="88" spans="1:19">
      <c r="A88" s="1">
        <v>0.71666666999999995</v>
      </c>
      <c r="B88" s="1">
        <v>-7.5267423999999998</v>
      </c>
      <c r="C88" s="1">
        <v>12.295548999999999</v>
      </c>
      <c r="D88" s="1">
        <v>-26.153268000000001</v>
      </c>
      <c r="E88" s="1">
        <v>26.419024</v>
      </c>
      <c r="F88" s="1">
        <v>8.6682719000000006</v>
      </c>
      <c r="G88" s="1">
        <v>27.926912999999999</v>
      </c>
      <c r="H88" s="1">
        <v>26.386831000000001</v>
      </c>
      <c r="I88" s="1">
        <v>26.386831000000001</v>
      </c>
      <c r="J88" s="1">
        <f>-Ekxy!H36-$B$122</f>
        <v>-21.791116799999998</v>
      </c>
      <c r="K88" s="1">
        <f>Ekxy!G36+$B$122</f>
        <v>20.251034799999999</v>
      </c>
      <c r="L88" s="1">
        <f>Ekxy!F36+$B$122</f>
        <v>3.5096758999999995</v>
      </c>
      <c r="M88" s="1">
        <f t="shared" si="2"/>
        <v>-2.5324757000000009</v>
      </c>
      <c r="N88" s="1">
        <f>Ekxy!F36+Ekxy!$D$122</f>
        <v>-16.443032900000002</v>
      </c>
      <c r="O88" s="1">
        <f t="shared" si="3"/>
        <v>17.420233100000001</v>
      </c>
      <c r="P88" s="1">
        <v>14.761526</v>
      </c>
      <c r="Q88" s="1">
        <v>23.400758</v>
      </c>
      <c r="R88" s="1">
        <v>-22.435727</v>
      </c>
      <c r="S88" s="1">
        <v>-15.725833</v>
      </c>
    </row>
    <row r="89" spans="1:19">
      <c r="A89" s="1">
        <v>0.72499999999999998</v>
      </c>
      <c r="B89" s="1">
        <v>-7.4510572000000002</v>
      </c>
      <c r="C89" s="1">
        <v>12.372385</v>
      </c>
      <c r="D89" s="1">
        <v>-26.149592999999999</v>
      </c>
      <c r="E89" s="1">
        <v>26.423849000000001</v>
      </c>
      <c r="F89" s="1">
        <v>8.6526449000000003</v>
      </c>
      <c r="G89" s="1">
        <v>27.951540999999999</v>
      </c>
      <c r="H89" s="1">
        <v>26.362203000000001</v>
      </c>
      <c r="I89" s="1">
        <v>26.362203000000001</v>
      </c>
      <c r="J89" s="1">
        <f>-Ekxy!H35-$B$122</f>
        <v>-21.815744799999997</v>
      </c>
      <c r="K89" s="1">
        <f>Ekxy!G35+$B$122</f>
        <v>20.226406799999999</v>
      </c>
      <c r="L89" s="1">
        <f>Ekxy!F35+$B$122</f>
        <v>3.5253028000000004</v>
      </c>
      <c r="M89" s="1">
        <f t="shared" si="2"/>
        <v>-2.5168487000000006</v>
      </c>
      <c r="N89" s="1">
        <f>Ekxy!F35+Ekxy!$D$122</f>
        <v>-16.427406000000001</v>
      </c>
      <c r="O89" s="1">
        <f t="shared" si="3"/>
        <v>17.435860099999999</v>
      </c>
      <c r="P89" s="1">
        <v>14.747729</v>
      </c>
      <c r="Q89" s="1">
        <v>23.414553999999999</v>
      </c>
      <c r="R89" s="1">
        <v>-22.417992999999999</v>
      </c>
      <c r="S89" s="1">
        <v>-15.743567000000001</v>
      </c>
    </row>
    <row r="90" spans="1:19">
      <c r="A90" s="1">
        <v>0.73333333000000001</v>
      </c>
      <c r="B90" s="1">
        <v>-7.3770632000000003</v>
      </c>
      <c r="C90" s="1">
        <v>12.44754</v>
      </c>
      <c r="D90" s="1">
        <v>-26.146018000000002</v>
      </c>
      <c r="E90" s="1">
        <v>26.428585999999999</v>
      </c>
      <c r="F90" s="1">
        <v>8.6373634999999993</v>
      </c>
      <c r="G90" s="1">
        <v>27.975625000000001</v>
      </c>
      <c r="H90" s="1">
        <v>26.338118999999999</v>
      </c>
      <c r="I90" s="1">
        <v>26.338118999999999</v>
      </c>
      <c r="J90" s="1">
        <f>-Ekxy!H34-$B$122</f>
        <v>-21.839828799999999</v>
      </c>
      <c r="K90" s="1">
        <f>Ekxy!G34+$B$122</f>
        <v>20.202322799999997</v>
      </c>
      <c r="L90" s="1">
        <f>Ekxy!F34+$B$122</f>
        <v>3.5405841999999996</v>
      </c>
      <c r="M90" s="1">
        <f t="shared" si="2"/>
        <v>-2.5015672999999996</v>
      </c>
      <c r="N90" s="1">
        <f>Ekxy!F34+Ekxy!$D$122</f>
        <v>-16.412124600000002</v>
      </c>
      <c r="O90" s="1">
        <f t="shared" si="3"/>
        <v>17.451141500000002</v>
      </c>
      <c r="P90" s="1">
        <v>14.734327</v>
      </c>
      <c r="Q90" s="1">
        <v>23.427955999999998</v>
      </c>
      <c r="R90" s="1">
        <v>-22.400524999999998</v>
      </c>
      <c r="S90" s="1">
        <v>-15.761035</v>
      </c>
    </row>
    <row r="91" spans="1:19">
      <c r="A91" s="1">
        <v>0.74166666999999997</v>
      </c>
      <c r="B91" s="1">
        <v>-7.3048099000000004</v>
      </c>
      <c r="C91" s="1">
        <v>12.520960000000001</v>
      </c>
      <c r="D91" s="1">
        <v>-26.142541999999999</v>
      </c>
      <c r="E91" s="1">
        <v>26.433228</v>
      </c>
      <c r="F91" s="1">
        <v>8.6224381999999995</v>
      </c>
      <c r="G91" s="1">
        <v>27.999147000000001</v>
      </c>
      <c r="H91" s="1">
        <v>26.314596999999999</v>
      </c>
      <c r="I91" s="1">
        <v>26.314596999999999</v>
      </c>
      <c r="J91" s="1">
        <f>-Ekxy!H33-$B$122</f>
        <v>-21.863350799999999</v>
      </c>
      <c r="K91" s="1">
        <f>Ekxy!G33+$B$122</f>
        <v>20.178800799999998</v>
      </c>
      <c r="L91" s="1">
        <f>Ekxy!F33+$B$122</f>
        <v>3.5555096000000006</v>
      </c>
      <c r="M91" s="1">
        <f t="shared" si="2"/>
        <v>-2.4866419999999998</v>
      </c>
      <c r="N91" s="1">
        <f>Ekxy!F33+Ekxy!$D$122</f>
        <v>-16.397199200000003</v>
      </c>
      <c r="O91" s="1">
        <f t="shared" si="3"/>
        <v>17.4660668</v>
      </c>
      <c r="P91" s="1">
        <v>14.721330999999999</v>
      </c>
      <c r="Q91" s="1">
        <v>23.440953</v>
      </c>
      <c r="R91" s="1">
        <v>-22.383429</v>
      </c>
      <c r="S91" s="1">
        <v>-15.778224</v>
      </c>
    </row>
    <row r="92" spans="1:19">
      <c r="A92" s="1">
        <v>0.75</v>
      </c>
      <c r="B92" s="1">
        <v>-7.2343457000000004</v>
      </c>
      <c r="C92" s="1">
        <v>12.592594999999999</v>
      </c>
      <c r="D92" s="1">
        <v>-26.139168000000002</v>
      </c>
      <c r="E92" s="1">
        <v>26.437773</v>
      </c>
      <c r="F92" s="1">
        <v>8.6078790999999999</v>
      </c>
      <c r="G92" s="1">
        <v>28.022093000000002</v>
      </c>
      <c r="H92" s="1">
        <v>26.291651000000002</v>
      </c>
      <c r="I92" s="1">
        <v>26.291651000000002</v>
      </c>
      <c r="J92" s="1">
        <f>-Ekxy!H32-$B$122</f>
        <v>-21.886296800000004</v>
      </c>
      <c r="K92" s="1">
        <f>Ekxy!G32+$B$122</f>
        <v>20.1558548</v>
      </c>
      <c r="L92" s="1">
        <f>Ekxy!F32+$B$122</f>
        <v>3.5700687000000002</v>
      </c>
      <c r="M92" s="1">
        <f t="shared" si="2"/>
        <v>-2.4720829000000002</v>
      </c>
      <c r="N92" s="1">
        <f>Ekxy!F32+Ekxy!$D$122</f>
        <v>-16.382640100000003</v>
      </c>
      <c r="O92" s="1">
        <f t="shared" si="3"/>
        <v>17.4806259</v>
      </c>
      <c r="P92" s="1">
        <v>14.708747000000001</v>
      </c>
      <c r="Q92" s="1">
        <v>23.453536</v>
      </c>
      <c r="R92" s="1">
        <v>-22.36683</v>
      </c>
      <c r="S92" s="1">
        <v>-15.795121</v>
      </c>
    </row>
    <row r="93" spans="1:19">
      <c r="A93" s="1">
        <v>0.75833333000000003</v>
      </c>
      <c r="B93" s="1">
        <v>-7.1657175000000004</v>
      </c>
      <c r="C93" s="1">
        <v>12.662393</v>
      </c>
      <c r="D93" s="1">
        <v>-26.135895999999999</v>
      </c>
      <c r="E93" s="1">
        <v>26.442215000000001</v>
      </c>
      <c r="F93" s="1">
        <v>8.5936962000000001</v>
      </c>
      <c r="G93" s="1">
        <v>28.044445</v>
      </c>
      <c r="H93" s="1">
        <v>26.269299</v>
      </c>
      <c r="I93" s="1">
        <v>26.269299</v>
      </c>
      <c r="J93" s="1">
        <f>-Ekxy!H31-$B$122</f>
        <v>-21.908648800000002</v>
      </c>
      <c r="K93" s="1">
        <f>Ekxy!G31+$B$122</f>
        <v>20.133502800000002</v>
      </c>
      <c r="L93" s="1">
        <f>Ekxy!F31+$B$122</f>
        <v>3.5842515000000006</v>
      </c>
      <c r="M93" s="1">
        <f t="shared" si="2"/>
        <v>-2.4579000000000004</v>
      </c>
      <c r="N93" s="1">
        <f>Ekxy!F31+Ekxy!$D$122</f>
        <v>-16.368457300000003</v>
      </c>
      <c r="O93" s="1">
        <f t="shared" si="3"/>
        <v>17.494808800000001</v>
      </c>
      <c r="P93" s="1">
        <v>14.696586</v>
      </c>
      <c r="Q93" s="1">
        <v>23.465696999999999</v>
      </c>
      <c r="R93" s="1">
        <v>-22.350543999999999</v>
      </c>
      <c r="S93" s="1">
        <v>-15.811406</v>
      </c>
    </row>
    <row r="94" spans="1:19">
      <c r="A94" s="1">
        <v>0.76666666999999999</v>
      </c>
      <c r="B94" s="1">
        <v>-7.0989713999999999</v>
      </c>
      <c r="C94" s="1">
        <v>12.730306000000001</v>
      </c>
      <c r="D94" s="1">
        <v>-26.132726999999999</v>
      </c>
      <c r="E94" s="1">
        <v>26.446550999999999</v>
      </c>
      <c r="F94" s="1">
        <v>8.5798994000000004</v>
      </c>
      <c r="G94" s="1">
        <v>28.066189000000001</v>
      </c>
      <c r="H94" s="1">
        <v>26.247554999999998</v>
      </c>
      <c r="I94" s="1">
        <v>26.247554999999998</v>
      </c>
      <c r="J94" s="1">
        <f>-Ekxy!H30-$B$122</f>
        <v>-21.9303928</v>
      </c>
      <c r="K94" s="1">
        <f>Ekxy!G30+$B$122</f>
        <v>20.111758799999997</v>
      </c>
      <c r="L94" s="1">
        <f>Ekxy!F30+$B$122</f>
        <v>3.5980483999999997</v>
      </c>
      <c r="M94" s="1">
        <f t="shared" si="2"/>
        <v>-2.4441032000000007</v>
      </c>
      <c r="N94" s="1">
        <f>Ekxy!F30+Ekxy!$D$122</f>
        <v>-16.3546604</v>
      </c>
      <c r="O94" s="1">
        <f t="shared" si="3"/>
        <v>17.508605600000003</v>
      </c>
      <c r="P94" s="1">
        <v>14.684855000000001</v>
      </c>
      <c r="Q94" s="1">
        <v>23.477492000000002</v>
      </c>
      <c r="R94" s="1">
        <v>-22.334582999999999</v>
      </c>
      <c r="S94" s="1">
        <v>-15.827368</v>
      </c>
    </row>
    <row r="95" spans="1:19">
      <c r="A95" s="1">
        <v>0.77500000000000002</v>
      </c>
      <c r="B95" s="1">
        <v>-7.0341518000000001</v>
      </c>
      <c r="C95" s="1">
        <v>12.796287</v>
      </c>
      <c r="D95" s="1">
        <v>-26.129663000000001</v>
      </c>
      <c r="E95" s="1">
        <v>26.450776000000001</v>
      </c>
      <c r="F95" s="1">
        <v>8.5664979999999993</v>
      </c>
      <c r="G95" s="1">
        <v>28.087309999999999</v>
      </c>
      <c r="H95" s="1">
        <v>26.226434000000001</v>
      </c>
      <c r="I95" s="1">
        <v>26.226434000000001</v>
      </c>
      <c r="J95" s="1">
        <f>-Ekxy!H29-$B$122</f>
        <v>-21.951513800000001</v>
      </c>
      <c r="K95" s="1">
        <f>Ekxy!G29+$B$122</f>
        <v>20.090637800000003</v>
      </c>
      <c r="L95" s="1">
        <f>Ekxy!F29+$B$122</f>
        <v>3.6114498000000008</v>
      </c>
      <c r="M95" s="1">
        <f t="shared" si="2"/>
        <v>-2.4307017999999996</v>
      </c>
      <c r="N95" s="1">
        <f>Ekxy!F29+Ekxy!$D$122</f>
        <v>-16.341259000000001</v>
      </c>
      <c r="O95" s="1">
        <f t="shared" si="3"/>
        <v>17.522007000000002</v>
      </c>
      <c r="P95" s="1">
        <v>14.673334000000001</v>
      </c>
      <c r="Q95" s="1">
        <v>23.489222999999999</v>
      </c>
      <c r="R95" s="1">
        <v>-22.318956</v>
      </c>
      <c r="S95" s="1">
        <v>-15.842995</v>
      </c>
    </row>
    <row r="96" spans="1:19">
      <c r="A96" s="1">
        <v>0.78333333000000005</v>
      </c>
      <c r="B96" s="1">
        <v>-6.9713019000000003</v>
      </c>
      <c r="C96" s="1">
        <v>12.860288000000001</v>
      </c>
      <c r="D96" s="1">
        <v>-26.126704</v>
      </c>
      <c r="E96" s="1">
        <v>26.454885999999998</v>
      </c>
      <c r="F96" s="1">
        <v>8.5535011000000001</v>
      </c>
      <c r="G96" s="1">
        <v>28.107793000000001</v>
      </c>
      <c r="H96" s="1">
        <v>26.205950999999999</v>
      </c>
      <c r="I96" s="1">
        <v>26.205950999999999</v>
      </c>
      <c r="J96" s="1">
        <f>-Ekxy!H28-$B$122</f>
        <v>-21.971996799999999</v>
      </c>
      <c r="K96" s="1">
        <f>Ekxy!G28+$B$122</f>
        <v>20.070154799999997</v>
      </c>
      <c r="L96" s="1">
        <f>Ekxy!F28+$B$122</f>
        <v>3.6244466000000006</v>
      </c>
      <c r="M96" s="1">
        <f t="shared" si="2"/>
        <v>-2.4177049000000004</v>
      </c>
      <c r="N96" s="1">
        <f>Ekxy!F28+Ekxy!$D$122</f>
        <v>-16.328262200000001</v>
      </c>
      <c r="O96" s="1">
        <f t="shared" si="3"/>
        <v>17.5350039</v>
      </c>
      <c r="P96" s="1">
        <v>14.662042</v>
      </c>
      <c r="Q96" s="1">
        <v>23.500515</v>
      </c>
      <c r="R96" s="1">
        <v>-22.303674000000001</v>
      </c>
      <c r="S96" s="1">
        <v>-15.858276999999999</v>
      </c>
    </row>
    <row r="97" spans="1:19">
      <c r="A97" s="1">
        <v>0.79166667000000002</v>
      </c>
      <c r="B97" s="1">
        <v>-6.9104637000000002</v>
      </c>
      <c r="C97" s="1">
        <v>12.922264</v>
      </c>
      <c r="D97" s="1">
        <v>-26.123850999999998</v>
      </c>
      <c r="E97" s="1">
        <v>26.458877000000001</v>
      </c>
      <c r="F97" s="1">
        <v>8.5409178000000008</v>
      </c>
      <c r="G97" s="1">
        <v>28.127624999999998</v>
      </c>
      <c r="H97" s="1">
        <v>26.186119000000001</v>
      </c>
      <c r="I97" s="1">
        <v>26.186119000000001</v>
      </c>
      <c r="J97" s="1">
        <f>-Ekxy!H27-$B$122</f>
        <v>-21.9918288</v>
      </c>
      <c r="K97" s="1">
        <f>Ekxy!G27+$B$122</f>
        <v>20.050322800000004</v>
      </c>
      <c r="L97" s="1">
        <f>Ekxy!F27+$B$122</f>
        <v>3.6370298999999999</v>
      </c>
      <c r="M97" s="1">
        <f t="shared" si="2"/>
        <v>-2.4051216000000011</v>
      </c>
      <c r="N97" s="1">
        <f>Ekxy!F27+Ekxy!$D$122</f>
        <v>-16.315678900000002</v>
      </c>
      <c r="O97" s="1">
        <f t="shared" si="3"/>
        <v>17.547587200000002</v>
      </c>
      <c r="P97" s="1">
        <v>14.651196000000001</v>
      </c>
      <c r="Q97" s="1">
        <v>23.511361000000001</v>
      </c>
      <c r="R97" s="1">
        <v>-22.288748999999999</v>
      </c>
      <c r="S97" s="1">
        <v>-15.873201999999999</v>
      </c>
    </row>
    <row r="98" spans="1:19">
      <c r="A98" s="1">
        <v>0.8</v>
      </c>
      <c r="B98" s="1">
        <v>-6.8516776000000004</v>
      </c>
      <c r="C98" s="1">
        <v>12.982173</v>
      </c>
      <c r="D98" s="1">
        <v>-26.121105</v>
      </c>
      <c r="E98" s="1">
        <v>26.462745999999999</v>
      </c>
      <c r="F98" s="1">
        <v>8.5287567000000006</v>
      </c>
      <c r="G98" s="1">
        <v>28.146791</v>
      </c>
      <c r="H98" s="1">
        <v>26.166952999999999</v>
      </c>
      <c r="I98" s="1">
        <v>26.166952999999999</v>
      </c>
      <c r="J98" s="1">
        <f>-Ekxy!H26-$B$122</f>
        <v>-22.010994799999999</v>
      </c>
      <c r="K98" s="1">
        <f>Ekxy!G26+$B$122</f>
        <v>20.031156799999998</v>
      </c>
      <c r="L98" s="1">
        <f>Ekxy!F26+$B$122</f>
        <v>3.6491910999999995</v>
      </c>
      <c r="M98" s="1">
        <f t="shared" si="2"/>
        <v>-2.3929605000000009</v>
      </c>
      <c r="N98" s="1">
        <f>Ekxy!F26+Ekxy!$D$122</f>
        <v>-16.3035177</v>
      </c>
      <c r="O98" s="1">
        <f t="shared" si="3"/>
        <v>17.559748300000003</v>
      </c>
      <c r="P98" s="1">
        <v>14.640803</v>
      </c>
      <c r="Q98" s="1">
        <v>23.521753</v>
      </c>
      <c r="R98" s="1">
        <v>-22.274405999999999</v>
      </c>
      <c r="S98" s="1">
        <v>-15.887760999999999</v>
      </c>
    </row>
    <row r="99" spans="1:19">
      <c r="A99" s="1">
        <v>0.80833332999999996</v>
      </c>
      <c r="B99" s="1">
        <v>-6.7949827999999997</v>
      </c>
      <c r="C99" s="1">
        <v>13.039971</v>
      </c>
      <c r="D99" s="1">
        <v>-26.118466000000002</v>
      </c>
      <c r="E99" s="1">
        <v>26.466487999999998</v>
      </c>
      <c r="F99" s="1">
        <v>8.5170259999999995</v>
      </c>
      <c r="G99" s="1">
        <v>28.165278000000001</v>
      </c>
      <c r="H99" s="1">
        <v>26.148465999999999</v>
      </c>
      <c r="I99" s="1">
        <v>26.148465999999999</v>
      </c>
      <c r="J99" s="1">
        <f>-Ekxy!H25-$B$122</f>
        <v>-22.029481799999999</v>
      </c>
      <c r="K99" s="1">
        <f>Ekxy!G25+$B$122</f>
        <v>20.012669799999998</v>
      </c>
      <c r="L99" s="1">
        <f>Ekxy!F25+$B$122</f>
        <v>3.6609217000000012</v>
      </c>
      <c r="M99" s="1">
        <f t="shared" si="2"/>
        <v>-2.3812297999999998</v>
      </c>
      <c r="N99" s="1">
        <f>Ekxy!F25+Ekxy!$D$122</f>
        <v>-16.291787100000001</v>
      </c>
      <c r="O99" s="1">
        <f t="shared" si="3"/>
        <v>17.571479000000004</v>
      </c>
      <c r="P99" s="1">
        <v>14.630872</v>
      </c>
      <c r="Q99" s="1">
        <v>23.531685</v>
      </c>
      <c r="R99" s="1">
        <v>-22.260608999999999</v>
      </c>
      <c r="S99" s="1">
        <v>-15.901674</v>
      </c>
    </row>
    <row r="100" spans="1:19">
      <c r="A100" s="1">
        <v>0.81666667000000004</v>
      </c>
      <c r="B100" s="1">
        <v>-6.7404171000000002</v>
      </c>
      <c r="C100" s="1">
        <v>13.095618</v>
      </c>
      <c r="D100" s="1">
        <v>-26.115936000000001</v>
      </c>
      <c r="E100" s="1">
        <v>26.470099000000001</v>
      </c>
      <c r="F100" s="1">
        <v>8.5057337999999998</v>
      </c>
      <c r="G100" s="1">
        <v>28.183074999999999</v>
      </c>
      <c r="H100" s="1">
        <v>26.130669000000001</v>
      </c>
      <c r="I100" s="1">
        <v>26.130669000000001</v>
      </c>
      <c r="J100" s="1">
        <f>-Ekxy!H24-$B$122</f>
        <v>-22.047278800000001</v>
      </c>
      <c r="K100" s="1">
        <f>Ekxy!G24+$B$122</f>
        <v>19.994872800000003</v>
      </c>
      <c r="L100" s="1">
        <f>Ekxy!F24+$B$122</f>
        <v>3.6722139000000009</v>
      </c>
      <c r="M100" s="1">
        <f t="shared" si="2"/>
        <v>-2.3699376000000001</v>
      </c>
      <c r="N100" s="1">
        <f>Ekxy!F24+Ekxy!$D$122</f>
        <v>-16.280494900000001</v>
      </c>
      <c r="O100" s="1">
        <f t="shared" si="3"/>
        <v>17.582771200000003</v>
      </c>
      <c r="P100" s="1">
        <v>14.621408000000001</v>
      </c>
      <c r="Q100" s="1">
        <v>23.541148</v>
      </c>
      <c r="R100" s="1">
        <v>-22.247208000000001</v>
      </c>
      <c r="S100" s="1">
        <v>-15.915075</v>
      </c>
    </row>
    <row r="101" spans="1:19">
      <c r="A101" s="1">
        <v>0.82499999999999996</v>
      </c>
      <c r="B101" s="1">
        <v>-6.6880166000000001</v>
      </c>
      <c r="C101" s="1">
        <v>13.149075</v>
      </c>
      <c r="D101" s="1">
        <v>-26.113515</v>
      </c>
      <c r="E101" s="1">
        <v>26.473576999999999</v>
      </c>
      <c r="F101" s="1">
        <v>8.4948879000000002</v>
      </c>
      <c r="G101" s="1">
        <v>28.200168000000001</v>
      </c>
      <c r="H101" s="1">
        <v>26.113575999999998</v>
      </c>
      <c r="I101" s="1">
        <v>26.113575999999998</v>
      </c>
      <c r="J101" s="1">
        <f>-Ekxy!H23-$B$122</f>
        <v>-22.064371800000004</v>
      </c>
      <c r="K101" s="1">
        <f>Ekxy!G23+$B$122</f>
        <v>19.9777798</v>
      </c>
      <c r="L101" s="1">
        <f>Ekxy!F23+$B$122</f>
        <v>3.6830598000000005</v>
      </c>
      <c r="M101" s="1">
        <f t="shared" si="2"/>
        <v>-2.3590917000000005</v>
      </c>
      <c r="N101" s="1">
        <f>Ekxy!F23+Ekxy!$D$122</f>
        <v>-16.269649000000001</v>
      </c>
      <c r="O101" s="1">
        <f t="shared" si="3"/>
        <v>17.593617100000003</v>
      </c>
      <c r="P101" s="1">
        <v>14.612418999999999</v>
      </c>
      <c r="Q101" s="1">
        <v>23.550331</v>
      </c>
      <c r="R101" s="1">
        <v>-22.234210999999998</v>
      </c>
      <c r="S101" s="1">
        <v>-15.928072</v>
      </c>
    </row>
    <row r="102" spans="1:19">
      <c r="A102" s="1">
        <v>0.83333332999999998</v>
      </c>
      <c r="B102" s="1">
        <v>-6.6378162999999999</v>
      </c>
      <c r="C102" s="1">
        <v>13.200305</v>
      </c>
      <c r="D102" s="1">
        <v>-26.111203</v>
      </c>
      <c r="E102" s="1">
        <v>26.476918000000001</v>
      </c>
      <c r="F102" s="1">
        <v>8.4844957000000001</v>
      </c>
      <c r="G102" s="1">
        <v>28.216546999999998</v>
      </c>
      <c r="H102" s="1">
        <v>26.097197000000001</v>
      </c>
      <c r="I102" s="1">
        <v>26.097197000000001</v>
      </c>
      <c r="J102" s="1">
        <f>-Ekxy!H22-$B$122</f>
        <v>-22.080750799999997</v>
      </c>
      <c r="K102" s="1">
        <f>Ekxy!G22+$B$122</f>
        <v>19.9614008</v>
      </c>
      <c r="L102" s="1">
        <f>Ekxy!F22+$B$122</f>
        <v>3.6934520000000006</v>
      </c>
      <c r="M102" s="1">
        <f t="shared" si="2"/>
        <v>-2.3486995000000004</v>
      </c>
      <c r="N102" s="1">
        <f>Ekxy!F22+Ekxy!$D$122</f>
        <v>-16.259256800000003</v>
      </c>
      <c r="O102" s="1">
        <f t="shared" si="3"/>
        <v>17.604009300000001</v>
      </c>
      <c r="P102" s="1">
        <v>14.603448999999999</v>
      </c>
      <c r="Q102" s="1">
        <v>23.559321000000001</v>
      </c>
      <c r="R102" s="1">
        <v>-22.221627999999999</v>
      </c>
      <c r="S102" s="1">
        <v>-15.940656000000001</v>
      </c>
    </row>
    <row r="103" spans="1:19">
      <c r="A103" s="1">
        <v>0.84166666999999995</v>
      </c>
      <c r="B103" s="1">
        <v>-6.5898494999999997</v>
      </c>
      <c r="C103" s="1">
        <v>13.249269999999999</v>
      </c>
      <c r="D103" s="1">
        <v>-26.109000999999999</v>
      </c>
      <c r="E103" s="1">
        <v>26.480118000000001</v>
      </c>
      <c r="F103" s="1">
        <v>8.4745643000000008</v>
      </c>
      <c r="G103" s="1">
        <v>28.232199000000001</v>
      </c>
      <c r="H103" s="1">
        <v>26.081544999999998</v>
      </c>
      <c r="I103" s="1">
        <v>26.081544999999998</v>
      </c>
      <c r="J103" s="1">
        <f>-Ekxy!H21-$B$122</f>
        <v>-22.0964028</v>
      </c>
      <c r="K103" s="1">
        <f>Ekxy!G21+$B$122</f>
        <v>19.945748799999997</v>
      </c>
      <c r="L103" s="1">
        <f>Ekxy!F21+$B$122</f>
        <v>3.7033833999999999</v>
      </c>
      <c r="M103" s="1">
        <f t="shared" si="2"/>
        <v>-2.3387681000000011</v>
      </c>
      <c r="N103" s="1">
        <f>Ekxy!F21+Ekxy!$D$122</f>
        <v>-16.249325400000004</v>
      </c>
      <c r="O103" s="1">
        <f t="shared" si="3"/>
        <v>17.613940700000001</v>
      </c>
      <c r="P103" s="1">
        <v>14.594939999999999</v>
      </c>
      <c r="Q103" s="1">
        <v>23.567830000000001</v>
      </c>
      <c r="R103" s="1">
        <v>-22.209530999999998</v>
      </c>
      <c r="S103" s="1">
        <v>-15.952817</v>
      </c>
    </row>
    <row r="104" spans="1:19">
      <c r="A104" s="1">
        <v>0.85</v>
      </c>
      <c r="B104" s="1">
        <v>-6.5441478999999996</v>
      </c>
      <c r="C104" s="1">
        <v>13.295935999999999</v>
      </c>
      <c r="D104" s="1">
        <v>-26.106909999999999</v>
      </c>
      <c r="E104" s="1">
        <v>26.483174000000002</v>
      </c>
      <c r="F104" s="1">
        <v>8.4651005999999995</v>
      </c>
      <c r="G104" s="1">
        <v>28.247114</v>
      </c>
      <c r="H104" s="1">
        <v>26.06663</v>
      </c>
      <c r="I104" s="1">
        <v>26.06663</v>
      </c>
      <c r="J104" s="1">
        <f>-Ekxy!H20-$B$122</f>
        <v>-22.111317800000002</v>
      </c>
      <c r="K104" s="1">
        <f>Ekxy!G20+$B$122</f>
        <v>19.930833800000002</v>
      </c>
      <c r="L104" s="1">
        <f>Ekxy!F20+$B$122</f>
        <v>3.7128472000000006</v>
      </c>
      <c r="M104" s="1">
        <f t="shared" si="2"/>
        <v>-2.3293043999999998</v>
      </c>
      <c r="N104" s="1">
        <f>Ekxy!F20+Ekxy!$D$122</f>
        <v>-16.239861600000001</v>
      </c>
      <c r="O104" s="1">
        <f t="shared" si="3"/>
        <v>17.623404400000002</v>
      </c>
      <c r="P104" s="1">
        <v>14.586917</v>
      </c>
      <c r="Q104" s="1">
        <v>23.575852999999999</v>
      </c>
      <c r="R104" s="1">
        <v>-22.198239000000001</v>
      </c>
      <c r="S104" s="1">
        <v>-15.964318</v>
      </c>
    </row>
    <row r="105" spans="1:19">
      <c r="A105" s="1">
        <v>0.85833333000000001</v>
      </c>
      <c r="B105" s="1">
        <v>-6.5007421000000001</v>
      </c>
      <c r="C105" s="1">
        <v>13.340271</v>
      </c>
      <c r="D105" s="1">
        <v>-26.104928999999998</v>
      </c>
      <c r="E105" s="1">
        <v>26.486083000000001</v>
      </c>
      <c r="F105" s="1">
        <v>8.4561109000000005</v>
      </c>
      <c r="G105" s="1">
        <v>28.261281</v>
      </c>
      <c r="H105" s="1">
        <v>26.052461999999998</v>
      </c>
      <c r="I105" s="1">
        <v>26.052461999999998</v>
      </c>
      <c r="J105" s="1">
        <f>-Ekxy!H19-$B$122</f>
        <v>-22.125484800000002</v>
      </c>
      <c r="K105" s="1">
        <f>Ekxy!G19+$B$122</f>
        <v>19.916665799999997</v>
      </c>
      <c r="L105" s="1">
        <f>Ekxy!F19+$B$122</f>
        <v>3.7218368999999996</v>
      </c>
      <c r="M105" s="1">
        <f t="shared" si="2"/>
        <v>-2.3203147000000008</v>
      </c>
      <c r="N105" s="1">
        <f>Ekxy!F19+Ekxy!$D$122</f>
        <v>-16.230871900000004</v>
      </c>
      <c r="O105" s="1">
        <f t="shared" si="3"/>
        <v>17.632394099999999</v>
      </c>
      <c r="P105" s="1">
        <v>14.579385</v>
      </c>
      <c r="Q105" s="1">
        <v>23.583385</v>
      </c>
      <c r="R105" s="1">
        <v>-22.187393</v>
      </c>
      <c r="S105" s="1">
        <v>-15.975163999999999</v>
      </c>
    </row>
    <row r="106" spans="1:19">
      <c r="A106" s="1">
        <v>0.86666666999999997</v>
      </c>
      <c r="B106" s="1">
        <v>-6.4596606999999997</v>
      </c>
      <c r="C106" s="1">
        <v>13.382242</v>
      </c>
      <c r="D106" s="1">
        <v>-26.103059999999999</v>
      </c>
      <c r="E106" s="1">
        <v>26.488842999999999</v>
      </c>
      <c r="F106" s="1">
        <v>8.4476014999999993</v>
      </c>
      <c r="G106" s="1">
        <v>28.274692000000002</v>
      </c>
      <c r="H106" s="1">
        <v>26.039052000000002</v>
      </c>
      <c r="I106" s="1">
        <v>26.039052000000002</v>
      </c>
      <c r="J106" s="1">
        <f>-Ekxy!H18-$B$122</f>
        <v>-22.1388958</v>
      </c>
      <c r="K106" s="1">
        <f>Ekxy!G18+$B$122</f>
        <v>19.903255800000004</v>
      </c>
      <c r="L106" s="1">
        <f>Ekxy!F18+$B$122</f>
        <v>3.7303463000000008</v>
      </c>
      <c r="M106" s="1">
        <f t="shared" si="2"/>
        <v>-2.3118052999999996</v>
      </c>
      <c r="N106" s="1">
        <f>Ekxy!F18+Ekxy!$D$122</f>
        <v>-16.222362500000003</v>
      </c>
      <c r="O106" s="1">
        <f t="shared" si="3"/>
        <v>17.6409035</v>
      </c>
      <c r="P106" s="1">
        <v>14.57235</v>
      </c>
      <c r="Q106" s="1">
        <v>23.590420000000002</v>
      </c>
      <c r="R106" s="1">
        <v>-22.177001000000001</v>
      </c>
      <c r="S106" s="1">
        <v>-15.985556000000001</v>
      </c>
    </row>
    <row r="107" spans="1:19">
      <c r="A107" s="1">
        <v>0.875</v>
      </c>
      <c r="B107" s="1">
        <v>-6.4209310000000004</v>
      </c>
      <c r="C107" s="1">
        <v>13.421821</v>
      </c>
      <c r="D107" s="1">
        <v>-26.101303000000001</v>
      </c>
      <c r="E107" s="1">
        <v>26.491448999999999</v>
      </c>
      <c r="F107" s="1">
        <v>8.4395781999999997</v>
      </c>
      <c r="G107" s="1">
        <v>28.287337000000001</v>
      </c>
      <c r="H107" s="1">
        <v>26.026406999999999</v>
      </c>
      <c r="I107" s="1">
        <v>26.026406999999999</v>
      </c>
      <c r="J107" s="1">
        <f>-Ekxy!H17-$B$122</f>
        <v>-22.151540799999999</v>
      </c>
      <c r="K107" s="1">
        <f>Ekxy!G17+$B$122</f>
        <v>19.890610799999997</v>
      </c>
      <c r="L107" s="1">
        <f>Ekxy!F17+$B$122</f>
        <v>3.7383696000000004</v>
      </c>
      <c r="M107" s="1">
        <f t="shared" si="2"/>
        <v>-2.303782</v>
      </c>
      <c r="N107" s="1">
        <f>Ekxy!F17+Ekxy!$D$122</f>
        <v>-16.214339200000001</v>
      </c>
      <c r="O107" s="1">
        <f t="shared" si="3"/>
        <v>17.648926800000002</v>
      </c>
      <c r="P107" s="1">
        <v>14.565816999999999</v>
      </c>
      <c r="Q107" s="1">
        <v>23.596983999999999</v>
      </c>
      <c r="R107" s="1">
        <v>-22.167069000000001</v>
      </c>
      <c r="S107" s="1">
        <v>-15.995487000000001</v>
      </c>
    </row>
    <row r="108" spans="1:19">
      <c r="A108" s="1">
        <v>0.88333333000000003</v>
      </c>
      <c r="B108" s="1">
        <v>-6.3845786000000002</v>
      </c>
      <c r="C108" s="1">
        <v>13.458978999999999</v>
      </c>
      <c r="D108" s="1">
        <v>-26.099657000000001</v>
      </c>
      <c r="E108" s="1">
        <v>26.4939</v>
      </c>
      <c r="F108" s="1">
        <v>8.4320465000000002</v>
      </c>
      <c r="G108" s="1">
        <v>28.299206999999999</v>
      </c>
      <c r="H108" s="1">
        <v>26.014537000000001</v>
      </c>
      <c r="I108" s="1">
        <v>26.014537000000001</v>
      </c>
      <c r="J108" s="1">
        <f>-Ekxy!H16-$B$122</f>
        <v>-22.163410800000001</v>
      </c>
      <c r="K108" s="1">
        <f>Ekxy!G16+$B$122</f>
        <v>19.878740800000003</v>
      </c>
      <c r="L108" s="1">
        <f>Ekxy!F16+$B$122</f>
        <v>3.7459012999999999</v>
      </c>
      <c r="M108" s="1">
        <f t="shared" si="2"/>
        <v>-2.2962503000000005</v>
      </c>
      <c r="N108" s="1">
        <f>Ekxy!F16+Ekxy!$D$122</f>
        <v>-16.206807500000004</v>
      </c>
      <c r="O108" s="1">
        <f t="shared" si="3"/>
        <v>17.656458499999999</v>
      </c>
      <c r="P108" s="1">
        <v>14.559405999999999</v>
      </c>
      <c r="Q108" s="1">
        <v>23.603517</v>
      </c>
      <c r="R108" s="1">
        <v>-22.157798</v>
      </c>
      <c r="S108" s="1">
        <v>-16.004950999999998</v>
      </c>
    </row>
    <row r="109" spans="1:19">
      <c r="A109" s="1">
        <v>0.89166666999999999</v>
      </c>
      <c r="B109" s="1">
        <v>-6.3506277000000004</v>
      </c>
      <c r="C109" s="1">
        <v>13.493690000000001</v>
      </c>
      <c r="D109" s="1">
        <v>-26.098123999999999</v>
      </c>
      <c r="E109" s="1">
        <v>26.496193999999999</v>
      </c>
      <c r="F109" s="1">
        <v>8.4250115000000001</v>
      </c>
      <c r="G109" s="1">
        <v>28.310295</v>
      </c>
      <c r="H109" s="1">
        <v>26.003449</v>
      </c>
      <c r="I109" s="1">
        <v>26.003449</v>
      </c>
      <c r="J109" s="1">
        <f>-Ekxy!H15-$B$122</f>
        <v>-22.174498800000002</v>
      </c>
      <c r="K109" s="1">
        <f>Ekxy!G15+$B$122</f>
        <v>19.867652800000002</v>
      </c>
      <c r="L109" s="1">
        <f>Ekxy!F15+$B$122</f>
        <v>3.7529362000000006</v>
      </c>
      <c r="M109" s="1">
        <f t="shared" si="2"/>
        <v>-2.2892153000000004</v>
      </c>
      <c r="N109" s="1">
        <f>Ekxy!F15+Ekxy!$D$122</f>
        <v>-16.199772600000003</v>
      </c>
      <c r="O109" s="1">
        <f t="shared" si="3"/>
        <v>17.663493500000001</v>
      </c>
      <c r="P109" s="1">
        <v>14.553378</v>
      </c>
      <c r="Q109" s="1">
        <v>23.609544</v>
      </c>
      <c r="R109" s="1">
        <v>-22.149289</v>
      </c>
      <c r="S109" s="1">
        <v>-16.013480999999999</v>
      </c>
    </row>
    <row r="110" spans="1:19">
      <c r="A110" s="1">
        <v>0.9</v>
      </c>
      <c r="B110" s="1">
        <v>-6.3191006999999999</v>
      </c>
      <c r="C110" s="1">
        <v>13.525930000000001</v>
      </c>
      <c r="D110" s="1">
        <v>-26.096703999999999</v>
      </c>
      <c r="E110" s="1">
        <v>26.498327</v>
      </c>
      <c r="F110" s="1">
        <v>8.4184781999999991</v>
      </c>
      <c r="G110" s="1">
        <v>28.320591</v>
      </c>
      <c r="H110" s="1">
        <v>25.993153</v>
      </c>
      <c r="I110" s="1">
        <v>25.993153</v>
      </c>
      <c r="J110" s="1">
        <f>-Ekxy!H14-$B$122</f>
        <v>-22.184794799999999</v>
      </c>
      <c r="K110" s="1">
        <f>Ekxy!G14+$B$122</f>
        <v>19.857356799999998</v>
      </c>
      <c r="L110" s="1">
        <f>Ekxy!F14+$B$122</f>
        <v>3.759469600000001</v>
      </c>
      <c r="M110" s="1">
        <f t="shared" si="2"/>
        <v>-2.2826819999999994</v>
      </c>
      <c r="N110" s="1">
        <f>Ekxy!F14+Ekxy!$D$122</f>
        <v>-16.193239200000001</v>
      </c>
      <c r="O110" s="1">
        <f t="shared" si="3"/>
        <v>17.670026800000002</v>
      </c>
      <c r="P110" s="1">
        <v>14.547860999999999</v>
      </c>
      <c r="Q110" s="1">
        <v>23.615061000000001</v>
      </c>
      <c r="R110" s="1">
        <v>-22.141266000000002</v>
      </c>
      <c r="S110" s="1">
        <v>-16.021504</v>
      </c>
    </row>
    <row r="111" spans="1:19">
      <c r="A111" s="1">
        <v>0.90833333000000005</v>
      </c>
      <c r="B111" s="1">
        <v>-6.2900185000000004</v>
      </c>
      <c r="C111" s="1">
        <v>13.555675000000001</v>
      </c>
      <c r="D111" s="1">
        <v>-26.095396000000001</v>
      </c>
      <c r="E111" s="1">
        <v>26.500297</v>
      </c>
      <c r="F111" s="1">
        <v>8.4124508999999996</v>
      </c>
      <c r="G111" s="1">
        <v>28.330089999999998</v>
      </c>
      <c r="H111" s="1">
        <v>25.983654000000001</v>
      </c>
      <c r="I111" s="1">
        <v>25.983654000000001</v>
      </c>
      <c r="J111" s="1">
        <f>-Ekxy!H13-$B$122</f>
        <v>-22.194293799999997</v>
      </c>
      <c r="K111" s="1">
        <f>Ekxy!G13+$B$122</f>
        <v>19.8478578</v>
      </c>
      <c r="L111" s="1">
        <f>Ekxy!F13+$B$122</f>
        <v>3.7654969000000005</v>
      </c>
      <c r="M111" s="1">
        <f t="shared" si="2"/>
        <v>-2.2766546999999999</v>
      </c>
      <c r="N111" s="1">
        <f>Ekxy!F13+Ekxy!$D$122</f>
        <v>-16.187211900000001</v>
      </c>
      <c r="O111" s="1">
        <f t="shared" si="3"/>
        <v>17.676054100000002</v>
      </c>
      <c r="P111" s="1">
        <v>14.542858000000001</v>
      </c>
      <c r="Q111" s="1">
        <v>23.620065</v>
      </c>
      <c r="R111" s="1">
        <v>-22.133734</v>
      </c>
      <c r="S111" s="1">
        <v>-16.029036000000001</v>
      </c>
    </row>
    <row r="112" spans="1:19">
      <c r="A112" s="1">
        <v>0.91666667000000002</v>
      </c>
      <c r="B112" s="1">
        <v>-6.2634004000000001</v>
      </c>
      <c r="C112" s="1">
        <v>13.582905</v>
      </c>
      <c r="D112" s="1">
        <v>-26.094201999999999</v>
      </c>
      <c r="E112" s="1">
        <v>26.502103999999999</v>
      </c>
      <c r="F112" s="1">
        <v>8.4069336999999997</v>
      </c>
      <c r="G112" s="1">
        <v>28.338785000000001</v>
      </c>
      <c r="H112" s="1">
        <v>25.974958999999998</v>
      </c>
      <c r="I112" s="1">
        <v>25.974958999999998</v>
      </c>
      <c r="J112" s="1">
        <f>-Ekxy!H12-$B$122</f>
        <v>-22.2029888</v>
      </c>
      <c r="K112" s="1">
        <f>Ekxy!G12+$B$122</f>
        <v>19.839162799999997</v>
      </c>
      <c r="L112" s="1">
        <f>Ekxy!F12+$B$122</f>
        <v>3.771014000000001</v>
      </c>
      <c r="M112" s="1">
        <f t="shared" si="2"/>
        <v>-2.2711375</v>
      </c>
      <c r="N112" s="1">
        <f>Ekxy!F12+Ekxy!$D$122</f>
        <v>-16.181694800000002</v>
      </c>
      <c r="O112" s="1">
        <f t="shared" si="3"/>
        <v>17.681571300000002</v>
      </c>
      <c r="P112" s="1">
        <v>14.538372000000001</v>
      </c>
      <c r="Q112" s="1">
        <v>23.624549999999999</v>
      </c>
      <c r="R112" s="1">
        <v>-22.126729000000001</v>
      </c>
      <c r="S112" s="1">
        <v>-16.036071</v>
      </c>
    </row>
    <row r="113" spans="1:19">
      <c r="A113" s="1">
        <v>0.92500000000000004</v>
      </c>
      <c r="B113" s="1">
        <v>-6.2392640000000004</v>
      </c>
      <c r="C113" s="1">
        <v>13.6076</v>
      </c>
      <c r="D113" s="1">
        <v>-26.093119999999999</v>
      </c>
      <c r="E113" s="1">
        <v>26.503744000000001</v>
      </c>
      <c r="F113" s="1">
        <v>8.4019306</v>
      </c>
      <c r="G113" s="1">
        <v>28.34667</v>
      </c>
      <c r="H113" s="1">
        <v>25.967074</v>
      </c>
      <c r="I113" s="1">
        <v>25.967074</v>
      </c>
      <c r="J113" s="1">
        <f>-Ekxy!H11-$B$122</f>
        <v>-22.210873800000002</v>
      </c>
      <c r="K113" s="1">
        <f>Ekxy!G11+$B$122</f>
        <v>19.831277800000002</v>
      </c>
      <c r="L113" s="1">
        <f>Ekxy!F11+$B$122</f>
        <v>3.7760172000000001</v>
      </c>
      <c r="M113" s="1">
        <f t="shared" si="2"/>
        <v>-2.2661344000000003</v>
      </c>
      <c r="N113" s="1">
        <f>Ekxy!F11+Ekxy!$D$122</f>
        <v>-16.176691600000002</v>
      </c>
      <c r="O113" s="1">
        <f t="shared" si="3"/>
        <v>17.686574400000001</v>
      </c>
      <c r="P113" s="1">
        <v>14.534407</v>
      </c>
      <c r="Q113" s="1">
        <v>23.628516000000001</v>
      </c>
      <c r="R113" s="1">
        <v>-22.120702000000001</v>
      </c>
      <c r="S113" s="1">
        <v>-16.042221000000001</v>
      </c>
    </row>
    <row r="114" spans="1:19">
      <c r="A114" s="1">
        <v>0.93333332999999996</v>
      </c>
      <c r="B114" s="1">
        <v>-6.2176251999999996</v>
      </c>
      <c r="C114" s="1">
        <v>13.629742999999999</v>
      </c>
      <c r="D114" s="1">
        <v>-26.092151999999999</v>
      </c>
      <c r="E114" s="1">
        <v>26.505216000000001</v>
      </c>
      <c r="F114" s="1">
        <v>8.3974448000000006</v>
      </c>
      <c r="G114" s="1">
        <v>28.353739999999998</v>
      </c>
      <c r="H114" s="1">
        <v>25.960004000000001</v>
      </c>
      <c r="I114" s="1">
        <v>25.960004000000001</v>
      </c>
      <c r="J114" s="1">
        <f>-Ekxy!H10-$B$122</f>
        <v>-22.2179438</v>
      </c>
      <c r="K114" s="1">
        <f>Ekxy!G10+$B$122</f>
        <v>19.824207800000003</v>
      </c>
      <c r="L114" s="1">
        <f>Ekxy!F10+$B$122</f>
        <v>3.7805029000000001</v>
      </c>
      <c r="M114" s="1">
        <f t="shared" si="2"/>
        <v>-2.2616486000000009</v>
      </c>
      <c r="N114" s="1">
        <f>Ekxy!F10+Ekxy!$D$122</f>
        <v>-16.172205900000002</v>
      </c>
      <c r="O114" s="1">
        <f t="shared" si="3"/>
        <v>17.691060200000003</v>
      </c>
      <c r="P114" s="1">
        <v>14.530559</v>
      </c>
      <c r="Q114" s="1">
        <v>23.632456000000001</v>
      </c>
      <c r="R114" s="1">
        <v>-22.115185</v>
      </c>
      <c r="S114" s="1">
        <v>-16.047737999999999</v>
      </c>
    </row>
    <row r="115" spans="1:19">
      <c r="A115" s="1">
        <v>0.94166667000000004</v>
      </c>
      <c r="B115" s="1">
        <v>-6.1984984000000001</v>
      </c>
      <c r="C115" s="1">
        <v>13.649317999999999</v>
      </c>
      <c r="D115" s="1">
        <v>-26.091297999999998</v>
      </c>
      <c r="E115" s="1">
        <v>26.506518</v>
      </c>
      <c r="F115" s="1">
        <v>8.3934795999999992</v>
      </c>
      <c r="G115" s="1">
        <v>28.359988999999999</v>
      </c>
      <c r="H115" s="1">
        <v>25.953755000000001</v>
      </c>
      <c r="I115" s="1">
        <v>25.953755000000001</v>
      </c>
      <c r="J115" s="1">
        <f>-Ekxy!H9-$B$122</f>
        <v>-22.224192799999997</v>
      </c>
      <c r="K115" s="1">
        <f>Ekxy!G9+$B$122</f>
        <v>19.8179588</v>
      </c>
      <c r="L115" s="1">
        <f>Ekxy!F9+$B$122</f>
        <v>3.7844682000000009</v>
      </c>
      <c r="M115" s="1">
        <f t="shared" si="2"/>
        <v>-2.2576833999999995</v>
      </c>
      <c r="N115" s="1">
        <f>Ekxy!F9+Ekxy!$D$122</f>
        <v>-16.168240600000001</v>
      </c>
      <c r="O115" s="1">
        <f t="shared" si="3"/>
        <v>17.695025400000002</v>
      </c>
      <c r="P115" s="1">
        <v>14.527117000000001</v>
      </c>
      <c r="Q115" s="1">
        <v>23.635898000000001</v>
      </c>
      <c r="R115" s="1">
        <v>-22.110181999999998</v>
      </c>
      <c r="S115" s="1">
        <v>-16.052741000000001</v>
      </c>
    </row>
    <row r="116" spans="1:19">
      <c r="A116" s="1">
        <v>0.95</v>
      </c>
      <c r="B116" s="1">
        <v>-6.1818961000000003</v>
      </c>
      <c r="C116" s="1">
        <v>13.666311</v>
      </c>
      <c r="D116" s="1">
        <v>-26.090557</v>
      </c>
      <c r="E116" s="1">
        <v>26.507649000000001</v>
      </c>
      <c r="F116" s="1">
        <v>8.3900375</v>
      </c>
      <c r="G116" s="1">
        <v>28.365414000000001</v>
      </c>
      <c r="H116" s="1">
        <v>25.948329999999999</v>
      </c>
      <c r="I116" s="1">
        <v>25.948329999999999</v>
      </c>
      <c r="J116" s="1">
        <f>-Ekxy!H8-$B$122</f>
        <v>-22.2296178</v>
      </c>
      <c r="K116" s="1">
        <f>Ekxy!G8+$B$122</f>
        <v>19.812533799999997</v>
      </c>
      <c r="L116" s="1">
        <f>Ekxy!F8+$B$122</f>
        <v>3.7879103000000001</v>
      </c>
      <c r="M116" s="1">
        <f t="shared" si="2"/>
        <v>-2.2542413000000003</v>
      </c>
      <c r="N116" s="1">
        <f>Ekxy!F8+Ekxy!$D$122</f>
        <v>-16.164798500000003</v>
      </c>
      <c r="O116" s="1">
        <f t="shared" si="3"/>
        <v>17.6984675</v>
      </c>
      <c r="P116" s="1">
        <v>14.5242</v>
      </c>
      <c r="Q116" s="1">
        <v>23.638814</v>
      </c>
      <c r="R116" s="1">
        <v>-22.105695999999998</v>
      </c>
      <c r="S116" s="1">
        <v>-16.057227000000001</v>
      </c>
    </row>
    <row r="117" spans="1:19">
      <c r="A117" s="1">
        <v>0.95833332999999998</v>
      </c>
      <c r="B117" s="1">
        <v>-6.1678293999999996</v>
      </c>
      <c r="C117" s="1">
        <v>13.680709999999999</v>
      </c>
      <c r="D117" s="1">
        <v>-26.089929999999999</v>
      </c>
      <c r="E117" s="1">
        <v>26.508609</v>
      </c>
      <c r="F117" s="1">
        <v>8.3871208999999993</v>
      </c>
      <c r="G117" s="1">
        <v>28.370011000000002</v>
      </c>
      <c r="H117" s="1">
        <v>25.943733000000002</v>
      </c>
      <c r="I117" s="1">
        <v>25.943733000000002</v>
      </c>
      <c r="J117" s="1">
        <f>-Ekxy!H7-$B$122</f>
        <v>-22.234214800000004</v>
      </c>
      <c r="K117" s="1">
        <f>Ekxy!G7+$B$122</f>
        <v>19.8079368</v>
      </c>
      <c r="L117" s="1">
        <f>Ekxy!F7+$B$122</f>
        <v>3.7908267999999996</v>
      </c>
      <c r="M117" s="1">
        <f t="shared" si="2"/>
        <v>-2.2513246999999996</v>
      </c>
      <c r="N117" s="1">
        <f>Ekxy!F7+Ekxy!$D$122</f>
        <v>-16.161882000000002</v>
      </c>
      <c r="O117" s="1">
        <f t="shared" si="3"/>
        <v>17.701384100000002</v>
      </c>
      <c r="P117" s="1">
        <v>14.521811</v>
      </c>
      <c r="Q117" s="1">
        <v>23.641203000000001</v>
      </c>
      <c r="R117" s="1">
        <v>-22.102229000000001</v>
      </c>
      <c r="S117" s="1">
        <v>-16.060786</v>
      </c>
    </row>
    <row r="118" spans="1:19">
      <c r="A118" s="1">
        <v>0.96666666999999995</v>
      </c>
      <c r="B118" s="1">
        <v>-6.1563077000000002</v>
      </c>
      <c r="C118" s="1">
        <v>13.692505000000001</v>
      </c>
      <c r="D118" s="1">
        <v>-26.089417000000001</v>
      </c>
      <c r="E118" s="1">
        <v>26.509395000000001</v>
      </c>
      <c r="F118" s="1">
        <v>8.3847319000000002</v>
      </c>
      <c r="G118" s="1">
        <v>28.373775999999999</v>
      </c>
      <c r="H118" s="1">
        <v>25.939968</v>
      </c>
      <c r="I118" s="1">
        <v>25.939968</v>
      </c>
      <c r="J118" s="1">
        <f>-Ekxy!H6-$B$122</f>
        <v>-22.237979799999998</v>
      </c>
      <c r="K118" s="1">
        <f>Ekxy!G6+$B$122</f>
        <v>19.804171799999999</v>
      </c>
      <c r="L118" s="1">
        <f>Ekxy!F6+$B$122</f>
        <v>3.7932158000000005</v>
      </c>
      <c r="M118" s="1">
        <f t="shared" si="2"/>
        <v>-2.2489357000000005</v>
      </c>
      <c r="N118" s="1">
        <f>Ekxy!F6+Ekxy!$D$122</f>
        <v>-16.159493000000001</v>
      </c>
      <c r="O118" s="1">
        <f t="shared" si="3"/>
        <v>17.703773099999999</v>
      </c>
      <c r="P118" s="1">
        <v>14.519951000000001</v>
      </c>
      <c r="Q118" s="1">
        <v>23.643063000000001</v>
      </c>
      <c r="R118" s="1">
        <v>-22.099312000000001</v>
      </c>
      <c r="S118" s="1">
        <v>-16.063701999999999</v>
      </c>
    </row>
    <row r="119" spans="1:19">
      <c r="A119" s="1">
        <v>0.97499999999999998</v>
      </c>
      <c r="B119" s="1">
        <v>-6.1473383999999998</v>
      </c>
      <c r="C119" s="1">
        <v>13.701688000000001</v>
      </c>
      <c r="D119" s="1">
        <v>-26.089017999999999</v>
      </c>
      <c r="E119" s="1">
        <v>26.510007999999999</v>
      </c>
      <c r="F119" s="1">
        <v>8.3828721000000002</v>
      </c>
      <c r="G119" s="1">
        <v>28.376707</v>
      </c>
      <c r="H119" s="1">
        <v>25.937037</v>
      </c>
      <c r="I119" s="1">
        <v>25.937037</v>
      </c>
      <c r="J119" s="1">
        <f>-Ekxy!H5-$B$122</f>
        <v>-22.240910800000002</v>
      </c>
      <c r="K119" s="1">
        <f>Ekxy!G5+$B$122</f>
        <v>19.801240800000002</v>
      </c>
      <c r="L119" s="1">
        <f>Ekxy!F5+$B$122</f>
        <v>3.7950756000000005</v>
      </c>
      <c r="M119" s="1">
        <f t="shared" si="2"/>
        <v>-2.2470759000000005</v>
      </c>
      <c r="N119" s="1">
        <f>Ekxy!F5+Ekxy!$D$122</f>
        <v>-16.157633199999999</v>
      </c>
      <c r="O119" s="1">
        <f t="shared" si="3"/>
        <v>17.705632900000001</v>
      </c>
      <c r="P119" s="1">
        <v>14.518622000000001</v>
      </c>
      <c r="Q119" s="1">
        <v>23.644392</v>
      </c>
      <c r="R119" s="1">
        <v>-22.096923</v>
      </c>
      <c r="S119" s="1">
        <v>-16.066091</v>
      </c>
    </row>
    <row r="120" spans="1:19">
      <c r="A120" s="1">
        <v>0.98333333000000001</v>
      </c>
      <c r="B120" s="1">
        <v>-6.1409275000000001</v>
      </c>
      <c r="C120" s="1">
        <v>13.708251000000001</v>
      </c>
      <c r="D120" s="1">
        <v>-26.088733000000001</v>
      </c>
      <c r="E120" s="1">
        <v>26.510446000000002</v>
      </c>
      <c r="F120" s="1">
        <v>8.3815428000000001</v>
      </c>
      <c r="G120" s="1">
        <v>28.378802</v>
      </c>
      <c r="H120" s="1">
        <v>25.934941999999999</v>
      </c>
      <c r="I120" s="1">
        <v>25.934941999999999</v>
      </c>
      <c r="J120" s="1">
        <f>-Ekxy!H4-$B$122</f>
        <v>-22.243005799999999</v>
      </c>
      <c r="K120" s="1">
        <f>Ekxy!G4+$B$122</f>
        <v>19.799145799999998</v>
      </c>
      <c r="L120" s="1">
        <f>Ekxy!F4+$B$122</f>
        <v>3.796405</v>
      </c>
      <c r="M120" s="1">
        <f t="shared" si="2"/>
        <v>-2.2457466000000004</v>
      </c>
      <c r="N120" s="1">
        <f>Ekxy!F4+Ekxy!$D$122</f>
        <v>-16.156303800000003</v>
      </c>
      <c r="O120" s="1">
        <f t="shared" si="3"/>
        <v>17.7069622</v>
      </c>
      <c r="P120" s="1">
        <v>14.517339</v>
      </c>
      <c r="Q120" s="1">
        <v>23.645706000000001</v>
      </c>
      <c r="R120" s="1">
        <v>-22.095063</v>
      </c>
      <c r="S120" s="1">
        <v>-16.067951000000001</v>
      </c>
    </row>
    <row r="121" spans="1:19">
      <c r="A121" s="1">
        <v>0.99166666999999997</v>
      </c>
      <c r="B121" s="1">
        <v>-6.1370792999999999</v>
      </c>
      <c r="C121" s="1">
        <v>13.712191000000001</v>
      </c>
      <c r="D121" s="1">
        <v>-26.088562</v>
      </c>
      <c r="E121" s="1">
        <v>26.510708999999999</v>
      </c>
      <c r="F121" s="1">
        <v>8.3807448000000004</v>
      </c>
      <c r="G121" s="1">
        <v>28.380058999999999</v>
      </c>
      <c r="H121" s="1">
        <v>25.933684</v>
      </c>
      <c r="I121" s="1">
        <v>25.933684</v>
      </c>
      <c r="J121" s="1">
        <f>-Ekxy!H3-$B$122</f>
        <v>-22.244262800000001</v>
      </c>
      <c r="K121" s="1">
        <f>Ekxy!G3+$B$122</f>
        <v>19.797887799999998</v>
      </c>
      <c r="L121" s="1">
        <f>Ekxy!F3+$B$122</f>
        <v>3.7972029000000003</v>
      </c>
      <c r="M121" s="1">
        <f t="shared" si="2"/>
        <v>-2.2449486000000007</v>
      </c>
      <c r="N121" s="1">
        <f>Ekxy!F3+Ekxy!$D$122</f>
        <v>-16.155505900000001</v>
      </c>
      <c r="O121" s="1">
        <f t="shared" si="3"/>
        <v>17.707760200000003</v>
      </c>
      <c r="P121" s="1">
        <v>14.516541</v>
      </c>
      <c r="Q121" s="1">
        <v>23.646504</v>
      </c>
      <c r="R121" s="1">
        <v>-22.094249999999999</v>
      </c>
      <c r="S121" s="1">
        <v>-16.068795000000001</v>
      </c>
    </row>
    <row r="122" spans="1:19">
      <c r="A122" s="1">
        <v>1</v>
      </c>
      <c r="B122" s="1">
        <v>-6.1357961999999997</v>
      </c>
      <c r="C122" s="1">
        <v>13.713505</v>
      </c>
      <c r="D122" s="1">
        <v>-26.088505000000001</v>
      </c>
      <c r="E122" s="1">
        <v>26.510795999999999</v>
      </c>
      <c r="F122" s="1">
        <v>8.3804788000000006</v>
      </c>
      <c r="G122" s="1">
        <v>28.380479000000001</v>
      </c>
      <c r="H122" s="1">
        <v>25.933264999999999</v>
      </c>
      <c r="I122" s="1">
        <v>25.933264999999999</v>
      </c>
      <c r="J122" s="1">
        <f>-Ekxy!H2-$B$122</f>
        <v>-22.2446828</v>
      </c>
      <c r="K122" s="1">
        <f>Ekxy!G2+$B$122</f>
        <v>19.797468799999997</v>
      </c>
      <c r="L122" s="1">
        <f>Ekxy!F2+$B$122</f>
        <v>3.7974689999999995</v>
      </c>
      <c r="M122" s="1">
        <f t="shared" si="2"/>
        <v>-2.2446826000000009</v>
      </c>
      <c r="N122" s="1">
        <f>Ekxy!F2+Ekxy!$D$122</f>
        <v>-16.155239800000004</v>
      </c>
      <c r="O122" s="1">
        <f t="shared" si="3"/>
        <v>17.708026199999999</v>
      </c>
      <c r="P122" s="1">
        <v>14.516275</v>
      </c>
      <c r="Q122" s="1">
        <v>23.64677</v>
      </c>
      <c r="R122" s="1">
        <v>-22.093983999999999</v>
      </c>
      <c r="S122" s="1">
        <v>-16.069061000000001</v>
      </c>
    </row>
    <row r="123" spans="1:19">
      <c r="A123" s="1">
        <v>1.0083333000000001</v>
      </c>
      <c r="B123" s="1">
        <v>-6.1370792999999999</v>
      </c>
      <c r="C123" s="1">
        <v>13.712191000000001</v>
      </c>
      <c r="D123" s="1">
        <v>-26.088562</v>
      </c>
      <c r="E123" s="1">
        <v>26.510708999999999</v>
      </c>
      <c r="F123" s="1">
        <v>8.3807448000000004</v>
      </c>
      <c r="G123" s="1">
        <v>28.380058999999999</v>
      </c>
      <c r="H123" s="1">
        <v>25.933684</v>
      </c>
      <c r="I123" s="1">
        <v>25.933684</v>
      </c>
      <c r="J123" s="1">
        <f>-Ekxy!H3-$B$122</f>
        <v>-22.244262800000001</v>
      </c>
      <c r="K123" s="1">
        <f>Ekxy!G3+$B$122</f>
        <v>19.797887799999998</v>
      </c>
      <c r="L123" s="1">
        <f>Ekxy!F3+$B$122</f>
        <v>3.7972029000000003</v>
      </c>
      <c r="M123" s="1">
        <f t="shared" si="2"/>
        <v>-2.2449486000000007</v>
      </c>
      <c r="N123" s="1">
        <f>Ekxy!F3+Ekxy!$D$122</f>
        <v>-16.155505900000001</v>
      </c>
      <c r="O123" s="1">
        <f t="shared" si="3"/>
        <v>17.707760200000003</v>
      </c>
      <c r="P123" s="1">
        <v>14.516541</v>
      </c>
      <c r="Q123" s="1">
        <v>23.646504</v>
      </c>
      <c r="R123" s="1">
        <v>-22.094249999999999</v>
      </c>
      <c r="S123" s="1">
        <v>-16.068795000000001</v>
      </c>
    </row>
    <row r="124" spans="1:19">
      <c r="A124" s="1">
        <v>1.0166667</v>
      </c>
      <c r="B124" s="1">
        <v>-6.1409275000000001</v>
      </c>
      <c r="C124" s="1">
        <v>13.708251000000001</v>
      </c>
      <c r="D124" s="1">
        <v>-26.088733000000001</v>
      </c>
      <c r="E124" s="1">
        <v>26.510446000000002</v>
      </c>
      <c r="F124" s="1">
        <v>8.3815428000000001</v>
      </c>
      <c r="G124" s="1">
        <v>28.378802</v>
      </c>
      <c r="H124" s="1">
        <v>25.934941999999999</v>
      </c>
      <c r="I124" s="1">
        <v>25.934941999999999</v>
      </c>
      <c r="J124" s="1">
        <f>-Ekxy!H4-$B$122</f>
        <v>-22.243005799999999</v>
      </c>
      <c r="K124" s="1">
        <f>Ekxy!G4+$B$122</f>
        <v>19.799145799999998</v>
      </c>
      <c r="L124" s="1">
        <f>Ekxy!F4+$B$122</f>
        <v>3.796405</v>
      </c>
      <c r="M124" s="1">
        <f t="shared" si="2"/>
        <v>-2.2457466000000004</v>
      </c>
      <c r="N124" s="1">
        <f>Ekxy!F4+Ekxy!$D$122</f>
        <v>-16.156303800000003</v>
      </c>
      <c r="O124" s="1">
        <f t="shared" si="3"/>
        <v>17.7069622</v>
      </c>
      <c r="P124" s="1">
        <v>14.517339</v>
      </c>
      <c r="Q124" s="1">
        <v>23.645706000000001</v>
      </c>
      <c r="R124" s="1">
        <v>-22.095063</v>
      </c>
      <c r="S124" s="1">
        <v>-16.067951000000001</v>
      </c>
    </row>
    <row r="125" spans="1:19">
      <c r="A125" s="1">
        <v>1.0249999999999999</v>
      </c>
      <c r="B125" s="1">
        <v>-6.1473383999999998</v>
      </c>
      <c r="C125" s="1">
        <v>13.701688000000001</v>
      </c>
      <c r="D125" s="1">
        <v>-26.089017999999999</v>
      </c>
      <c r="E125" s="1">
        <v>26.510007999999999</v>
      </c>
      <c r="F125" s="1">
        <v>8.3828721000000002</v>
      </c>
      <c r="G125" s="1">
        <v>28.376707</v>
      </c>
      <c r="H125" s="1">
        <v>25.937037</v>
      </c>
      <c r="I125" s="1">
        <v>25.937037</v>
      </c>
      <c r="J125" s="1">
        <f>-Ekxy!H5-$B$122</f>
        <v>-22.240910800000002</v>
      </c>
      <c r="K125" s="1">
        <f>Ekxy!G5+$B$122</f>
        <v>19.801240800000002</v>
      </c>
      <c r="L125" s="1">
        <f>Ekxy!F5+$B$122</f>
        <v>3.7950756000000005</v>
      </c>
      <c r="M125" s="1">
        <f t="shared" si="2"/>
        <v>-2.2470759000000005</v>
      </c>
      <c r="N125" s="1">
        <f>Ekxy!F5+Ekxy!$D$122</f>
        <v>-16.157633199999999</v>
      </c>
      <c r="O125" s="1">
        <f t="shared" si="3"/>
        <v>17.705632900000001</v>
      </c>
      <c r="P125" s="1">
        <v>14.518622000000001</v>
      </c>
      <c r="Q125" s="1">
        <v>23.644392</v>
      </c>
      <c r="R125" s="1">
        <v>-22.096923</v>
      </c>
      <c r="S125" s="1">
        <v>-16.066091</v>
      </c>
    </row>
    <row r="126" spans="1:19">
      <c r="A126" s="1">
        <v>1.0333333</v>
      </c>
      <c r="B126" s="1">
        <v>-6.1563077000000002</v>
      </c>
      <c r="C126" s="1">
        <v>13.692505000000001</v>
      </c>
      <c r="D126" s="1">
        <v>-26.089417000000001</v>
      </c>
      <c r="E126" s="1">
        <v>26.509395000000001</v>
      </c>
      <c r="F126" s="1">
        <v>8.3847319000000002</v>
      </c>
      <c r="G126" s="1">
        <v>28.373775999999999</v>
      </c>
      <c r="H126" s="1">
        <v>25.939968</v>
      </c>
      <c r="I126" s="1">
        <v>25.939968</v>
      </c>
      <c r="J126" s="1">
        <f>-Ekxy!H6-$B$122</f>
        <v>-22.237979799999998</v>
      </c>
      <c r="K126" s="1">
        <f>Ekxy!G6+$B$122</f>
        <v>19.804171799999999</v>
      </c>
      <c r="L126" s="1">
        <f>Ekxy!F6+$B$122</f>
        <v>3.7932158000000005</v>
      </c>
      <c r="M126" s="1">
        <f t="shared" si="2"/>
        <v>-2.2489357000000005</v>
      </c>
      <c r="N126" s="1">
        <f>Ekxy!F6+Ekxy!$D$122</f>
        <v>-16.159493000000001</v>
      </c>
      <c r="O126" s="1">
        <f t="shared" si="3"/>
        <v>17.703773099999999</v>
      </c>
      <c r="P126" s="1">
        <v>14.519951000000001</v>
      </c>
      <c r="Q126" s="1">
        <v>23.643063000000001</v>
      </c>
      <c r="R126" s="1">
        <v>-22.099312000000001</v>
      </c>
      <c r="S126" s="1">
        <v>-16.063701999999999</v>
      </c>
    </row>
    <row r="127" spans="1:19">
      <c r="A127" s="1">
        <v>1.0416666999999999</v>
      </c>
      <c r="B127" s="1">
        <v>-6.1678293999999996</v>
      </c>
      <c r="C127" s="1">
        <v>13.680709999999999</v>
      </c>
      <c r="D127" s="1">
        <v>-26.089929999999999</v>
      </c>
      <c r="E127" s="1">
        <v>26.508609</v>
      </c>
      <c r="F127" s="1">
        <v>8.3871208999999993</v>
      </c>
      <c r="G127" s="1">
        <v>28.370011000000002</v>
      </c>
      <c r="H127" s="1">
        <v>25.943733000000002</v>
      </c>
      <c r="I127" s="1">
        <v>25.943733000000002</v>
      </c>
      <c r="J127" s="1">
        <f>-Ekxy!H7-$B$122</f>
        <v>-22.234214800000004</v>
      </c>
      <c r="K127" s="1">
        <f>Ekxy!G7+$B$122</f>
        <v>19.8079368</v>
      </c>
      <c r="L127" s="1">
        <f>Ekxy!F7+$B$122</f>
        <v>3.7908267999999996</v>
      </c>
      <c r="M127" s="1">
        <f t="shared" si="2"/>
        <v>-2.2513246999999996</v>
      </c>
      <c r="N127" s="1">
        <f>Ekxy!F7+Ekxy!$D$122</f>
        <v>-16.161882000000002</v>
      </c>
      <c r="O127" s="1">
        <f t="shared" si="3"/>
        <v>17.701384100000002</v>
      </c>
      <c r="P127" s="1">
        <v>14.521811</v>
      </c>
      <c r="Q127" s="1">
        <v>23.641203000000001</v>
      </c>
      <c r="R127" s="1">
        <v>-22.102229000000001</v>
      </c>
      <c r="S127" s="1">
        <v>-16.060786</v>
      </c>
    </row>
    <row r="128" spans="1:19">
      <c r="A128" s="1">
        <v>1.05</v>
      </c>
      <c r="B128" s="1">
        <v>-6.1818961000000003</v>
      </c>
      <c r="C128" s="1">
        <v>13.666311</v>
      </c>
      <c r="D128" s="1">
        <v>-26.090557</v>
      </c>
      <c r="E128" s="1">
        <v>26.507649000000001</v>
      </c>
      <c r="F128" s="1">
        <v>8.3900375</v>
      </c>
      <c r="G128" s="1">
        <v>28.365414000000001</v>
      </c>
      <c r="H128" s="1">
        <v>25.948329999999999</v>
      </c>
      <c r="I128" s="1">
        <v>25.948329999999999</v>
      </c>
      <c r="J128" s="1">
        <f>-Ekxy!H8-$B$122</f>
        <v>-22.2296178</v>
      </c>
      <c r="K128" s="1">
        <f>Ekxy!G8+$B$122</f>
        <v>19.812533799999997</v>
      </c>
      <c r="L128" s="1">
        <f>Ekxy!F8+$B$122</f>
        <v>3.7879103000000001</v>
      </c>
      <c r="M128" s="1">
        <f t="shared" si="2"/>
        <v>-2.2542413000000003</v>
      </c>
      <c r="N128" s="1">
        <f>Ekxy!F8+Ekxy!$D$122</f>
        <v>-16.164798500000003</v>
      </c>
      <c r="O128" s="1">
        <f t="shared" si="3"/>
        <v>17.6984675</v>
      </c>
      <c r="P128" s="1">
        <v>14.5242</v>
      </c>
      <c r="Q128" s="1">
        <v>23.638814</v>
      </c>
      <c r="R128" s="1">
        <v>-22.105695999999998</v>
      </c>
      <c r="S128" s="1">
        <v>-16.057227000000001</v>
      </c>
    </row>
    <row r="129" spans="1:19">
      <c r="A129" s="1">
        <v>1.0583332999999999</v>
      </c>
      <c r="B129" s="1">
        <v>-6.1984984000000001</v>
      </c>
      <c r="C129" s="1">
        <v>13.649317999999999</v>
      </c>
      <c r="D129" s="1">
        <v>-26.091297999999998</v>
      </c>
      <c r="E129" s="1">
        <v>26.506518</v>
      </c>
      <c r="F129" s="1">
        <v>8.3934795999999992</v>
      </c>
      <c r="G129" s="1">
        <v>28.359988999999999</v>
      </c>
      <c r="H129" s="1">
        <v>25.953755000000001</v>
      </c>
      <c r="I129" s="1">
        <v>25.953755000000001</v>
      </c>
      <c r="J129" s="1">
        <f>-Ekxy!H9-$B$122</f>
        <v>-22.224192799999997</v>
      </c>
      <c r="K129" s="1">
        <f>Ekxy!G9+$B$122</f>
        <v>19.8179588</v>
      </c>
      <c r="L129" s="1">
        <f>Ekxy!F9+$B$122</f>
        <v>3.7844682000000009</v>
      </c>
      <c r="M129" s="1">
        <f t="shared" si="2"/>
        <v>-2.2576833999999995</v>
      </c>
      <c r="N129" s="1">
        <f>Ekxy!F9+Ekxy!$D$122</f>
        <v>-16.168240600000001</v>
      </c>
      <c r="O129" s="1">
        <f t="shared" si="3"/>
        <v>17.695025400000002</v>
      </c>
      <c r="P129" s="1">
        <v>14.527117000000001</v>
      </c>
      <c r="Q129" s="1">
        <v>23.635898000000001</v>
      </c>
      <c r="R129" s="1">
        <v>-22.110181999999998</v>
      </c>
      <c r="S129" s="1">
        <v>-16.052741000000001</v>
      </c>
    </row>
    <row r="130" spans="1:19">
      <c r="A130" s="1">
        <v>1.0666667000000001</v>
      </c>
      <c r="B130" s="1">
        <v>-6.2176251999999996</v>
      </c>
      <c r="C130" s="1">
        <v>13.629742999999999</v>
      </c>
      <c r="D130" s="1">
        <v>-26.092151999999999</v>
      </c>
      <c r="E130" s="1">
        <v>26.505216000000001</v>
      </c>
      <c r="F130" s="1">
        <v>8.3974448000000006</v>
      </c>
      <c r="G130" s="1">
        <v>28.353739999999998</v>
      </c>
      <c r="H130" s="1">
        <v>25.960004000000001</v>
      </c>
      <c r="I130" s="1">
        <v>25.960004000000001</v>
      </c>
      <c r="J130" s="1">
        <f>-Ekxy!H10-$B$122</f>
        <v>-22.2179438</v>
      </c>
      <c r="K130" s="1">
        <f>Ekxy!G10+$B$122</f>
        <v>19.824207800000003</v>
      </c>
      <c r="L130" s="1">
        <f>Ekxy!F10+$B$122</f>
        <v>3.7805029000000001</v>
      </c>
      <c r="M130" s="1">
        <f t="shared" si="2"/>
        <v>-2.2616486000000009</v>
      </c>
      <c r="N130" s="1">
        <f>Ekxy!F10+Ekxy!$D$122</f>
        <v>-16.172205900000002</v>
      </c>
      <c r="O130" s="1">
        <f t="shared" si="3"/>
        <v>17.691060200000003</v>
      </c>
      <c r="P130" s="1">
        <v>14.530559</v>
      </c>
      <c r="Q130" s="1">
        <v>23.632456000000001</v>
      </c>
      <c r="R130" s="1">
        <v>-22.115185</v>
      </c>
      <c r="S130" s="1">
        <v>-16.047737999999999</v>
      </c>
    </row>
    <row r="131" spans="1:19">
      <c r="A131" s="1">
        <v>1.075</v>
      </c>
      <c r="B131" s="1">
        <v>-6.2392640000000004</v>
      </c>
      <c r="C131" s="1">
        <v>13.6076</v>
      </c>
      <c r="D131" s="1">
        <v>-26.093119999999999</v>
      </c>
      <c r="E131" s="1">
        <v>26.503744000000001</v>
      </c>
      <c r="F131" s="1">
        <v>8.4019306</v>
      </c>
      <c r="G131" s="1">
        <v>28.34667</v>
      </c>
      <c r="H131" s="1">
        <v>25.967074</v>
      </c>
      <c r="I131" s="1">
        <v>25.967074</v>
      </c>
      <c r="J131" s="1">
        <f>-Ekxy!H11-$B$122</f>
        <v>-22.210873800000002</v>
      </c>
      <c r="K131" s="1">
        <f>Ekxy!G11+$B$122</f>
        <v>19.831277800000002</v>
      </c>
      <c r="L131" s="1">
        <f>Ekxy!F11+$B$122</f>
        <v>3.7760172000000001</v>
      </c>
      <c r="M131" s="1">
        <f t="shared" ref="M131:M194" si="4">-F131+$C$2</f>
        <v>-2.2661344000000003</v>
      </c>
      <c r="N131" s="1">
        <f>Ekxy!F11+Ekxy!$D$122</f>
        <v>-16.176691600000002</v>
      </c>
      <c r="O131" s="1">
        <f t="shared" ref="O131:O194" si="5">-F131+$E$2</f>
        <v>17.686574400000001</v>
      </c>
      <c r="P131" s="1">
        <v>14.534407</v>
      </c>
      <c r="Q131" s="1">
        <v>23.628516000000001</v>
      </c>
      <c r="R131" s="1">
        <v>-22.120702000000001</v>
      </c>
      <c r="S131" s="1">
        <v>-16.042221000000001</v>
      </c>
    </row>
    <row r="132" spans="1:19">
      <c r="A132" s="1">
        <v>1.0833333000000001</v>
      </c>
      <c r="B132" s="1">
        <v>-6.2634004000000001</v>
      </c>
      <c r="C132" s="1">
        <v>13.582905</v>
      </c>
      <c r="D132" s="1">
        <v>-26.094201999999999</v>
      </c>
      <c r="E132" s="1">
        <v>26.502103999999999</v>
      </c>
      <c r="F132" s="1">
        <v>8.4069336999999997</v>
      </c>
      <c r="G132" s="1">
        <v>28.338785000000001</v>
      </c>
      <c r="H132" s="1">
        <v>25.974958999999998</v>
      </c>
      <c r="I132" s="1">
        <v>25.974958999999998</v>
      </c>
      <c r="J132" s="1">
        <f>-Ekxy!H12-$B$122</f>
        <v>-22.2029888</v>
      </c>
      <c r="K132" s="1">
        <f>Ekxy!G12+$B$122</f>
        <v>19.839162799999997</v>
      </c>
      <c r="L132" s="1">
        <f>Ekxy!F12+$B$122</f>
        <v>3.771014000000001</v>
      </c>
      <c r="M132" s="1">
        <f t="shared" si="4"/>
        <v>-2.2711375</v>
      </c>
      <c r="N132" s="1">
        <f>Ekxy!F12+Ekxy!$D$122</f>
        <v>-16.181694800000002</v>
      </c>
      <c r="O132" s="1">
        <f t="shared" si="5"/>
        <v>17.681571300000002</v>
      </c>
      <c r="P132" s="1">
        <v>14.538372000000001</v>
      </c>
      <c r="Q132" s="1">
        <v>23.624549999999999</v>
      </c>
      <c r="R132" s="1">
        <v>-22.126729000000001</v>
      </c>
      <c r="S132" s="1">
        <v>-16.036071</v>
      </c>
    </row>
    <row r="133" spans="1:19">
      <c r="A133" s="1">
        <v>1.0916667</v>
      </c>
      <c r="B133" s="1">
        <v>-6.2900185000000004</v>
      </c>
      <c r="C133" s="1">
        <v>13.555675000000001</v>
      </c>
      <c r="D133" s="1">
        <v>-26.095396000000001</v>
      </c>
      <c r="E133" s="1">
        <v>26.500297</v>
      </c>
      <c r="F133" s="1">
        <v>8.4124508999999996</v>
      </c>
      <c r="G133" s="1">
        <v>28.330089999999998</v>
      </c>
      <c r="H133" s="1">
        <v>25.983654000000001</v>
      </c>
      <c r="I133" s="1">
        <v>25.983654000000001</v>
      </c>
      <c r="J133" s="1">
        <f>-Ekxy!H13-$B$122</f>
        <v>-22.194293799999997</v>
      </c>
      <c r="K133" s="1">
        <f>Ekxy!G13+$B$122</f>
        <v>19.8478578</v>
      </c>
      <c r="L133" s="1">
        <f>Ekxy!F13+$B$122</f>
        <v>3.7654969000000005</v>
      </c>
      <c r="M133" s="1">
        <f t="shared" si="4"/>
        <v>-2.2766546999999999</v>
      </c>
      <c r="N133" s="1">
        <f>Ekxy!F13+Ekxy!$D$122</f>
        <v>-16.187211900000001</v>
      </c>
      <c r="O133" s="1">
        <f t="shared" si="5"/>
        <v>17.676054100000002</v>
      </c>
      <c r="P133" s="1">
        <v>14.542858000000001</v>
      </c>
      <c r="Q133" s="1">
        <v>23.620065</v>
      </c>
      <c r="R133" s="1">
        <v>-22.133734</v>
      </c>
      <c r="S133" s="1">
        <v>-16.029036000000001</v>
      </c>
    </row>
    <row r="134" spans="1:19">
      <c r="A134" s="1">
        <v>1.1000000000000001</v>
      </c>
      <c r="B134" s="1">
        <v>-6.3191006999999999</v>
      </c>
      <c r="C134" s="1">
        <v>13.525930000000001</v>
      </c>
      <c r="D134" s="1">
        <v>-26.096703999999999</v>
      </c>
      <c r="E134" s="1">
        <v>26.498327</v>
      </c>
      <c r="F134" s="1">
        <v>8.4184781999999991</v>
      </c>
      <c r="G134" s="1">
        <v>28.320591</v>
      </c>
      <c r="H134" s="1">
        <v>25.993153</v>
      </c>
      <c r="I134" s="1">
        <v>25.993153</v>
      </c>
      <c r="J134" s="1">
        <f>-Ekxy!H14-$B$122</f>
        <v>-22.184794799999999</v>
      </c>
      <c r="K134" s="1">
        <f>Ekxy!G14+$B$122</f>
        <v>19.857356799999998</v>
      </c>
      <c r="L134" s="1">
        <f>Ekxy!F14+$B$122</f>
        <v>3.759469600000001</v>
      </c>
      <c r="M134" s="1">
        <f t="shared" si="4"/>
        <v>-2.2826819999999994</v>
      </c>
      <c r="N134" s="1">
        <f>Ekxy!F14+Ekxy!$D$122</f>
        <v>-16.193239200000001</v>
      </c>
      <c r="O134" s="1">
        <f t="shared" si="5"/>
        <v>17.670026800000002</v>
      </c>
      <c r="P134" s="1">
        <v>14.547860999999999</v>
      </c>
      <c r="Q134" s="1">
        <v>23.615061000000001</v>
      </c>
      <c r="R134" s="1">
        <v>-22.141266000000002</v>
      </c>
      <c r="S134" s="1">
        <v>-16.021504</v>
      </c>
    </row>
    <row r="135" spans="1:19">
      <c r="A135" s="1">
        <v>1.1083333</v>
      </c>
      <c r="B135" s="1">
        <v>-6.3506277000000004</v>
      </c>
      <c r="C135" s="1">
        <v>13.493690000000001</v>
      </c>
      <c r="D135" s="1">
        <v>-26.098123999999999</v>
      </c>
      <c r="E135" s="1">
        <v>26.496193999999999</v>
      </c>
      <c r="F135" s="1">
        <v>8.4250115000000001</v>
      </c>
      <c r="G135" s="1">
        <v>28.310295</v>
      </c>
      <c r="H135" s="1">
        <v>26.003449</v>
      </c>
      <c r="I135" s="1">
        <v>26.003449</v>
      </c>
      <c r="J135" s="1">
        <f>-Ekxy!H15-$B$122</f>
        <v>-22.174498800000002</v>
      </c>
      <c r="K135" s="1">
        <f>Ekxy!G15+$B$122</f>
        <v>19.867652800000002</v>
      </c>
      <c r="L135" s="1">
        <f>Ekxy!F15+$B$122</f>
        <v>3.7529362000000006</v>
      </c>
      <c r="M135" s="1">
        <f t="shared" si="4"/>
        <v>-2.2892153000000004</v>
      </c>
      <c r="N135" s="1">
        <f>Ekxy!F15+Ekxy!$D$122</f>
        <v>-16.199772600000003</v>
      </c>
      <c r="O135" s="1">
        <f t="shared" si="5"/>
        <v>17.663493500000001</v>
      </c>
      <c r="P135" s="1">
        <v>14.553378</v>
      </c>
      <c r="Q135" s="1">
        <v>23.609544</v>
      </c>
      <c r="R135" s="1">
        <v>-22.149289</v>
      </c>
      <c r="S135" s="1">
        <v>-16.013480999999999</v>
      </c>
    </row>
    <row r="136" spans="1:19">
      <c r="A136" s="1">
        <v>1.1166666999999999</v>
      </c>
      <c r="B136" s="1">
        <v>-6.3845786000000002</v>
      </c>
      <c r="C136" s="1">
        <v>13.458978999999999</v>
      </c>
      <c r="D136" s="1">
        <v>-26.099657000000001</v>
      </c>
      <c r="E136" s="1">
        <v>26.4939</v>
      </c>
      <c r="F136" s="1">
        <v>8.4320465000000002</v>
      </c>
      <c r="G136" s="1">
        <v>28.299206999999999</v>
      </c>
      <c r="H136" s="1">
        <v>26.014537000000001</v>
      </c>
      <c r="I136" s="1">
        <v>26.014537000000001</v>
      </c>
      <c r="J136" s="1">
        <f>-Ekxy!H16-$B$122</f>
        <v>-22.163410800000001</v>
      </c>
      <c r="K136" s="1">
        <f>Ekxy!G16+$B$122</f>
        <v>19.878740800000003</v>
      </c>
      <c r="L136" s="1">
        <f>Ekxy!F16+$B$122</f>
        <v>3.7459012999999999</v>
      </c>
      <c r="M136" s="1">
        <f t="shared" si="4"/>
        <v>-2.2962503000000005</v>
      </c>
      <c r="N136" s="1">
        <f>Ekxy!F16+Ekxy!$D$122</f>
        <v>-16.206807500000004</v>
      </c>
      <c r="O136" s="1">
        <f t="shared" si="5"/>
        <v>17.656458499999999</v>
      </c>
      <c r="P136" s="1">
        <v>14.559405999999999</v>
      </c>
      <c r="Q136" s="1">
        <v>23.603517</v>
      </c>
      <c r="R136" s="1">
        <v>-22.157798</v>
      </c>
      <c r="S136" s="1">
        <v>-16.004950999999998</v>
      </c>
    </row>
    <row r="137" spans="1:19">
      <c r="A137" s="1">
        <v>1.125</v>
      </c>
      <c r="B137" s="1">
        <v>-6.4209310000000004</v>
      </c>
      <c r="C137" s="1">
        <v>13.421821</v>
      </c>
      <c r="D137" s="1">
        <v>-26.101303000000001</v>
      </c>
      <c r="E137" s="1">
        <v>26.491448999999999</v>
      </c>
      <c r="F137" s="1">
        <v>8.4395781999999997</v>
      </c>
      <c r="G137" s="1">
        <v>28.287337000000001</v>
      </c>
      <c r="H137" s="1">
        <v>26.026406999999999</v>
      </c>
      <c r="I137" s="1">
        <v>26.026406999999999</v>
      </c>
      <c r="J137" s="1">
        <f>-Ekxy!H17-$B$122</f>
        <v>-22.151540799999999</v>
      </c>
      <c r="K137" s="1">
        <f>Ekxy!G17+$B$122</f>
        <v>19.890610799999997</v>
      </c>
      <c r="L137" s="1">
        <f>Ekxy!F17+$B$122</f>
        <v>3.7383696000000004</v>
      </c>
      <c r="M137" s="1">
        <f t="shared" si="4"/>
        <v>-2.303782</v>
      </c>
      <c r="N137" s="1">
        <f>Ekxy!F17+Ekxy!$D$122</f>
        <v>-16.214339200000001</v>
      </c>
      <c r="O137" s="1">
        <f t="shared" si="5"/>
        <v>17.648926800000002</v>
      </c>
      <c r="P137" s="1">
        <v>14.565816999999999</v>
      </c>
      <c r="Q137" s="1">
        <v>23.596983999999999</v>
      </c>
      <c r="R137" s="1">
        <v>-22.167069000000001</v>
      </c>
      <c r="S137" s="1">
        <v>-15.995487000000001</v>
      </c>
    </row>
    <row r="138" spans="1:19">
      <c r="A138" s="1">
        <v>1.1333333000000001</v>
      </c>
      <c r="B138" s="1">
        <v>-6.4596606999999997</v>
      </c>
      <c r="C138" s="1">
        <v>13.382242</v>
      </c>
      <c r="D138" s="1">
        <v>-26.103059999999999</v>
      </c>
      <c r="E138" s="1">
        <v>26.488842999999999</v>
      </c>
      <c r="F138" s="1">
        <v>8.4476014999999993</v>
      </c>
      <c r="G138" s="1">
        <v>28.274692000000002</v>
      </c>
      <c r="H138" s="1">
        <v>26.039052000000002</v>
      </c>
      <c r="I138" s="1">
        <v>26.039052000000002</v>
      </c>
      <c r="J138" s="1">
        <f>-Ekxy!H18-$B$122</f>
        <v>-22.1388958</v>
      </c>
      <c r="K138" s="1">
        <f>Ekxy!G18+$B$122</f>
        <v>19.903255800000004</v>
      </c>
      <c r="L138" s="1">
        <f>Ekxy!F18+$B$122</f>
        <v>3.7303463000000008</v>
      </c>
      <c r="M138" s="1">
        <f t="shared" si="4"/>
        <v>-2.3118052999999996</v>
      </c>
      <c r="N138" s="1">
        <f>Ekxy!F18+Ekxy!$D$122</f>
        <v>-16.222362500000003</v>
      </c>
      <c r="O138" s="1">
        <f t="shared" si="5"/>
        <v>17.6409035</v>
      </c>
      <c r="P138" s="1">
        <v>14.57235</v>
      </c>
      <c r="Q138" s="1">
        <v>23.590420000000002</v>
      </c>
      <c r="R138" s="1">
        <v>-22.177001000000001</v>
      </c>
      <c r="S138" s="1">
        <v>-15.985556000000001</v>
      </c>
    </row>
    <row r="139" spans="1:19">
      <c r="A139" s="1">
        <v>1.1416667</v>
      </c>
      <c r="B139" s="1">
        <v>-6.5007421000000001</v>
      </c>
      <c r="C139" s="1">
        <v>13.340271</v>
      </c>
      <c r="D139" s="1">
        <v>-26.104928999999998</v>
      </c>
      <c r="E139" s="1">
        <v>26.486083000000001</v>
      </c>
      <c r="F139" s="1">
        <v>8.4561109000000005</v>
      </c>
      <c r="G139" s="1">
        <v>28.261281</v>
      </c>
      <c r="H139" s="1">
        <v>26.052461999999998</v>
      </c>
      <c r="I139" s="1">
        <v>26.052461999999998</v>
      </c>
      <c r="J139" s="1">
        <f>-Ekxy!H19-$B$122</f>
        <v>-22.125484800000002</v>
      </c>
      <c r="K139" s="1">
        <f>Ekxy!G19+$B$122</f>
        <v>19.916665799999997</v>
      </c>
      <c r="L139" s="1">
        <f>Ekxy!F19+$B$122</f>
        <v>3.7218368999999996</v>
      </c>
      <c r="M139" s="1">
        <f t="shared" si="4"/>
        <v>-2.3203147000000008</v>
      </c>
      <c r="N139" s="1">
        <f>Ekxy!F19+Ekxy!$D$122</f>
        <v>-16.230871900000004</v>
      </c>
      <c r="O139" s="1">
        <f t="shared" si="5"/>
        <v>17.632394099999999</v>
      </c>
      <c r="P139" s="1">
        <v>14.579385</v>
      </c>
      <c r="Q139" s="1">
        <v>23.583385</v>
      </c>
      <c r="R139" s="1">
        <v>-22.187393</v>
      </c>
      <c r="S139" s="1">
        <v>-15.975163999999999</v>
      </c>
    </row>
    <row r="140" spans="1:19">
      <c r="A140" s="1">
        <v>1.1499999999999999</v>
      </c>
      <c r="B140" s="1">
        <v>-6.5441478999999996</v>
      </c>
      <c r="C140" s="1">
        <v>13.295935999999999</v>
      </c>
      <c r="D140" s="1">
        <v>-26.106909999999999</v>
      </c>
      <c r="E140" s="1">
        <v>26.483174000000002</v>
      </c>
      <c r="F140" s="1">
        <v>8.4651005999999995</v>
      </c>
      <c r="G140" s="1">
        <v>28.247114</v>
      </c>
      <c r="H140" s="1">
        <v>26.06663</v>
      </c>
      <c r="I140" s="1">
        <v>26.06663</v>
      </c>
      <c r="J140" s="1">
        <f>-Ekxy!H20-$B$122</f>
        <v>-22.111317800000002</v>
      </c>
      <c r="K140" s="1">
        <f>Ekxy!G20+$B$122</f>
        <v>19.930833800000002</v>
      </c>
      <c r="L140" s="1">
        <f>Ekxy!F20+$B$122</f>
        <v>3.7128472000000006</v>
      </c>
      <c r="M140" s="1">
        <f t="shared" si="4"/>
        <v>-2.3293043999999998</v>
      </c>
      <c r="N140" s="1">
        <f>Ekxy!F20+Ekxy!$D$122</f>
        <v>-16.239861600000001</v>
      </c>
      <c r="O140" s="1">
        <f t="shared" si="5"/>
        <v>17.623404400000002</v>
      </c>
      <c r="P140" s="1">
        <v>14.586917</v>
      </c>
      <c r="Q140" s="1">
        <v>23.575852999999999</v>
      </c>
      <c r="R140" s="1">
        <v>-22.198239000000001</v>
      </c>
      <c r="S140" s="1">
        <v>-15.964318</v>
      </c>
    </row>
    <row r="141" spans="1:19">
      <c r="A141" s="1">
        <v>1.1583333</v>
      </c>
      <c r="B141" s="1">
        <v>-6.5898494999999997</v>
      </c>
      <c r="C141" s="1">
        <v>13.249269999999999</v>
      </c>
      <c r="D141" s="1">
        <v>-26.109000999999999</v>
      </c>
      <c r="E141" s="1">
        <v>26.480118000000001</v>
      </c>
      <c r="F141" s="1">
        <v>8.4745643000000008</v>
      </c>
      <c r="G141" s="1">
        <v>28.232199000000001</v>
      </c>
      <c r="H141" s="1">
        <v>26.081544999999998</v>
      </c>
      <c r="I141" s="1">
        <v>26.081544999999998</v>
      </c>
      <c r="J141" s="1">
        <f>-Ekxy!H21-$B$122</f>
        <v>-22.0964028</v>
      </c>
      <c r="K141" s="1">
        <f>Ekxy!G21+$B$122</f>
        <v>19.945748799999997</v>
      </c>
      <c r="L141" s="1">
        <f>Ekxy!F21+$B$122</f>
        <v>3.7033833999999999</v>
      </c>
      <c r="M141" s="1">
        <f t="shared" si="4"/>
        <v>-2.3387681000000011</v>
      </c>
      <c r="N141" s="1">
        <f>Ekxy!F21+Ekxy!$D$122</f>
        <v>-16.249325400000004</v>
      </c>
      <c r="O141" s="1">
        <f t="shared" si="5"/>
        <v>17.613940700000001</v>
      </c>
      <c r="P141" s="1">
        <v>14.594939999999999</v>
      </c>
      <c r="Q141" s="1">
        <v>23.567830000000001</v>
      </c>
      <c r="R141" s="1">
        <v>-22.209530999999998</v>
      </c>
      <c r="S141" s="1">
        <v>-15.952817</v>
      </c>
    </row>
    <row r="142" spans="1:19">
      <c r="A142" s="1">
        <v>1.1666666999999999</v>
      </c>
      <c r="B142" s="1">
        <v>-6.6378162999999999</v>
      </c>
      <c r="C142" s="1">
        <v>13.200305</v>
      </c>
      <c r="D142" s="1">
        <v>-26.111203</v>
      </c>
      <c r="E142" s="1">
        <v>26.476918000000001</v>
      </c>
      <c r="F142" s="1">
        <v>8.4844957000000001</v>
      </c>
      <c r="G142" s="1">
        <v>28.216546999999998</v>
      </c>
      <c r="H142" s="1">
        <v>26.097197000000001</v>
      </c>
      <c r="I142" s="1">
        <v>26.097197000000001</v>
      </c>
      <c r="J142" s="1">
        <f>-Ekxy!H22-$B$122</f>
        <v>-22.080750799999997</v>
      </c>
      <c r="K142" s="1">
        <f>Ekxy!G22+$B$122</f>
        <v>19.9614008</v>
      </c>
      <c r="L142" s="1">
        <f>Ekxy!F22+$B$122</f>
        <v>3.6934520000000006</v>
      </c>
      <c r="M142" s="1">
        <f t="shared" si="4"/>
        <v>-2.3486995000000004</v>
      </c>
      <c r="N142" s="1">
        <f>Ekxy!F22+Ekxy!$D$122</f>
        <v>-16.259256800000003</v>
      </c>
      <c r="O142" s="1">
        <f t="shared" si="5"/>
        <v>17.604009300000001</v>
      </c>
      <c r="P142" s="1">
        <v>14.603448999999999</v>
      </c>
      <c r="Q142" s="1">
        <v>23.559321000000001</v>
      </c>
      <c r="R142" s="1">
        <v>-22.221627999999999</v>
      </c>
      <c r="S142" s="1">
        <v>-15.940656000000001</v>
      </c>
    </row>
    <row r="143" spans="1:19">
      <c r="A143" s="1">
        <v>1.175</v>
      </c>
      <c r="B143" s="1">
        <v>-6.6880166000000001</v>
      </c>
      <c r="C143" s="1">
        <v>13.149075</v>
      </c>
      <c r="D143" s="1">
        <v>-26.113515</v>
      </c>
      <c r="E143" s="1">
        <v>26.473576999999999</v>
      </c>
      <c r="F143" s="1">
        <v>8.4948879000000002</v>
      </c>
      <c r="G143" s="1">
        <v>28.200168000000001</v>
      </c>
      <c r="H143" s="1">
        <v>26.113575999999998</v>
      </c>
      <c r="I143" s="1">
        <v>26.113575999999998</v>
      </c>
      <c r="J143" s="1">
        <f>-Ekxy!H23-$B$122</f>
        <v>-22.064371800000004</v>
      </c>
      <c r="K143" s="1">
        <f>Ekxy!G23+$B$122</f>
        <v>19.9777798</v>
      </c>
      <c r="L143" s="1">
        <f>Ekxy!F23+$B$122</f>
        <v>3.6830598000000005</v>
      </c>
      <c r="M143" s="1">
        <f t="shared" si="4"/>
        <v>-2.3590917000000005</v>
      </c>
      <c r="N143" s="1">
        <f>Ekxy!F23+Ekxy!$D$122</f>
        <v>-16.269649000000001</v>
      </c>
      <c r="O143" s="1">
        <f t="shared" si="5"/>
        <v>17.593617100000003</v>
      </c>
      <c r="P143" s="1">
        <v>14.612418999999999</v>
      </c>
      <c r="Q143" s="1">
        <v>23.550331</v>
      </c>
      <c r="R143" s="1">
        <v>-22.234210999999998</v>
      </c>
      <c r="S143" s="1">
        <v>-15.928072</v>
      </c>
    </row>
    <row r="144" spans="1:19">
      <c r="A144" s="1">
        <v>1.1833332999999999</v>
      </c>
      <c r="B144" s="1">
        <v>-6.7404171000000002</v>
      </c>
      <c r="C144" s="1">
        <v>13.095618</v>
      </c>
      <c r="D144" s="1">
        <v>-26.115936000000001</v>
      </c>
      <c r="E144" s="1">
        <v>26.470099000000001</v>
      </c>
      <c r="F144" s="1">
        <v>8.5057337999999998</v>
      </c>
      <c r="G144" s="1">
        <v>28.183074999999999</v>
      </c>
      <c r="H144" s="1">
        <v>26.130669000000001</v>
      </c>
      <c r="I144" s="1">
        <v>26.130669000000001</v>
      </c>
      <c r="J144" s="1">
        <f>-Ekxy!H24-$B$122</f>
        <v>-22.047278800000001</v>
      </c>
      <c r="K144" s="1">
        <f>Ekxy!G24+$B$122</f>
        <v>19.994872800000003</v>
      </c>
      <c r="L144" s="1">
        <f>Ekxy!F24+$B$122</f>
        <v>3.6722139000000009</v>
      </c>
      <c r="M144" s="1">
        <f t="shared" si="4"/>
        <v>-2.3699376000000001</v>
      </c>
      <c r="N144" s="1">
        <f>Ekxy!F24+Ekxy!$D$122</f>
        <v>-16.280494900000001</v>
      </c>
      <c r="O144" s="1">
        <f t="shared" si="5"/>
        <v>17.582771200000003</v>
      </c>
      <c r="P144" s="1">
        <v>14.621408000000001</v>
      </c>
      <c r="Q144" s="1">
        <v>23.541148</v>
      </c>
      <c r="R144" s="1">
        <v>-22.247208000000001</v>
      </c>
      <c r="S144" s="1">
        <v>-15.915075</v>
      </c>
    </row>
    <row r="145" spans="1:19">
      <c r="A145" s="1">
        <v>1.1916667000000001</v>
      </c>
      <c r="B145" s="1">
        <v>-6.7949827999999997</v>
      </c>
      <c r="C145" s="1">
        <v>13.039971</v>
      </c>
      <c r="D145" s="1">
        <v>-26.118466000000002</v>
      </c>
      <c r="E145" s="1">
        <v>26.466487999999998</v>
      </c>
      <c r="F145" s="1">
        <v>8.5170259999999995</v>
      </c>
      <c r="G145" s="1">
        <v>28.165278000000001</v>
      </c>
      <c r="H145" s="1">
        <v>26.148465999999999</v>
      </c>
      <c r="I145" s="1">
        <v>26.148465999999999</v>
      </c>
      <c r="J145" s="1">
        <f>-Ekxy!H25-$B$122</f>
        <v>-22.029481799999999</v>
      </c>
      <c r="K145" s="1">
        <f>Ekxy!G25+$B$122</f>
        <v>20.012669799999998</v>
      </c>
      <c r="L145" s="1">
        <f>Ekxy!F25+$B$122</f>
        <v>3.6609217000000012</v>
      </c>
      <c r="M145" s="1">
        <f t="shared" si="4"/>
        <v>-2.3812297999999998</v>
      </c>
      <c r="N145" s="1">
        <f>Ekxy!F25+Ekxy!$D$122</f>
        <v>-16.291787100000001</v>
      </c>
      <c r="O145" s="1">
        <f t="shared" si="5"/>
        <v>17.571479000000004</v>
      </c>
      <c r="P145" s="1">
        <v>14.630872</v>
      </c>
      <c r="Q145" s="1">
        <v>23.531685</v>
      </c>
      <c r="R145" s="1">
        <v>-22.260608999999999</v>
      </c>
      <c r="S145" s="1">
        <v>-15.901674</v>
      </c>
    </row>
    <row r="146" spans="1:19">
      <c r="A146" s="1">
        <v>1.2</v>
      </c>
      <c r="B146" s="1">
        <v>-6.8516776000000004</v>
      </c>
      <c r="C146" s="1">
        <v>12.982173</v>
      </c>
      <c r="D146" s="1">
        <v>-26.121105</v>
      </c>
      <c r="E146" s="1">
        <v>26.462745999999999</v>
      </c>
      <c r="F146" s="1">
        <v>8.5287567000000006</v>
      </c>
      <c r="G146" s="1">
        <v>28.146791</v>
      </c>
      <c r="H146" s="1">
        <v>26.166952999999999</v>
      </c>
      <c r="I146" s="1">
        <v>26.166952999999999</v>
      </c>
      <c r="J146" s="1">
        <f>-Ekxy!H26-$B$122</f>
        <v>-22.010994799999999</v>
      </c>
      <c r="K146" s="1">
        <f>Ekxy!G26+$B$122</f>
        <v>20.031156799999998</v>
      </c>
      <c r="L146" s="1">
        <f>Ekxy!F26+$B$122</f>
        <v>3.6491910999999995</v>
      </c>
      <c r="M146" s="1">
        <f t="shared" si="4"/>
        <v>-2.3929605000000009</v>
      </c>
      <c r="N146" s="1">
        <f>Ekxy!F26+Ekxy!$D$122</f>
        <v>-16.3035177</v>
      </c>
      <c r="O146" s="1">
        <f t="shared" si="5"/>
        <v>17.559748300000003</v>
      </c>
      <c r="P146" s="1">
        <v>14.640803</v>
      </c>
      <c r="Q146" s="1">
        <v>23.521753</v>
      </c>
      <c r="R146" s="1">
        <v>-22.274405999999999</v>
      </c>
      <c r="S146" s="1">
        <v>-15.887760999999999</v>
      </c>
    </row>
    <row r="147" spans="1:19">
      <c r="A147" s="1">
        <v>1.2083333000000001</v>
      </c>
      <c r="B147" s="1">
        <v>-6.9104637000000002</v>
      </c>
      <c r="C147" s="1">
        <v>12.922264</v>
      </c>
      <c r="D147" s="1">
        <v>-26.123850999999998</v>
      </c>
      <c r="E147" s="1">
        <v>26.458877000000001</v>
      </c>
      <c r="F147" s="1">
        <v>8.5409178000000008</v>
      </c>
      <c r="G147" s="1">
        <v>28.127624999999998</v>
      </c>
      <c r="H147" s="1">
        <v>26.186119000000001</v>
      </c>
      <c r="I147" s="1">
        <v>26.186119000000001</v>
      </c>
      <c r="J147" s="1">
        <f>-Ekxy!H27-$B$122</f>
        <v>-21.9918288</v>
      </c>
      <c r="K147" s="1">
        <f>Ekxy!G27+$B$122</f>
        <v>20.050322800000004</v>
      </c>
      <c r="L147" s="1">
        <f>Ekxy!F27+$B$122</f>
        <v>3.6370298999999999</v>
      </c>
      <c r="M147" s="1">
        <f t="shared" si="4"/>
        <v>-2.4051216000000011</v>
      </c>
      <c r="N147" s="1">
        <f>Ekxy!F27+Ekxy!$D$122</f>
        <v>-16.315678900000002</v>
      </c>
      <c r="O147" s="1">
        <f t="shared" si="5"/>
        <v>17.547587200000002</v>
      </c>
      <c r="P147" s="1">
        <v>14.651196000000001</v>
      </c>
      <c r="Q147" s="1">
        <v>23.511361000000001</v>
      </c>
      <c r="R147" s="1">
        <v>-22.288748999999999</v>
      </c>
      <c r="S147" s="1">
        <v>-15.873201999999999</v>
      </c>
    </row>
    <row r="148" spans="1:19">
      <c r="A148" s="1">
        <v>1.2166667</v>
      </c>
      <c r="B148" s="1">
        <v>-6.9713019000000003</v>
      </c>
      <c r="C148" s="1">
        <v>12.860288000000001</v>
      </c>
      <c r="D148" s="1">
        <v>-26.126704</v>
      </c>
      <c r="E148" s="1">
        <v>26.454885999999998</v>
      </c>
      <c r="F148" s="1">
        <v>8.5535011000000001</v>
      </c>
      <c r="G148" s="1">
        <v>28.107793000000001</v>
      </c>
      <c r="H148" s="1">
        <v>26.205950999999999</v>
      </c>
      <c r="I148" s="1">
        <v>26.205950999999999</v>
      </c>
      <c r="J148" s="1">
        <f>-Ekxy!H28-$B$122</f>
        <v>-21.971996799999999</v>
      </c>
      <c r="K148" s="1">
        <f>Ekxy!G28+$B$122</f>
        <v>20.070154799999997</v>
      </c>
      <c r="L148" s="1">
        <f>Ekxy!F28+$B$122</f>
        <v>3.6244466000000006</v>
      </c>
      <c r="M148" s="1">
        <f t="shared" si="4"/>
        <v>-2.4177049000000004</v>
      </c>
      <c r="N148" s="1">
        <f>Ekxy!F28+Ekxy!$D$122</f>
        <v>-16.328262200000001</v>
      </c>
      <c r="O148" s="1">
        <f t="shared" si="5"/>
        <v>17.5350039</v>
      </c>
      <c r="P148" s="1">
        <v>14.662042</v>
      </c>
      <c r="Q148" s="1">
        <v>23.500515</v>
      </c>
      <c r="R148" s="1">
        <v>-22.303674000000001</v>
      </c>
      <c r="S148" s="1">
        <v>-15.858276999999999</v>
      </c>
    </row>
    <row r="149" spans="1:19">
      <c r="A149" s="1">
        <v>1.2250000000000001</v>
      </c>
      <c r="B149" s="1">
        <v>-7.0341518000000001</v>
      </c>
      <c r="C149" s="1">
        <v>12.796287</v>
      </c>
      <c r="D149" s="1">
        <v>-26.129663000000001</v>
      </c>
      <c r="E149" s="1">
        <v>26.450776000000001</v>
      </c>
      <c r="F149" s="1">
        <v>8.5664979999999993</v>
      </c>
      <c r="G149" s="1">
        <v>28.087309999999999</v>
      </c>
      <c r="H149" s="1">
        <v>26.226434000000001</v>
      </c>
      <c r="I149" s="1">
        <v>26.226434000000001</v>
      </c>
      <c r="J149" s="1">
        <f>-Ekxy!H29-$B$122</f>
        <v>-21.951513800000001</v>
      </c>
      <c r="K149" s="1">
        <f>Ekxy!G29+$B$122</f>
        <v>20.090637800000003</v>
      </c>
      <c r="L149" s="1">
        <f>Ekxy!F29+$B$122</f>
        <v>3.6114498000000008</v>
      </c>
      <c r="M149" s="1">
        <f t="shared" si="4"/>
        <v>-2.4307017999999996</v>
      </c>
      <c r="N149" s="1">
        <f>Ekxy!F29+Ekxy!$D$122</f>
        <v>-16.341259000000001</v>
      </c>
      <c r="O149" s="1">
        <f t="shared" si="5"/>
        <v>17.522007000000002</v>
      </c>
      <c r="P149" s="1">
        <v>14.673334000000001</v>
      </c>
      <c r="Q149" s="1">
        <v>23.489222999999999</v>
      </c>
      <c r="R149" s="1">
        <v>-22.318956</v>
      </c>
      <c r="S149" s="1">
        <v>-15.842995</v>
      </c>
    </row>
    <row r="150" spans="1:19">
      <c r="A150" s="1">
        <v>1.2333333</v>
      </c>
      <c r="B150" s="1">
        <v>-7.0989713999999999</v>
      </c>
      <c r="C150" s="1">
        <v>12.730306000000001</v>
      </c>
      <c r="D150" s="1">
        <v>-26.132726999999999</v>
      </c>
      <c r="E150" s="1">
        <v>26.446550999999999</v>
      </c>
      <c r="F150" s="1">
        <v>8.5798994000000004</v>
      </c>
      <c r="G150" s="1">
        <v>28.066189000000001</v>
      </c>
      <c r="H150" s="1">
        <v>26.247554999999998</v>
      </c>
      <c r="I150" s="1">
        <v>26.247554999999998</v>
      </c>
      <c r="J150" s="1">
        <f>-Ekxy!H30-$B$122</f>
        <v>-21.9303928</v>
      </c>
      <c r="K150" s="1">
        <f>Ekxy!G30+$B$122</f>
        <v>20.111758799999997</v>
      </c>
      <c r="L150" s="1">
        <f>Ekxy!F30+$B$122</f>
        <v>3.5980483999999997</v>
      </c>
      <c r="M150" s="1">
        <f t="shared" si="4"/>
        <v>-2.4441032000000007</v>
      </c>
      <c r="N150" s="1">
        <f>Ekxy!F30+Ekxy!$D$122</f>
        <v>-16.3546604</v>
      </c>
      <c r="O150" s="1">
        <f t="shared" si="5"/>
        <v>17.508605600000003</v>
      </c>
      <c r="P150" s="1">
        <v>14.684855000000001</v>
      </c>
      <c r="Q150" s="1">
        <v>23.477492000000002</v>
      </c>
      <c r="R150" s="1">
        <v>-22.334582999999999</v>
      </c>
      <c r="S150" s="1">
        <v>-15.827368</v>
      </c>
    </row>
    <row r="151" spans="1:19">
      <c r="A151" s="1">
        <v>1.2416666999999999</v>
      </c>
      <c r="B151" s="1">
        <v>-7.1657175000000004</v>
      </c>
      <c r="C151" s="1">
        <v>12.662393</v>
      </c>
      <c r="D151" s="1">
        <v>-26.135895999999999</v>
      </c>
      <c r="E151" s="1">
        <v>26.442215000000001</v>
      </c>
      <c r="F151" s="1">
        <v>8.5936962000000001</v>
      </c>
      <c r="G151" s="1">
        <v>28.044445</v>
      </c>
      <c r="H151" s="1">
        <v>26.269299</v>
      </c>
      <c r="I151" s="1">
        <v>26.269299</v>
      </c>
      <c r="J151" s="1">
        <f>-Ekxy!H31-$B$122</f>
        <v>-21.908648800000002</v>
      </c>
      <c r="K151" s="1">
        <f>Ekxy!G31+$B$122</f>
        <v>20.133502800000002</v>
      </c>
      <c r="L151" s="1">
        <f>Ekxy!F31+$B$122</f>
        <v>3.5842515000000006</v>
      </c>
      <c r="M151" s="1">
        <f t="shared" si="4"/>
        <v>-2.4579000000000004</v>
      </c>
      <c r="N151" s="1">
        <f>Ekxy!F31+Ekxy!$D$122</f>
        <v>-16.368457300000003</v>
      </c>
      <c r="O151" s="1">
        <f t="shared" si="5"/>
        <v>17.494808800000001</v>
      </c>
      <c r="P151" s="1">
        <v>14.696586</v>
      </c>
      <c r="Q151" s="1">
        <v>23.465696999999999</v>
      </c>
      <c r="R151" s="1">
        <v>-22.350543999999999</v>
      </c>
      <c r="S151" s="1">
        <v>-15.811406</v>
      </c>
    </row>
    <row r="152" spans="1:19">
      <c r="A152" s="1">
        <v>1.25</v>
      </c>
      <c r="B152" s="1">
        <v>-7.2343457000000004</v>
      </c>
      <c r="C152" s="1">
        <v>12.592594999999999</v>
      </c>
      <c r="D152" s="1">
        <v>-26.139168000000002</v>
      </c>
      <c r="E152" s="1">
        <v>26.437773</v>
      </c>
      <c r="F152" s="1">
        <v>8.6078790999999999</v>
      </c>
      <c r="G152" s="1">
        <v>28.022093000000002</v>
      </c>
      <c r="H152" s="1">
        <v>26.291651000000002</v>
      </c>
      <c r="I152" s="1">
        <v>26.291651000000002</v>
      </c>
      <c r="J152" s="1">
        <f>-Ekxy!H32-$B$122</f>
        <v>-21.886296800000004</v>
      </c>
      <c r="K152" s="1">
        <f>Ekxy!G32+$B$122</f>
        <v>20.1558548</v>
      </c>
      <c r="L152" s="1">
        <f>Ekxy!F32+$B$122</f>
        <v>3.5700687000000002</v>
      </c>
      <c r="M152" s="1">
        <f t="shared" si="4"/>
        <v>-2.4720829000000002</v>
      </c>
      <c r="N152" s="1">
        <f>Ekxy!F32+Ekxy!$D$122</f>
        <v>-16.382640100000003</v>
      </c>
      <c r="O152" s="1">
        <f t="shared" si="5"/>
        <v>17.4806259</v>
      </c>
      <c r="P152" s="1">
        <v>14.708747000000001</v>
      </c>
      <c r="Q152" s="1">
        <v>23.453536</v>
      </c>
      <c r="R152" s="1">
        <v>-22.36683</v>
      </c>
      <c r="S152" s="1">
        <v>-15.795121</v>
      </c>
    </row>
    <row r="153" spans="1:19">
      <c r="A153" s="1">
        <v>1.2583333000000001</v>
      </c>
      <c r="B153" s="1">
        <v>-7.3048099000000004</v>
      </c>
      <c r="C153" s="1">
        <v>12.520960000000001</v>
      </c>
      <c r="D153" s="1">
        <v>-26.142541999999999</v>
      </c>
      <c r="E153" s="1">
        <v>26.433228</v>
      </c>
      <c r="F153" s="1">
        <v>8.6224381999999995</v>
      </c>
      <c r="G153" s="1">
        <v>27.999147000000001</v>
      </c>
      <c r="H153" s="1">
        <v>26.314596999999999</v>
      </c>
      <c r="I153" s="1">
        <v>26.314596999999999</v>
      </c>
      <c r="J153" s="1">
        <f>-Ekxy!H33-$B$122</f>
        <v>-21.863350799999999</v>
      </c>
      <c r="K153" s="1">
        <f>Ekxy!G33+$B$122</f>
        <v>20.178800799999998</v>
      </c>
      <c r="L153" s="1">
        <f>Ekxy!F33+$B$122</f>
        <v>3.5555096000000006</v>
      </c>
      <c r="M153" s="1">
        <f t="shared" si="4"/>
        <v>-2.4866419999999998</v>
      </c>
      <c r="N153" s="1">
        <f>Ekxy!F33+Ekxy!$D$122</f>
        <v>-16.397199200000003</v>
      </c>
      <c r="O153" s="1">
        <f t="shared" si="5"/>
        <v>17.4660668</v>
      </c>
      <c r="P153" s="1">
        <v>14.721330999999999</v>
      </c>
      <c r="Q153" s="1">
        <v>23.440953</v>
      </c>
      <c r="R153" s="1">
        <v>-22.383429</v>
      </c>
      <c r="S153" s="1">
        <v>-15.778224</v>
      </c>
    </row>
    <row r="154" spans="1:19">
      <c r="A154" s="1">
        <v>1.2666667</v>
      </c>
      <c r="B154" s="1">
        <v>-7.3770632000000003</v>
      </c>
      <c r="C154" s="1">
        <v>12.44754</v>
      </c>
      <c r="D154" s="1">
        <v>-26.146018000000002</v>
      </c>
      <c r="E154" s="1">
        <v>26.428585999999999</v>
      </c>
      <c r="F154" s="1">
        <v>8.6373634999999993</v>
      </c>
      <c r="G154" s="1">
        <v>27.975625000000001</v>
      </c>
      <c r="H154" s="1">
        <v>26.338118999999999</v>
      </c>
      <c r="I154" s="1">
        <v>26.338118999999999</v>
      </c>
      <c r="J154" s="1">
        <f>-Ekxy!H34-$B$122</f>
        <v>-21.839828799999999</v>
      </c>
      <c r="K154" s="1">
        <f>Ekxy!G34+$B$122</f>
        <v>20.202322799999997</v>
      </c>
      <c r="L154" s="1">
        <f>Ekxy!F34+$B$122</f>
        <v>3.5405841999999996</v>
      </c>
      <c r="M154" s="1">
        <f t="shared" si="4"/>
        <v>-2.5015672999999996</v>
      </c>
      <c r="N154" s="1">
        <f>Ekxy!F34+Ekxy!$D$122</f>
        <v>-16.412124600000002</v>
      </c>
      <c r="O154" s="1">
        <f t="shared" si="5"/>
        <v>17.451141500000002</v>
      </c>
      <c r="P154" s="1">
        <v>14.734327</v>
      </c>
      <c r="Q154" s="1">
        <v>23.427955999999998</v>
      </c>
      <c r="R154" s="1">
        <v>-22.400524999999998</v>
      </c>
      <c r="S154" s="1">
        <v>-15.761035</v>
      </c>
    </row>
    <row r="155" spans="1:19">
      <c r="A155" s="1">
        <v>1.2749999999999999</v>
      </c>
      <c r="B155" s="1">
        <v>-7.4510572000000002</v>
      </c>
      <c r="C155" s="1">
        <v>12.372385</v>
      </c>
      <c r="D155" s="1">
        <v>-26.149592999999999</v>
      </c>
      <c r="E155" s="1">
        <v>26.423849000000001</v>
      </c>
      <c r="F155" s="1">
        <v>8.6526449000000003</v>
      </c>
      <c r="G155" s="1">
        <v>27.951540999999999</v>
      </c>
      <c r="H155" s="1">
        <v>26.362203000000001</v>
      </c>
      <c r="I155" s="1">
        <v>26.362203000000001</v>
      </c>
      <c r="J155" s="1">
        <f>-Ekxy!H35-$B$122</f>
        <v>-21.815744799999997</v>
      </c>
      <c r="K155" s="1">
        <f>Ekxy!G35+$B$122</f>
        <v>20.226406799999999</v>
      </c>
      <c r="L155" s="1">
        <f>Ekxy!F35+$B$122</f>
        <v>3.5253028000000004</v>
      </c>
      <c r="M155" s="1">
        <f t="shared" si="4"/>
        <v>-2.5168487000000006</v>
      </c>
      <c r="N155" s="1">
        <f>Ekxy!F35+Ekxy!$D$122</f>
        <v>-16.427406000000001</v>
      </c>
      <c r="O155" s="1">
        <f t="shared" si="5"/>
        <v>17.435860099999999</v>
      </c>
      <c r="P155" s="1">
        <v>14.747729</v>
      </c>
      <c r="Q155" s="1">
        <v>23.414553999999999</v>
      </c>
      <c r="R155" s="1">
        <v>-22.417992999999999</v>
      </c>
      <c r="S155" s="1">
        <v>-15.743567000000001</v>
      </c>
    </row>
    <row r="156" spans="1:19">
      <c r="A156" s="1">
        <v>1.2833333</v>
      </c>
      <c r="B156" s="1">
        <v>-7.5267423999999998</v>
      </c>
      <c r="C156" s="1">
        <v>12.295548999999999</v>
      </c>
      <c r="D156" s="1">
        <v>-26.153268000000001</v>
      </c>
      <c r="E156" s="1">
        <v>26.419024</v>
      </c>
      <c r="F156" s="1">
        <v>8.6682719000000006</v>
      </c>
      <c r="G156" s="1">
        <v>27.926912999999999</v>
      </c>
      <c r="H156" s="1">
        <v>26.386831000000001</v>
      </c>
      <c r="I156" s="1">
        <v>26.386831000000001</v>
      </c>
      <c r="J156" s="1">
        <f>-Ekxy!H36-$B$122</f>
        <v>-21.791116799999998</v>
      </c>
      <c r="K156" s="1">
        <f>Ekxy!G36+$B$122</f>
        <v>20.251034799999999</v>
      </c>
      <c r="L156" s="1">
        <f>Ekxy!F36+$B$122</f>
        <v>3.5096758999999995</v>
      </c>
      <c r="M156" s="1">
        <f t="shared" si="4"/>
        <v>-2.5324757000000009</v>
      </c>
      <c r="N156" s="1">
        <f>Ekxy!F36+Ekxy!$D$122</f>
        <v>-16.443032900000002</v>
      </c>
      <c r="O156" s="1">
        <f t="shared" si="5"/>
        <v>17.420233100000001</v>
      </c>
      <c r="P156" s="1">
        <v>14.761526</v>
      </c>
      <c r="Q156" s="1">
        <v>23.400758</v>
      </c>
      <c r="R156" s="1">
        <v>-22.435727</v>
      </c>
      <c r="S156" s="1">
        <v>-15.725833</v>
      </c>
    </row>
    <row r="157" spans="1:19">
      <c r="A157" s="1">
        <v>1.2916666999999999</v>
      </c>
      <c r="B157" s="1">
        <v>-7.6040682000000004</v>
      </c>
      <c r="C157" s="1">
        <v>12.217085000000001</v>
      </c>
      <c r="D157" s="1">
        <v>-26.157039000000001</v>
      </c>
      <c r="E157" s="1">
        <v>26.414114000000001</v>
      </c>
      <c r="F157" s="1">
        <v>8.6842337000000001</v>
      </c>
      <c r="G157" s="1">
        <v>27.901757</v>
      </c>
      <c r="H157" s="1">
        <v>26.411987</v>
      </c>
      <c r="I157" s="1">
        <v>26.411987</v>
      </c>
      <c r="J157" s="1">
        <f>-Ekxy!H37-$B$122</f>
        <v>-21.765960800000002</v>
      </c>
      <c r="K157" s="1">
        <f>Ekxy!G37+$B$122</f>
        <v>20.276190800000002</v>
      </c>
      <c r="L157" s="1">
        <f>Ekxy!F37+$B$122</f>
        <v>3.4937140000000007</v>
      </c>
      <c r="M157" s="1">
        <f t="shared" si="4"/>
        <v>-2.5484375000000004</v>
      </c>
      <c r="N157" s="1">
        <f>Ekxy!F37+Ekxy!$D$122</f>
        <v>-16.458994799999999</v>
      </c>
      <c r="O157" s="1">
        <f t="shared" si="5"/>
        <v>17.404271300000001</v>
      </c>
      <c r="P157" s="1">
        <v>14.775592</v>
      </c>
      <c r="Q157" s="1">
        <v>23.386575000000001</v>
      </c>
      <c r="R157" s="1">
        <v>-22.453714999999999</v>
      </c>
      <c r="S157" s="1">
        <v>-15.707845000000001</v>
      </c>
    </row>
    <row r="158" spans="1:19">
      <c r="A158" s="1">
        <v>1.3</v>
      </c>
      <c r="B158" s="1">
        <v>-7.6829825999999999</v>
      </c>
      <c r="C158" s="1">
        <v>12.137048</v>
      </c>
      <c r="D158" s="1">
        <v>-26.160907000000002</v>
      </c>
      <c r="E158" s="1">
        <v>26.409123999999998</v>
      </c>
      <c r="F158" s="1">
        <v>8.7005195000000004</v>
      </c>
      <c r="G158" s="1">
        <v>27.876090000000001</v>
      </c>
      <c r="H158" s="1">
        <v>26.437653999999998</v>
      </c>
      <c r="I158" s="1">
        <v>26.437653999999998</v>
      </c>
      <c r="J158" s="1">
        <f>-Ekxy!H38-$B$122</f>
        <v>-21.740293800000003</v>
      </c>
      <c r="K158" s="1">
        <f>Ekxy!G38+$B$122</f>
        <v>20.301857800000001</v>
      </c>
      <c r="L158" s="1">
        <f>Ekxy!F38+$B$122</f>
        <v>3.4774282999999997</v>
      </c>
      <c r="M158" s="1">
        <f t="shared" si="4"/>
        <v>-2.5647233000000007</v>
      </c>
      <c r="N158" s="1">
        <f>Ekxy!F38+Ekxy!$D$122</f>
        <v>-16.475280500000004</v>
      </c>
      <c r="O158" s="1">
        <f t="shared" si="5"/>
        <v>17.387985499999999</v>
      </c>
      <c r="P158" s="1">
        <v>14.789775000000001</v>
      </c>
      <c r="Q158" s="1">
        <v>23.372176</v>
      </c>
      <c r="R158" s="1">
        <v>-22.471944000000001</v>
      </c>
      <c r="S158" s="1">
        <v>-15.689615999999999</v>
      </c>
    </row>
    <row r="159" spans="1:19">
      <c r="A159" s="1">
        <v>1.3083332999999999</v>
      </c>
      <c r="B159" s="1">
        <v>-7.7634328000000004</v>
      </c>
      <c r="C159" s="1">
        <v>12.055493999999999</v>
      </c>
      <c r="D159" s="1">
        <v>-26.164868999999999</v>
      </c>
      <c r="E159" s="1">
        <v>26.404057999999999</v>
      </c>
      <c r="F159" s="1">
        <v>8.7171179999999993</v>
      </c>
      <c r="G159" s="1">
        <v>27.849930000000001</v>
      </c>
      <c r="H159" s="1">
        <v>26.463812999999998</v>
      </c>
      <c r="I159" s="1">
        <v>26.463812999999998</v>
      </c>
      <c r="J159" s="1">
        <f>-Ekxy!H39-$B$122</f>
        <v>-21.714133799999999</v>
      </c>
      <c r="K159" s="1">
        <f>Ekxy!G39+$B$122</f>
        <v>20.3280168</v>
      </c>
      <c r="L159" s="1">
        <f>Ekxy!F39+$B$122</f>
        <v>3.4608296999999997</v>
      </c>
      <c r="M159" s="1">
        <f t="shared" si="4"/>
        <v>-2.5813217999999996</v>
      </c>
      <c r="N159" s="1">
        <f>Ekxy!F39+Ekxy!$D$122</f>
        <v>-16.491879100000002</v>
      </c>
      <c r="O159" s="1">
        <f t="shared" si="5"/>
        <v>17.371387000000002</v>
      </c>
      <c r="P159" s="1">
        <v>14.804334000000001</v>
      </c>
      <c r="Q159" s="1">
        <v>23.357617000000001</v>
      </c>
      <c r="R159" s="1">
        <v>-22.490402</v>
      </c>
      <c r="S159" s="1">
        <v>-15.671158</v>
      </c>
    </row>
    <row r="160" spans="1:19">
      <c r="A160" s="1">
        <v>1.3166667000000001</v>
      </c>
      <c r="B160" s="1">
        <v>-7.8453647999999996</v>
      </c>
      <c r="C160" s="1">
        <v>11.972481</v>
      </c>
      <c r="D160" s="1">
        <v>-26.168925000000002</v>
      </c>
      <c r="E160" s="1">
        <v>26.398921000000001</v>
      </c>
      <c r="F160" s="1">
        <v>8.7340178999999996</v>
      </c>
      <c r="G160" s="1">
        <v>27.823295999999999</v>
      </c>
      <c r="H160" s="1">
        <v>26.490448000000001</v>
      </c>
      <c r="I160" s="1">
        <v>26.490448000000001</v>
      </c>
      <c r="J160" s="1">
        <f>-Ekxy!H40-$B$122</f>
        <v>-21.687499799999998</v>
      </c>
      <c r="K160" s="1">
        <f>Ekxy!G40+$B$122</f>
        <v>20.354651799999999</v>
      </c>
      <c r="L160" s="1">
        <f>Ekxy!F40+$B$122</f>
        <v>3.4439298000000012</v>
      </c>
      <c r="M160" s="1">
        <f t="shared" si="4"/>
        <v>-2.5982216999999999</v>
      </c>
      <c r="N160" s="1">
        <f>Ekxy!F40+Ekxy!$D$122</f>
        <v>-16.508779000000001</v>
      </c>
      <c r="O160" s="1">
        <f t="shared" si="5"/>
        <v>17.3544871</v>
      </c>
      <c r="P160" s="1">
        <v>14.81926</v>
      </c>
      <c r="Q160" s="1">
        <v>23.342690999999999</v>
      </c>
      <c r="R160" s="1">
        <v>-22.509077000000001</v>
      </c>
      <c r="S160" s="1">
        <v>-15.652483</v>
      </c>
    </row>
    <row r="161" spans="1:19">
      <c r="A161" s="1">
        <v>1.325</v>
      </c>
      <c r="B161" s="1">
        <v>-7.9287235000000003</v>
      </c>
      <c r="C161" s="1">
        <v>11.888064999999999</v>
      </c>
      <c r="D161" s="1">
        <v>-26.173071</v>
      </c>
      <c r="E161" s="1">
        <v>26.393718</v>
      </c>
      <c r="F161" s="1">
        <v>8.7512076000000008</v>
      </c>
      <c r="G161" s="1">
        <v>27.796205</v>
      </c>
      <c r="H161" s="1">
        <v>26.517538999999999</v>
      </c>
      <c r="I161" s="1">
        <v>26.517538999999999</v>
      </c>
      <c r="J161" s="1">
        <f>-Ekxy!H41-$B$122</f>
        <v>-21.660408799999999</v>
      </c>
      <c r="K161" s="1">
        <f>Ekxy!G41+$B$122</f>
        <v>20.381742799999998</v>
      </c>
      <c r="L161" s="1">
        <f>Ekxy!F41+$B$122</f>
        <v>3.4267401</v>
      </c>
      <c r="M161" s="1">
        <f t="shared" si="4"/>
        <v>-2.6154114000000011</v>
      </c>
      <c r="N161" s="1">
        <f>Ekxy!F41+Ekxy!$D$122</f>
        <v>-16.5259687</v>
      </c>
      <c r="O161" s="1">
        <f t="shared" si="5"/>
        <v>17.337297400000001</v>
      </c>
      <c r="P161" s="1">
        <v>14.834541</v>
      </c>
      <c r="Q161" s="1">
        <v>23.32741</v>
      </c>
      <c r="R161" s="1">
        <v>-22.527954999999999</v>
      </c>
      <c r="S161" s="1">
        <v>-15.633604999999999</v>
      </c>
    </row>
    <row r="162" spans="1:19">
      <c r="A162" s="1">
        <v>1.3333333000000001</v>
      </c>
      <c r="B162" s="1">
        <v>-8.0134529000000008</v>
      </c>
      <c r="C162" s="1">
        <v>11.802307000000001</v>
      </c>
      <c r="D162" s="1">
        <v>-26.177306999999999</v>
      </c>
      <c r="E162" s="1">
        <v>26.388452999999998</v>
      </c>
      <c r="F162" s="1">
        <v>8.7686753999999993</v>
      </c>
      <c r="G162" s="1">
        <v>27.768675000000002</v>
      </c>
      <c r="H162" s="1">
        <v>26.545069000000002</v>
      </c>
      <c r="I162" s="1">
        <v>26.545069000000002</v>
      </c>
      <c r="J162" s="1">
        <f>-Ekxy!H42-$B$122</f>
        <v>-21.6328788</v>
      </c>
      <c r="K162" s="1">
        <f>Ekxy!G42+$B$122</f>
        <v>20.409272800000004</v>
      </c>
      <c r="L162" s="1">
        <f>Ekxy!F42+$B$122</f>
        <v>3.4092724000000008</v>
      </c>
      <c r="M162" s="1">
        <f t="shared" si="4"/>
        <v>-2.6328791999999996</v>
      </c>
      <c r="N162" s="1">
        <f>Ekxy!F42+Ekxy!$D$122</f>
        <v>-16.543436400000001</v>
      </c>
      <c r="O162" s="1">
        <f t="shared" si="5"/>
        <v>17.319829600000002</v>
      </c>
      <c r="P162" s="1">
        <v>14.850168</v>
      </c>
      <c r="Q162" s="1">
        <v>23.311782999999998</v>
      </c>
      <c r="R162" s="1">
        <v>-22.547024</v>
      </c>
      <c r="S162" s="1">
        <v>-15.614416</v>
      </c>
    </row>
    <row r="163" spans="1:19">
      <c r="A163" s="1">
        <v>1.3416667</v>
      </c>
      <c r="B163" s="1">
        <v>-8.0994960000000003</v>
      </c>
      <c r="C163" s="1">
        <v>11.715266</v>
      </c>
      <c r="D163" s="1">
        <v>-26.181630999999999</v>
      </c>
      <c r="E163" s="1">
        <v>26.383130999999999</v>
      </c>
      <c r="F163" s="1">
        <v>8.7864091999999996</v>
      </c>
      <c r="G163" s="1">
        <v>27.740727</v>
      </c>
      <c r="H163" s="1">
        <v>26.573017</v>
      </c>
      <c r="I163" s="1">
        <v>26.573017</v>
      </c>
      <c r="J163" s="1">
        <f>-Ekxy!H43-$B$122</f>
        <v>-21.604930799999998</v>
      </c>
      <c r="K163" s="1">
        <f>Ekxy!G43+$B$122</f>
        <v>20.437220799999999</v>
      </c>
      <c r="L163" s="1">
        <f>Ekxy!F43+$B$122</f>
        <v>3.3915386000000005</v>
      </c>
      <c r="M163" s="1">
        <f t="shared" si="4"/>
        <v>-2.6506129999999999</v>
      </c>
      <c r="N163" s="1">
        <f>Ekxy!F43+Ekxy!$D$122</f>
        <v>-16.561170199999999</v>
      </c>
      <c r="O163" s="1">
        <f t="shared" si="5"/>
        <v>17.302095800000004</v>
      </c>
      <c r="P163" s="1">
        <v>14.86613</v>
      </c>
      <c r="Q163" s="1">
        <v>23.295821</v>
      </c>
      <c r="R163" s="1">
        <v>-22.566271</v>
      </c>
      <c r="S163" s="1">
        <v>-15.595005</v>
      </c>
    </row>
    <row r="164" spans="1:19">
      <c r="A164" s="1">
        <v>1.35</v>
      </c>
      <c r="B164" s="1">
        <v>-8.1867947000000001</v>
      </c>
      <c r="C164" s="1">
        <v>11.627003</v>
      </c>
      <c r="D164" s="1">
        <v>-26.186040999999999</v>
      </c>
      <c r="E164" s="1">
        <v>26.377756999999999</v>
      </c>
      <c r="F164" s="1">
        <v>8.8043967999999992</v>
      </c>
      <c r="G164" s="1">
        <v>27.712378000000001</v>
      </c>
      <c r="H164" s="1">
        <v>26.601365999999999</v>
      </c>
      <c r="I164" s="1">
        <v>26.601365999999999</v>
      </c>
      <c r="J164" s="1">
        <f>-Ekxy!H44-$B$122</f>
        <v>-21.5765818</v>
      </c>
      <c r="K164" s="1">
        <f>Ekxy!G44+$B$122</f>
        <v>20.465569799999997</v>
      </c>
      <c r="L164" s="1">
        <f>Ekxy!F44+$B$122</f>
        <v>3.3735508999999997</v>
      </c>
      <c r="M164" s="1">
        <f t="shared" si="4"/>
        <v>-2.6686005999999995</v>
      </c>
      <c r="N164" s="1">
        <f>Ekxy!F44+Ekxy!$D$122</f>
        <v>-16.579157900000002</v>
      </c>
      <c r="O164" s="1">
        <f t="shared" si="5"/>
        <v>17.284108200000002</v>
      </c>
      <c r="P164" s="1">
        <v>14.882415999999999</v>
      </c>
      <c r="Q164" s="1">
        <v>23.279534999999999</v>
      </c>
      <c r="R164" s="1">
        <v>-22.585681999999998</v>
      </c>
      <c r="S164" s="1">
        <v>-15.575443</v>
      </c>
    </row>
    <row r="165" spans="1:19">
      <c r="A165" s="1">
        <v>1.3583333</v>
      </c>
      <c r="B165" s="1">
        <v>-8.2752903999999994</v>
      </c>
      <c r="C165" s="1">
        <v>11.537578</v>
      </c>
      <c r="D165" s="1">
        <v>-26.190534</v>
      </c>
      <c r="E165" s="1">
        <v>26.372335</v>
      </c>
      <c r="F165" s="1">
        <v>8.8226261000000008</v>
      </c>
      <c r="G165" s="1">
        <v>27.683648000000002</v>
      </c>
      <c r="H165" s="1">
        <v>26.630096000000002</v>
      </c>
      <c r="I165" s="1">
        <v>26.630096000000002</v>
      </c>
      <c r="J165" s="1">
        <f>-Ekxy!H45-$B$122</f>
        <v>-21.547851800000004</v>
      </c>
      <c r="K165" s="1">
        <f>Ekxy!G45+$B$122</f>
        <v>20.4942998</v>
      </c>
      <c r="L165" s="1">
        <f>Ekxy!F45+$B$122</f>
        <v>3.3553217000000011</v>
      </c>
      <c r="M165" s="1">
        <f t="shared" si="4"/>
        <v>-2.6868299000000011</v>
      </c>
      <c r="N165" s="1">
        <f>Ekxy!F45+Ekxy!$D$122</f>
        <v>-16.597387099999999</v>
      </c>
      <c r="O165" s="1">
        <f t="shared" si="5"/>
        <v>17.265878900000001</v>
      </c>
      <c r="P165" s="1">
        <v>14.899013999999999</v>
      </c>
      <c r="Q165" s="1">
        <v>23.262937000000001</v>
      </c>
      <c r="R165" s="1">
        <v>-22.605369</v>
      </c>
      <c r="S165" s="1">
        <v>-15.555743</v>
      </c>
    </row>
    <row r="166" spans="1:19">
      <c r="A166" s="1">
        <v>1.3666666999999999</v>
      </c>
      <c r="B166" s="1">
        <v>-8.3649232999999992</v>
      </c>
      <c r="C166" s="1">
        <v>11.447055000000001</v>
      </c>
      <c r="D166" s="1">
        <v>-26.195108999999999</v>
      </c>
      <c r="E166" s="1">
        <v>26.366869999999999</v>
      </c>
      <c r="F166" s="1">
        <v>8.8410843999999997</v>
      </c>
      <c r="G166" s="1">
        <v>27.654558000000002</v>
      </c>
      <c r="H166" s="1">
        <v>26.659185999999998</v>
      </c>
      <c r="I166" s="1">
        <v>26.659185999999998</v>
      </c>
      <c r="J166" s="1">
        <f>-Ekxy!H46-$B$122</f>
        <v>-21.5187618</v>
      </c>
      <c r="K166" s="1">
        <f>Ekxy!G46+$B$122</f>
        <v>20.523389799999997</v>
      </c>
      <c r="L166" s="1">
        <f>Ekxy!F46+$B$122</f>
        <v>3.336863300000001</v>
      </c>
      <c r="M166" s="1">
        <f t="shared" si="4"/>
        <v>-2.7052882</v>
      </c>
      <c r="N166" s="1">
        <f>Ekxy!F46+Ekxy!$D$122</f>
        <v>-16.615845499999999</v>
      </c>
      <c r="O166" s="1">
        <f t="shared" si="5"/>
        <v>17.247420600000002</v>
      </c>
      <c r="P166" s="1">
        <v>14.915616</v>
      </c>
      <c r="Q166" s="1">
        <v>23.246037000000001</v>
      </c>
      <c r="R166" s="1">
        <v>-22.625194</v>
      </c>
      <c r="S166" s="1">
        <v>-15.535918000000001</v>
      </c>
    </row>
    <row r="167" spans="1:19">
      <c r="A167" s="1">
        <v>1.375</v>
      </c>
      <c r="B167" s="1">
        <v>-8.4556328000000001</v>
      </c>
      <c r="C167" s="1">
        <v>11.355496</v>
      </c>
      <c r="D167" s="1">
        <v>-26.199763000000001</v>
      </c>
      <c r="E167" s="1">
        <v>26.361367000000001</v>
      </c>
      <c r="F167" s="1">
        <v>8.8597591999999992</v>
      </c>
      <c r="G167" s="1">
        <v>27.625126000000002</v>
      </c>
      <c r="H167" s="1">
        <v>26.688618000000002</v>
      </c>
      <c r="I167" s="1">
        <v>26.688618000000002</v>
      </c>
      <c r="J167" s="1">
        <f>-Ekxy!H47-$B$122</f>
        <v>-21.4893298</v>
      </c>
      <c r="K167" s="1">
        <f>Ekxy!G47+$B$122</f>
        <v>20.552821800000004</v>
      </c>
      <c r="L167" s="1">
        <f>Ekxy!F47+$B$122</f>
        <v>3.3181886000000009</v>
      </c>
      <c r="M167" s="1">
        <f t="shared" si="4"/>
        <v>-2.7239629999999995</v>
      </c>
      <c r="N167" s="1">
        <f>Ekxy!F47+Ekxy!$D$122</f>
        <v>-16.634520200000001</v>
      </c>
      <c r="O167" s="1">
        <f t="shared" si="5"/>
        <v>17.228745800000002</v>
      </c>
      <c r="P167" s="1">
        <v>14.932516</v>
      </c>
      <c r="Q167" s="1">
        <v>23.229043999999998</v>
      </c>
      <c r="R167" s="1">
        <v>-22.645128</v>
      </c>
      <c r="S167" s="1">
        <v>-15.515984</v>
      </c>
    </row>
    <row r="168" spans="1:19">
      <c r="A168" s="1">
        <v>1.3833333000000001</v>
      </c>
      <c r="B168" s="1">
        <v>-8.5473576999999992</v>
      </c>
      <c r="C168" s="1">
        <v>11.262966</v>
      </c>
      <c r="D168" s="1">
        <v>-26.204494</v>
      </c>
      <c r="E168" s="1">
        <v>26.355829</v>
      </c>
      <c r="F168" s="1">
        <v>8.8786375</v>
      </c>
      <c r="G168" s="1">
        <v>27.595372999999999</v>
      </c>
      <c r="H168" s="1">
        <v>26.718371000000001</v>
      </c>
      <c r="I168" s="1">
        <v>26.718371000000001</v>
      </c>
      <c r="J168" s="1">
        <f>-Ekxy!H48-$B$122</f>
        <v>-21.459576800000001</v>
      </c>
      <c r="K168" s="1">
        <f>Ekxy!G48+$B$122</f>
        <v>20.582574800000003</v>
      </c>
      <c r="L168" s="1">
        <f>Ekxy!F48+$B$122</f>
        <v>3.2993102000000007</v>
      </c>
      <c r="M168" s="1">
        <f t="shared" si="4"/>
        <v>-2.7428413000000003</v>
      </c>
      <c r="N168" s="1">
        <f>Ekxy!F48+Ekxy!$D$122</f>
        <v>-16.653398600000003</v>
      </c>
      <c r="O168" s="1">
        <f t="shared" si="5"/>
        <v>17.209867500000001</v>
      </c>
      <c r="P168" s="1">
        <v>14.949706000000001</v>
      </c>
      <c r="Q168" s="1">
        <v>23.211853999999999</v>
      </c>
      <c r="R168" s="1">
        <v>-22.66516</v>
      </c>
      <c r="S168" s="1">
        <v>-15.495952000000001</v>
      </c>
    </row>
    <row r="169" spans="1:19">
      <c r="A169" s="1">
        <v>1.3916667</v>
      </c>
      <c r="B169" s="1">
        <v>-8.6400359000000009</v>
      </c>
      <c r="C169" s="1">
        <v>11.169527</v>
      </c>
      <c r="D169" s="1">
        <v>-26.209299999999999</v>
      </c>
      <c r="E169" s="1">
        <v>26.350263000000002</v>
      </c>
      <c r="F169" s="1">
        <v>8.8977065999999994</v>
      </c>
      <c r="G169" s="1">
        <v>27.56532</v>
      </c>
      <c r="H169" s="1">
        <v>26.748424</v>
      </c>
      <c r="I169" s="1">
        <v>26.748424</v>
      </c>
      <c r="J169" s="1">
        <f>-Ekxy!H49-$B$122</f>
        <v>-21.429523799999998</v>
      </c>
      <c r="K169" s="1">
        <f>Ekxy!G49+$B$122</f>
        <v>20.612627799999999</v>
      </c>
      <c r="L169" s="1">
        <f>Ekxy!F49+$B$122</f>
        <v>3.2802412000000007</v>
      </c>
      <c r="M169" s="1">
        <f t="shared" si="4"/>
        <v>-2.7619103999999997</v>
      </c>
      <c r="N169" s="1">
        <f>Ekxy!F49+Ekxy!$D$122</f>
        <v>-16.672467600000001</v>
      </c>
      <c r="O169" s="1">
        <f t="shared" si="5"/>
        <v>17.190798400000002</v>
      </c>
      <c r="P169" s="1">
        <v>14.967174</v>
      </c>
      <c r="Q169" s="1">
        <v>23.194386000000002</v>
      </c>
      <c r="R169" s="1">
        <v>-22.685275000000001</v>
      </c>
      <c r="S169" s="1">
        <v>-15.475837</v>
      </c>
    </row>
    <row r="170" spans="1:19">
      <c r="A170" s="1">
        <v>1.4</v>
      </c>
      <c r="B170" s="1">
        <v>-8.7336048000000002</v>
      </c>
      <c r="C170" s="1">
        <v>11.075246</v>
      </c>
      <c r="D170" s="1">
        <v>-26.214178</v>
      </c>
      <c r="E170" s="1">
        <v>26.344673</v>
      </c>
      <c r="F170" s="1">
        <v>8.9169532999999994</v>
      </c>
      <c r="G170" s="1">
        <v>27.534987000000001</v>
      </c>
      <c r="H170" s="1">
        <v>26.778756999999999</v>
      </c>
      <c r="I170" s="1">
        <v>26.778756999999999</v>
      </c>
      <c r="J170" s="1">
        <f>-Ekxy!H50-$B$122</f>
        <v>-21.3991908</v>
      </c>
      <c r="K170" s="1">
        <f>Ekxy!G50+$B$122</f>
        <v>20.642960799999997</v>
      </c>
      <c r="L170" s="1">
        <f>Ekxy!F50+$B$122</f>
        <v>3.2609945000000007</v>
      </c>
      <c r="M170" s="1">
        <f t="shared" si="4"/>
        <v>-2.7811570999999997</v>
      </c>
      <c r="N170" s="1">
        <f>Ekxy!F50+Ekxy!$D$122</f>
        <v>-16.691714300000001</v>
      </c>
      <c r="O170" s="1">
        <f t="shared" si="5"/>
        <v>17.171551700000002</v>
      </c>
      <c r="P170" s="1">
        <v>14.984908000000001</v>
      </c>
      <c r="Q170" s="1">
        <v>23.176652000000001</v>
      </c>
      <c r="R170" s="1">
        <v>-22.705459999999999</v>
      </c>
      <c r="S170" s="1">
        <v>-15.455652000000001</v>
      </c>
    </row>
    <row r="171" spans="1:19">
      <c r="A171" s="1">
        <v>1.4083333</v>
      </c>
      <c r="B171" s="1">
        <v>-8.8280008999999993</v>
      </c>
      <c r="C171" s="1">
        <v>10.980186</v>
      </c>
      <c r="D171" s="1">
        <v>-26.219124999999998</v>
      </c>
      <c r="E171" s="1">
        <v>26.339061999999998</v>
      </c>
      <c r="F171" s="1">
        <v>8.9363644000000004</v>
      </c>
      <c r="G171" s="1">
        <v>27.504394999999999</v>
      </c>
      <c r="H171" s="1">
        <v>26.809349000000001</v>
      </c>
      <c r="I171" s="1">
        <v>26.809349000000001</v>
      </c>
      <c r="J171" s="1">
        <f>-Ekxy!H51-$B$122</f>
        <v>-21.368598800000001</v>
      </c>
      <c r="K171" s="1">
        <f>Ekxy!G51+$B$122</f>
        <v>20.673552800000003</v>
      </c>
      <c r="L171" s="1">
        <f>Ekxy!F51+$B$122</f>
        <v>3.2415833999999997</v>
      </c>
      <c r="M171" s="1">
        <f t="shared" si="4"/>
        <v>-2.8005682000000007</v>
      </c>
      <c r="N171" s="1">
        <f>Ekxy!F51+Ekxy!$D$122</f>
        <v>-16.7111254</v>
      </c>
      <c r="O171" s="1">
        <f t="shared" si="5"/>
        <v>17.152140600000003</v>
      </c>
      <c r="P171" s="1">
        <v>15.002895000000001</v>
      </c>
      <c r="Q171" s="1">
        <v>23.158664999999999</v>
      </c>
      <c r="R171" s="1">
        <v>-22.7257</v>
      </c>
      <c r="S171" s="1">
        <v>-15.435411999999999</v>
      </c>
    </row>
    <row r="172" spans="1:19">
      <c r="A172" s="1">
        <v>1.4166666999999999</v>
      </c>
      <c r="B172" s="1">
        <v>-8.9231601000000005</v>
      </c>
      <c r="C172" s="1">
        <v>10.884415000000001</v>
      </c>
      <c r="D172" s="1">
        <v>-26.224139000000001</v>
      </c>
      <c r="E172" s="1">
        <v>26.333435999999999</v>
      </c>
      <c r="F172" s="1">
        <v>8.9559265999999997</v>
      </c>
      <c r="G172" s="1">
        <v>27.473565000000001</v>
      </c>
      <c r="H172" s="1">
        <v>26.840178999999999</v>
      </c>
      <c r="I172" s="1">
        <v>26.840178999999999</v>
      </c>
      <c r="J172" s="1">
        <f>-Ekxy!H52-$B$122</f>
        <v>-21.337768799999999</v>
      </c>
      <c r="K172" s="1">
        <f>Ekxy!G52+$B$122</f>
        <v>20.704382799999998</v>
      </c>
      <c r="L172" s="1">
        <f>Ekxy!F52+$B$122</f>
        <v>3.222021100000001</v>
      </c>
      <c r="M172" s="1">
        <f t="shared" si="4"/>
        <v>-2.8201304</v>
      </c>
      <c r="N172" s="1">
        <f>Ekxy!F52+Ekxy!$D$122</f>
        <v>-16.730687700000001</v>
      </c>
      <c r="O172" s="1">
        <f t="shared" si="5"/>
        <v>17.1325784</v>
      </c>
      <c r="P172" s="1">
        <v>15.021124</v>
      </c>
      <c r="Q172" s="1">
        <v>23.140436000000001</v>
      </c>
      <c r="R172" s="1">
        <v>-22.745982000000001</v>
      </c>
      <c r="S172" s="1">
        <v>-15.41513</v>
      </c>
    </row>
    <row r="173" spans="1:19">
      <c r="A173" s="1">
        <v>1.425</v>
      </c>
      <c r="B173" s="1">
        <v>-9.0190180000000009</v>
      </c>
      <c r="C173" s="1">
        <v>10.787998999999999</v>
      </c>
      <c r="D173" s="1">
        <v>-26.229217999999999</v>
      </c>
      <c r="E173" s="1">
        <v>26.327798999999999</v>
      </c>
      <c r="F173" s="1">
        <v>8.9756266</v>
      </c>
      <c r="G173" s="1">
        <v>27.442516999999999</v>
      </c>
      <c r="H173" s="1">
        <v>26.871227000000001</v>
      </c>
      <c r="I173" s="1">
        <v>26.871227000000001</v>
      </c>
      <c r="J173" s="1">
        <f>-Ekxy!H53-$B$122</f>
        <v>-21.306720800000001</v>
      </c>
      <c r="K173" s="1">
        <f>Ekxy!G53+$B$122</f>
        <v>20.735430800000003</v>
      </c>
      <c r="L173" s="1">
        <f>Ekxy!F53+$B$122</f>
        <v>3.2023212000000001</v>
      </c>
      <c r="M173" s="1">
        <f t="shared" si="4"/>
        <v>-2.8398304000000003</v>
      </c>
      <c r="N173" s="1">
        <f>Ekxy!F53+Ekxy!$D$122</f>
        <v>-16.750387600000003</v>
      </c>
      <c r="O173" s="1">
        <f t="shared" si="5"/>
        <v>17.1128784</v>
      </c>
      <c r="P173" s="1">
        <v>15.039583</v>
      </c>
      <c r="Q173" s="1">
        <v>23.121977000000001</v>
      </c>
      <c r="R173" s="1">
        <v>-22.766290999999999</v>
      </c>
      <c r="S173" s="1">
        <v>-15.394821</v>
      </c>
    </row>
    <row r="174" spans="1:19">
      <c r="A174" s="1">
        <v>1.4333332999999999</v>
      </c>
      <c r="B174" s="1">
        <v>-9.1155094000000005</v>
      </c>
      <c r="C174" s="1">
        <v>10.691004</v>
      </c>
      <c r="D174" s="1">
        <v>-26.234356999999999</v>
      </c>
      <c r="E174" s="1">
        <v>26.322156</v>
      </c>
      <c r="F174" s="1">
        <v>8.9954508000000004</v>
      </c>
      <c r="G174" s="1">
        <v>27.411273999999999</v>
      </c>
      <c r="H174" s="1">
        <v>26.902470000000001</v>
      </c>
      <c r="I174" s="1">
        <v>26.902470000000001</v>
      </c>
      <c r="J174" s="1">
        <f>-Ekxy!H54-$B$122</f>
        <v>-21.275477799999997</v>
      </c>
      <c r="K174" s="1">
        <f>Ekxy!G54+$B$122</f>
        <v>20.7666738</v>
      </c>
      <c r="L174" s="1">
        <f>Ekxy!F54+$B$122</f>
        <v>3.1824969999999997</v>
      </c>
      <c r="M174" s="1">
        <f t="shared" si="4"/>
        <v>-2.8596546000000007</v>
      </c>
      <c r="N174" s="1">
        <f>Ekxy!F54+Ekxy!$D$122</f>
        <v>-16.770211800000002</v>
      </c>
      <c r="O174" s="1">
        <f t="shared" si="5"/>
        <v>17.093054200000001</v>
      </c>
      <c r="P174" s="1">
        <v>15.058258</v>
      </c>
      <c r="Q174" s="1">
        <v>23.103301999999999</v>
      </c>
      <c r="R174" s="1">
        <v>-22.786615000000001</v>
      </c>
      <c r="S174" s="1">
        <v>-15.374497</v>
      </c>
    </row>
    <row r="175" spans="1:19">
      <c r="A175" s="1">
        <v>1.4416667000000001</v>
      </c>
      <c r="B175" s="1">
        <v>-9.2125687000000003</v>
      </c>
      <c r="C175" s="1">
        <v>10.593496</v>
      </c>
      <c r="D175" s="1">
        <v>-26.239553999999998</v>
      </c>
      <c r="E175" s="1">
        <v>26.316510999999998</v>
      </c>
      <c r="F175" s="1">
        <v>9.0153856000000001</v>
      </c>
      <c r="G175" s="1">
        <v>27.379857000000001</v>
      </c>
      <c r="H175" s="1">
        <v>26.933886999999999</v>
      </c>
      <c r="I175" s="1">
        <v>26.933886999999999</v>
      </c>
      <c r="J175" s="1">
        <f>-Ekxy!H55-$B$122</f>
        <v>-21.2440608</v>
      </c>
      <c r="K175" s="1">
        <f>Ekxy!G55+$B$122</f>
        <v>20.798090799999997</v>
      </c>
      <c r="L175" s="1">
        <f>Ekxy!F55+$B$122</f>
        <v>3.1625622</v>
      </c>
      <c r="M175" s="1">
        <f t="shared" si="4"/>
        <v>-2.8795894000000004</v>
      </c>
      <c r="N175" s="1">
        <f>Ekxy!F55+Ekxy!$D$122</f>
        <v>-16.7901466</v>
      </c>
      <c r="O175" s="1">
        <f t="shared" si="5"/>
        <v>17.073119400000003</v>
      </c>
      <c r="P175" s="1">
        <v>15.077135999999999</v>
      </c>
      <c r="Q175" s="1">
        <v>23.084423999999999</v>
      </c>
      <c r="R175" s="1">
        <v>-22.806937999999999</v>
      </c>
      <c r="S175" s="1">
        <v>-15.354174</v>
      </c>
    </row>
    <row r="176" spans="1:19">
      <c r="A176" s="1">
        <v>1.45</v>
      </c>
      <c r="B176" s="1">
        <v>-9.3101296999999992</v>
      </c>
      <c r="C176" s="1">
        <v>10.495545</v>
      </c>
      <c r="D176" s="1">
        <v>-26.244807000000002</v>
      </c>
      <c r="E176" s="1">
        <v>26.310867999999999</v>
      </c>
      <c r="F176" s="1">
        <v>9.0354173000000007</v>
      </c>
      <c r="G176" s="1">
        <v>27.348286000000002</v>
      </c>
      <c r="H176" s="1">
        <v>26.965458000000002</v>
      </c>
      <c r="I176" s="1">
        <v>26.965458000000002</v>
      </c>
      <c r="J176" s="1">
        <f>-Ekxy!H56-$B$122</f>
        <v>-21.2124898</v>
      </c>
      <c r="K176" s="1">
        <f>Ekxy!G56+$B$122</f>
        <v>20.829661800000004</v>
      </c>
      <c r="L176" s="1">
        <f>Ekxy!F56+$B$122</f>
        <v>3.1425304000000001</v>
      </c>
      <c r="M176" s="1">
        <f t="shared" si="4"/>
        <v>-2.899621100000001</v>
      </c>
      <c r="N176" s="1">
        <f>Ekxy!F56+Ekxy!$D$122</f>
        <v>-16.810178400000002</v>
      </c>
      <c r="O176" s="1">
        <f t="shared" si="5"/>
        <v>17.053087699999999</v>
      </c>
      <c r="P176" s="1">
        <v>15.096204999999999</v>
      </c>
      <c r="Q176" s="1">
        <v>23.065355</v>
      </c>
      <c r="R176" s="1">
        <v>-22.827248000000001</v>
      </c>
      <c r="S176" s="1">
        <v>-15.333864</v>
      </c>
    </row>
    <row r="177" spans="1:19">
      <c r="A177" s="1">
        <v>1.4583333000000001</v>
      </c>
      <c r="B177" s="1">
        <v>-9.4081261999999999</v>
      </c>
      <c r="C177" s="1">
        <v>10.397216</v>
      </c>
      <c r="D177" s="1">
        <v>-26.250111</v>
      </c>
      <c r="E177" s="1">
        <v>26.305230999999999</v>
      </c>
      <c r="F177" s="1">
        <v>9.0555322999999994</v>
      </c>
      <c r="G177" s="1">
        <v>27.316585</v>
      </c>
      <c r="H177" s="1">
        <v>26.997159</v>
      </c>
      <c r="I177" s="1">
        <v>26.997159</v>
      </c>
      <c r="J177" s="1">
        <f>-Ekxy!H57-$B$122</f>
        <v>-21.180788800000002</v>
      </c>
      <c r="K177" s="1">
        <f>Ekxy!G57+$B$122</f>
        <v>20.861362800000002</v>
      </c>
      <c r="L177" s="1">
        <f>Ekxy!F57+$B$122</f>
        <v>3.1224153999999995</v>
      </c>
      <c r="M177" s="1">
        <f t="shared" si="4"/>
        <v>-2.9197360999999997</v>
      </c>
      <c r="N177" s="1">
        <f>Ekxy!F57+Ekxy!$D$122</f>
        <v>-16.830293400000002</v>
      </c>
      <c r="O177" s="1">
        <f t="shared" si="5"/>
        <v>17.032972700000002</v>
      </c>
      <c r="P177" s="1">
        <v>15.115332</v>
      </c>
      <c r="Q177" s="1">
        <v>23.046108</v>
      </c>
      <c r="R177" s="1">
        <v>-22.847529999999999</v>
      </c>
      <c r="S177" s="1">
        <v>-15.313582</v>
      </c>
    </row>
    <row r="178" spans="1:19">
      <c r="A178" s="1">
        <v>1.4666667</v>
      </c>
      <c r="B178" s="1">
        <v>-9.5064910999999999</v>
      </c>
      <c r="C178" s="1">
        <v>10.298577</v>
      </c>
      <c r="D178" s="1">
        <v>-26.255464</v>
      </c>
      <c r="E178" s="1">
        <v>26.299605</v>
      </c>
      <c r="F178" s="1">
        <v>9.0757168000000004</v>
      </c>
      <c r="G178" s="1">
        <v>27.284773999999999</v>
      </c>
      <c r="H178" s="1">
        <v>27.028970000000001</v>
      </c>
      <c r="I178" s="1">
        <v>27.028970000000001</v>
      </c>
      <c r="J178" s="1">
        <f>-Ekxy!H58-$B$122</f>
        <v>-21.148977799999997</v>
      </c>
      <c r="K178" s="1">
        <f>Ekxy!G58+$B$122</f>
        <v>20.8931738</v>
      </c>
      <c r="L178" s="1">
        <f>Ekxy!F58+$B$122</f>
        <v>3.1022309999999997</v>
      </c>
      <c r="M178" s="1">
        <f t="shared" si="4"/>
        <v>-2.9399206000000007</v>
      </c>
      <c r="N178" s="1">
        <f>Ekxy!F58+Ekxy!$D$122</f>
        <v>-16.8504778</v>
      </c>
      <c r="O178" s="1">
        <f t="shared" si="5"/>
        <v>17.012788200000003</v>
      </c>
      <c r="P178" s="1">
        <v>15.134577999999999</v>
      </c>
      <c r="Q178" s="1">
        <v>23.026696999999999</v>
      </c>
      <c r="R178" s="1">
        <v>-22.86777</v>
      </c>
      <c r="S178" s="1">
        <v>-15.293342000000001</v>
      </c>
    </row>
    <row r="179" spans="1:19">
      <c r="A179" s="1">
        <v>1.4750000000000001</v>
      </c>
      <c r="B179" s="1">
        <v>-9.6051575000000007</v>
      </c>
      <c r="C179" s="1">
        <v>10.199698</v>
      </c>
      <c r="D179" s="1">
        <v>-26.260860999999998</v>
      </c>
      <c r="E179" s="1">
        <v>26.293994000000001</v>
      </c>
      <c r="F179" s="1">
        <v>9.0959568999999991</v>
      </c>
      <c r="G179" s="1">
        <v>27.252875</v>
      </c>
      <c r="H179" s="1">
        <v>27.060869</v>
      </c>
      <c r="I179" s="1">
        <v>27.060869</v>
      </c>
      <c r="J179" s="1">
        <f>-Ekxy!H59-$B$122</f>
        <v>-21.117078800000002</v>
      </c>
      <c r="K179" s="1">
        <f>Ekxy!G59+$B$122</f>
        <v>20.925072800000002</v>
      </c>
      <c r="L179" s="1">
        <f>Ekxy!F59+$B$122</f>
        <v>3.081990900000001</v>
      </c>
      <c r="M179" s="1">
        <f t="shared" si="4"/>
        <v>-2.9601606999999994</v>
      </c>
      <c r="N179" s="1">
        <f>Ekxy!F59+Ekxy!$D$122</f>
        <v>-16.870717900000002</v>
      </c>
      <c r="O179" s="1">
        <f t="shared" si="5"/>
        <v>16.9925481</v>
      </c>
      <c r="P179" s="1">
        <v>15.15399</v>
      </c>
      <c r="Q179" s="1">
        <v>23.007135000000002</v>
      </c>
      <c r="R179" s="1">
        <v>-22.887954000000001</v>
      </c>
      <c r="S179" s="1">
        <v>-15.273158</v>
      </c>
    </row>
    <row r="180" spans="1:19">
      <c r="A180" s="1">
        <v>1.4833333</v>
      </c>
      <c r="B180" s="1">
        <v>-9.7040579000000005</v>
      </c>
      <c r="C180" s="1">
        <v>10.100645</v>
      </c>
      <c r="D180" s="1">
        <v>-26.266300999999999</v>
      </c>
      <c r="E180" s="1">
        <v>26.288402000000001</v>
      </c>
      <c r="F180" s="1">
        <v>9.1162387000000003</v>
      </c>
      <c r="G180" s="1">
        <v>27.220911000000001</v>
      </c>
      <c r="H180" s="1">
        <v>27.092832999999999</v>
      </c>
      <c r="I180" s="1">
        <v>27.092832999999999</v>
      </c>
      <c r="J180" s="1">
        <f>-Ekxy!H60-$B$122</f>
        <v>-21.085114799999999</v>
      </c>
      <c r="K180" s="1">
        <f>Ekxy!G60+$B$122</f>
        <v>20.957036799999997</v>
      </c>
      <c r="L180" s="1">
        <f>Ekxy!F60+$B$122</f>
        <v>3.0617090999999999</v>
      </c>
      <c r="M180" s="1">
        <f t="shared" si="4"/>
        <v>-2.9804425000000005</v>
      </c>
      <c r="N180" s="1">
        <f>Ekxy!F60+Ekxy!$D$122</f>
        <v>-16.890999700000002</v>
      </c>
      <c r="O180" s="1">
        <f t="shared" si="5"/>
        <v>16.972266300000001</v>
      </c>
      <c r="P180" s="1">
        <v>15.173552000000001</v>
      </c>
      <c r="Q180" s="1">
        <v>22.987559999999998</v>
      </c>
      <c r="R180" s="1">
        <v>-22.908069000000001</v>
      </c>
      <c r="S180" s="1">
        <v>-15.253043</v>
      </c>
    </row>
    <row r="181" spans="1:19">
      <c r="A181" s="1">
        <v>1.4916666999999999</v>
      </c>
      <c r="B181" s="1">
        <v>-9.8031246000000003</v>
      </c>
      <c r="C181" s="1">
        <v>10.001486</v>
      </c>
      <c r="D181" s="1">
        <v>-26.271778000000001</v>
      </c>
      <c r="E181" s="1">
        <v>26.282831999999999</v>
      </c>
      <c r="F181" s="1">
        <v>9.1365484000000006</v>
      </c>
      <c r="G181" s="1">
        <v>27.188901999999999</v>
      </c>
      <c r="H181" s="1">
        <v>27.124842000000001</v>
      </c>
      <c r="I181" s="1">
        <v>27.124842000000001</v>
      </c>
      <c r="J181" s="1">
        <f>-Ekxy!H61-$B$122</f>
        <v>-21.053105799999997</v>
      </c>
      <c r="K181" s="1">
        <f>Ekxy!G61+$B$122</f>
        <v>20.9890458</v>
      </c>
      <c r="L181" s="1">
        <f>Ekxy!F61+$B$122</f>
        <v>3.0413993999999995</v>
      </c>
      <c r="M181" s="1">
        <f t="shared" si="4"/>
        <v>-3.0007522000000009</v>
      </c>
      <c r="N181" s="1">
        <f>Ekxy!F61+Ekxy!$D$122</f>
        <v>-16.9113094</v>
      </c>
      <c r="O181" s="1">
        <f t="shared" si="5"/>
        <v>16.951956600000003</v>
      </c>
      <c r="P181" s="1">
        <v>15.193251999999999</v>
      </c>
      <c r="Q181" s="1">
        <v>22.967860000000002</v>
      </c>
      <c r="R181" s="1">
        <v>-22.928101000000002</v>
      </c>
      <c r="S181" s="1">
        <v>-15.233010999999999</v>
      </c>
    </row>
    <row r="182" spans="1:19">
      <c r="A182" s="1">
        <v>1.5</v>
      </c>
      <c r="B182" s="1">
        <v>-9.9022898999999995</v>
      </c>
      <c r="C182" s="1">
        <v>9.9022898999999995</v>
      </c>
      <c r="D182" s="1">
        <v>-26.277290000000001</v>
      </c>
      <c r="E182" s="1">
        <v>26.277290000000001</v>
      </c>
      <c r="F182" s="1">
        <v>9.1568719999999999</v>
      </c>
      <c r="G182" s="1">
        <v>27.156872</v>
      </c>
      <c r="H182" s="1">
        <v>27.156872</v>
      </c>
      <c r="I182" s="1">
        <v>27.156872</v>
      </c>
      <c r="J182" s="1">
        <f>-Ekxy!H62-$B$122</f>
        <v>-21.021075799999998</v>
      </c>
      <c r="K182" s="1">
        <f>Ekxy!G62+$B$122</f>
        <v>21.021075799999998</v>
      </c>
      <c r="L182" s="1">
        <f>Ekxy!F62+$B$122</f>
        <v>3.0210758000000002</v>
      </c>
      <c r="M182" s="1">
        <f t="shared" si="4"/>
        <v>-3.0210758000000002</v>
      </c>
      <c r="N182" s="1">
        <f>Ekxy!F62+Ekxy!$D$122</f>
        <v>-16.931633000000001</v>
      </c>
      <c r="O182" s="1">
        <f t="shared" si="5"/>
        <v>16.931633000000001</v>
      </c>
      <c r="P182" s="1">
        <v>15.213075999999999</v>
      </c>
      <c r="Q182" s="1">
        <v>22.948035999999998</v>
      </c>
      <c r="R182" s="1">
        <v>-22.948035999999998</v>
      </c>
      <c r="S182" s="1">
        <v>-15.213075999999999</v>
      </c>
    </row>
    <row r="183" spans="1:19">
      <c r="A183" s="1">
        <v>1.5083333000000001</v>
      </c>
      <c r="B183" s="1">
        <v>-10.001486</v>
      </c>
      <c r="C183" s="1">
        <v>9.8031246000000003</v>
      </c>
      <c r="D183" s="1">
        <v>-26.282831999999999</v>
      </c>
      <c r="E183" s="1">
        <v>26.271778000000001</v>
      </c>
      <c r="F183" s="1">
        <v>9.1771955999999992</v>
      </c>
      <c r="G183" s="1">
        <v>27.124842000000001</v>
      </c>
      <c r="H183" s="1">
        <v>27.188901999999999</v>
      </c>
      <c r="I183" s="1">
        <v>27.188901999999999</v>
      </c>
      <c r="J183" s="1">
        <f>-Ekxy!H63-$B$122</f>
        <v>-20.9890458</v>
      </c>
      <c r="K183" s="1">
        <f>Ekxy!G63+$B$122</f>
        <v>21.053105799999997</v>
      </c>
      <c r="L183" s="1">
        <f>Ekxy!F63+$B$122</f>
        <v>3.0007522000000009</v>
      </c>
      <c r="M183" s="1">
        <f t="shared" si="4"/>
        <v>-3.0413993999999995</v>
      </c>
      <c r="N183" s="1">
        <f>Ekxy!F63+Ekxy!$D$122</f>
        <v>-16.951956600000003</v>
      </c>
      <c r="O183" s="1">
        <f t="shared" si="5"/>
        <v>16.9113094</v>
      </c>
      <c r="P183" s="1">
        <v>15.233010999999999</v>
      </c>
      <c r="Q183" s="1">
        <v>22.928101000000002</v>
      </c>
      <c r="R183" s="1">
        <v>-22.967860000000002</v>
      </c>
      <c r="S183" s="1">
        <v>-15.193251999999999</v>
      </c>
    </row>
    <row r="184" spans="1:19">
      <c r="A184" s="1">
        <v>1.5166667</v>
      </c>
      <c r="B184" s="1">
        <v>-10.100645</v>
      </c>
      <c r="C184" s="1">
        <v>9.7040579000000005</v>
      </c>
      <c r="D184" s="1">
        <v>-26.288402000000001</v>
      </c>
      <c r="E184" s="1">
        <v>26.266300999999999</v>
      </c>
      <c r="F184" s="1">
        <v>9.1975052999999996</v>
      </c>
      <c r="G184" s="1">
        <v>27.092832999999999</v>
      </c>
      <c r="H184" s="1">
        <v>27.220911000000001</v>
      </c>
      <c r="I184" s="1">
        <v>27.220911000000001</v>
      </c>
      <c r="J184" s="1">
        <f>-Ekxy!H64-$B$122</f>
        <v>-20.957036799999997</v>
      </c>
      <c r="K184" s="1">
        <f>Ekxy!G64+$B$122</f>
        <v>21.085114799999999</v>
      </c>
      <c r="L184" s="1">
        <f>Ekxy!F64+$B$122</f>
        <v>2.9804425000000005</v>
      </c>
      <c r="M184" s="1">
        <f t="shared" si="4"/>
        <v>-3.0617090999999999</v>
      </c>
      <c r="N184" s="1">
        <f>Ekxy!F64+Ekxy!$D$122</f>
        <v>-16.972266300000001</v>
      </c>
      <c r="O184" s="1">
        <f t="shared" si="5"/>
        <v>16.890999700000002</v>
      </c>
      <c r="P184" s="1">
        <v>15.253043</v>
      </c>
      <c r="Q184" s="1">
        <v>22.908069000000001</v>
      </c>
      <c r="R184" s="1">
        <v>-22.987559999999998</v>
      </c>
      <c r="S184" s="1">
        <v>-15.173552000000001</v>
      </c>
    </row>
    <row r="185" spans="1:19">
      <c r="A185" s="1">
        <v>1.5249999999999999</v>
      </c>
      <c r="B185" s="1">
        <v>-10.199698</v>
      </c>
      <c r="C185" s="1">
        <v>9.6051575000000007</v>
      </c>
      <c r="D185" s="1">
        <v>-26.293994000000001</v>
      </c>
      <c r="E185" s="1">
        <v>26.260860999999998</v>
      </c>
      <c r="F185" s="1">
        <v>9.2177871000000007</v>
      </c>
      <c r="G185" s="1">
        <v>27.060869</v>
      </c>
      <c r="H185" s="1">
        <v>27.252875</v>
      </c>
      <c r="I185" s="1">
        <v>27.252875</v>
      </c>
      <c r="J185" s="1">
        <f>-Ekxy!H65-$B$122</f>
        <v>-20.925072800000002</v>
      </c>
      <c r="K185" s="1">
        <f>Ekxy!G65+$B$122</f>
        <v>21.117078800000002</v>
      </c>
      <c r="L185" s="1">
        <f>Ekxy!F65+$B$122</f>
        <v>2.9601606999999994</v>
      </c>
      <c r="M185" s="1">
        <f t="shared" si="4"/>
        <v>-3.081990900000001</v>
      </c>
      <c r="N185" s="1">
        <f>Ekxy!F65+Ekxy!$D$122</f>
        <v>-16.9925481</v>
      </c>
      <c r="O185" s="1">
        <f t="shared" si="5"/>
        <v>16.870717900000002</v>
      </c>
      <c r="P185" s="1">
        <v>15.273158</v>
      </c>
      <c r="Q185" s="1">
        <v>22.887954000000001</v>
      </c>
      <c r="R185" s="1">
        <v>-23.007135000000002</v>
      </c>
      <c r="S185" s="1">
        <v>-15.15399</v>
      </c>
    </row>
    <row r="186" spans="1:19">
      <c r="A186" s="1">
        <v>1.5333333</v>
      </c>
      <c r="B186" s="1">
        <v>-10.298577</v>
      </c>
      <c r="C186" s="1">
        <v>9.5064910999999999</v>
      </c>
      <c r="D186" s="1">
        <v>-26.299605</v>
      </c>
      <c r="E186" s="1">
        <v>26.255464</v>
      </c>
      <c r="F186" s="1">
        <v>9.2380271999999994</v>
      </c>
      <c r="G186" s="1">
        <v>27.028970000000001</v>
      </c>
      <c r="H186" s="1">
        <v>27.284773999999999</v>
      </c>
      <c r="I186" s="1">
        <v>27.284773999999999</v>
      </c>
      <c r="J186" s="1">
        <f>-Ekxy!H66-$B$122</f>
        <v>-20.8931738</v>
      </c>
      <c r="K186" s="1">
        <f>Ekxy!G66+$B$122</f>
        <v>21.148977799999997</v>
      </c>
      <c r="L186" s="1">
        <f>Ekxy!F66+$B$122</f>
        <v>2.9399206000000007</v>
      </c>
      <c r="M186" s="1">
        <f t="shared" si="4"/>
        <v>-3.1022309999999997</v>
      </c>
      <c r="N186" s="1">
        <f>Ekxy!F66+Ekxy!$D$122</f>
        <v>-17.012788200000003</v>
      </c>
      <c r="O186" s="1">
        <f t="shared" si="5"/>
        <v>16.8504778</v>
      </c>
      <c r="P186" s="1">
        <v>15.293342000000001</v>
      </c>
      <c r="Q186" s="1">
        <v>22.86777</v>
      </c>
      <c r="R186" s="1">
        <v>-23.026696999999999</v>
      </c>
      <c r="S186" s="1">
        <v>-15.134577999999999</v>
      </c>
    </row>
    <row r="187" spans="1:19">
      <c r="A187" s="1">
        <v>1.5416666999999999</v>
      </c>
      <c r="B187" s="1">
        <v>-10.397216</v>
      </c>
      <c r="C187" s="1">
        <v>9.4081261999999999</v>
      </c>
      <c r="D187" s="1">
        <v>-26.305230999999999</v>
      </c>
      <c r="E187" s="1">
        <v>26.250111</v>
      </c>
      <c r="F187" s="1">
        <v>9.2582115999999992</v>
      </c>
      <c r="G187" s="1">
        <v>26.997159</v>
      </c>
      <c r="H187" s="1">
        <v>27.316585</v>
      </c>
      <c r="I187" s="1">
        <v>27.316585</v>
      </c>
      <c r="J187" s="1">
        <f>-Ekxy!H67-$B$122</f>
        <v>-20.861362800000002</v>
      </c>
      <c r="K187" s="1">
        <f>Ekxy!G67+$B$122</f>
        <v>21.180788800000002</v>
      </c>
      <c r="L187" s="1">
        <f>Ekxy!F67+$B$122</f>
        <v>2.9197360999999997</v>
      </c>
      <c r="M187" s="1">
        <f t="shared" si="4"/>
        <v>-3.1224153999999995</v>
      </c>
      <c r="N187" s="1">
        <f>Ekxy!F67+Ekxy!$D$122</f>
        <v>-17.032972700000002</v>
      </c>
      <c r="O187" s="1">
        <f t="shared" si="5"/>
        <v>16.830293400000002</v>
      </c>
      <c r="P187" s="1">
        <v>15.313582</v>
      </c>
      <c r="Q187" s="1">
        <v>22.847529999999999</v>
      </c>
      <c r="R187" s="1">
        <v>-23.046108</v>
      </c>
      <c r="S187" s="1">
        <v>-15.115332</v>
      </c>
    </row>
    <row r="188" spans="1:19">
      <c r="A188" s="1">
        <v>1.55</v>
      </c>
      <c r="B188" s="1">
        <v>-10.495545</v>
      </c>
      <c r="C188" s="1">
        <v>9.3101296999999992</v>
      </c>
      <c r="D188" s="1">
        <v>-26.310867999999999</v>
      </c>
      <c r="E188" s="1">
        <v>26.244807000000002</v>
      </c>
      <c r="F188" s="1">
        <v>9.2783265999999998</v>
      </c>
      <c r="G188" s="1">
        <v>26.965458000000002</v>
      </c>
      <c r="H188" s="1">
        <v>27.348286000000002</v>
      </c>
      <c r="I188" s="1">
        <v>27.348286000000002</v>
      </c>
      <c r="J188" s="1">
        <f>-Ekxy!H68-$B$122</f>
        <v>-20.829661800000004</v>
      </c>
      <c r="K188" s="1">
        <f>Ekxy!G68+$B$122</f>
        <v>21.2124898</v>
      </c>
      <c r="L188" s="1">
        <f>Ekxy!F68+$B$122</f>
        <v>2.899621100000001</v>
      </c>
      <c r="M188" s="1">
        <f t="shared" si="4"/>
        <v>-3.1425304000000001</v>
      </c>
      <c r="N188" s="1">
        <f>Ekxy!F68+Ekxy!$D$122</f>
        <v>-17.053087699999999</v>
      </c>
      <c r="O188" s="1">
        <f t="shared" si="5"/>
        <v>16.810178400000002</v>
      </c>
      <c r="P188" s="1">
        <v>15.333864</v>
      </c>
      <c r="Q188" s="1">
        <v>22.827248000000001</v>
      </c>
      <c r="R188" s="1">
        <v>-23.065355</v>
      </c>
      <c r="S188" s="1">
        <v>-15.096204999999999</v>
      </c>
    </row>
    <row r="189" spans="1:19">
      <c r="A189" s="1">
        <v>1.5583332999999999</v>
      </c>
      <c r="B189" s="1">
        <v>-10.593496</v>
      </c>
      <c r="C189" s="1">
        <v>9.2125687000000003</v>
      </c>
      <c r="D189" s="1">
        <v>-26.316510999999998</v>
      </c>
      <c r="E189" s="1">
        <v>26.239553999999998</v>
      </c>
      <c r="F189" s="1">
        <v>9.2983583999999997</v>
      </c>
      <c r="G189" s="1">
        <v>26.933886999999999</v>
      </c>
      <c r="H189" s="1">
        <v>27.379857000000001</v>
      </c>
      <c r="I189" s="1">
        <v>27.379857000000001</v>
      </c>
      <c r="J189" s="1">
        <f>-Ekxy!H69-$B$122</f>
        <v>-20.798090799999997</v>
      </c>
      <c r="K189" s="1">
        <f>Ekxy!G69+$B$122</f>
        <v>21.2440608</v>
      </c>
      <c r="L189" s="1">
        <f>Ekxy!F69+$B$122</f>
        <v>2.8795894000000004</v>
      </c>
      <c r="M189" s="1">
        <f t="shared" si="4"/>
        <v>-3.1625622</v>
      </c>
      <c r="N189" s="1">
        <f>Ekxy!F69+Ekxy!$D$122</f>
        <v>-17.073119400000003</v>
      </c>
      <c r="O189" s="1">
        <f t="shared" si="5"/>
        <v>16.7901466</v>
      </c>
      <c r="P189" s="1">
        <v>15.354174</v>
      </c>
      <c r="Q189" s="1">
        <v>22.806937999999999</v>
      </c>
      <c r="R189" s="1">
        <v>-23.084423999999999</v>
      </c>
      <c r="S189" s="1">
        <v>-15.077135999999999</v>
      </c>
    </row>
    <row r="190" spans="1:19">
      <c r="A190" s="1">
        <v>1.5666667000000001</v>
      </c>
      <c r="B190" s="1">
        <v>-10.691004</v>
      </c>
      <c r="C190" s="1">
        <v>9.1155094000000005</v>
      </c>
      <c r="D190" s="1">
        <v>-26.322156</v>
      </c>
      <c r="E190" s="1">
        <v>26.234356999999999</v>
      </c>
      <c r="F190" s="1">
        <v>9.3182931999999994</v>
      </c>
      <c r="G190" s="1">
        <v>26.902470000000001</v>
      </c>
      <c r="H190" s="1">
        <v>27.411273999999999</v>
      </c>
      <c r="I190" s="1">
        <v>27.411273999999999</v>
      </c>
      <c r="J190" s="1">
        <f>-Ekxy!H70-$B$122</f>
        <v>-20.7666738</v>
      </c>
      <c r="K190" s="1">
        <f>Ekxy!G70+$B$122</f>
        <v>21.275477799999997</v>
      </c>
      <c r="L190" s="1">
        <f>Ekxy!F70+$B$122</f>
        <v>2.8596546000000007</v>
      </c>
      <c r="M190" s="1">
        <f t="shared" si="4"/>
        <v>-3.1824969999999997</v>
      </c>
      <c r="N190" s="1">
        <f>Ekxy!F70+Ekxy!$D$122</f>
        <v>-17.093054200000001</v>
      </c>
      <c r="O190" s="1">
        <f t="shared" si="5"/>
        <v>16.770211800000002</v>
      </c>
      <c r="P190" s="1">
        <v>15.374497</v>
      </c>
      <c r="Q190" s="1">
        <v>22.786615000000001</v>
      </c>
      <c r="R190" s="1">
        <v>-23.103301999999999</v>
      </c>
      <c r="S190" s="1">
        <v>-15.058258</v>
      </c>
    </row>
    <row r="191" spans="1:19">
      <c r="A191" s="1">
        <v>1.575</v>
      </c>
      <c r="B191" s="1">
        <v>-10.787998999999999</v>
      </c>
      <c r="C191" s="1">
        <v>9.0190180000000009</v>
      </c>
      <c r="D191" s="1">
        <v>-26.327798999999999</v>
      </c>
      <c r="E191" s="1">
        <v>26.229217999999999</v>
      </c>
      <c r="F191" s="1">
        <v>9.3381173999999998</v>
      </c>
      <c r="G191" s="1">
        <v>26.871227000000001</v>
      </c>
      <c r="H191" s="1">
        <v>27.442516999999999</v>
      </c>
      <c r="I191" s="1">
        <v>27.442516999999999</v>
      </c>
      <c r="J191" s="1">
        <f>-Ekxy!H71-$B$122</f>
        <v>-20.735430800000003</v>
      </c>
      <c r="K191" s="1">
        <f>Ekxy!G71+$B$122</f>
        <v>21.306720800000001</v>
      </c>
      <c r="L191" s="1">
        <f>Ekxy!F71+$B$122</f>
        <v>2.8398304000000003</v>
      </c>
      <c r="M191" s="1">
        <f t="shared" si="4"/>
        <v>-3.2023212000000001</v>
      </c>
      <c r="N191" s="1">
        <f>Ekxy!F71+Ekxy!$D$122</f>
        <v>-17.1128784</v>
      </c>
      <c r="O191" s="1">
        <f t="shared" si="5"/>
        <v>16.750387600000003</v>
      </c>
      <c r="P191" s="1">
        <v>15.394821</v>
      </c>
      <c r="Q191" s="1">
        <v>22.766290999999999</v>
      </c>
      <c r="R191" s="1">
        <v>-23.121977000000001</v>
      </c>
      <c r="S191" s="1">
        <v>-15.039583</v>
      </c>
    </row>
    <row r="192" spans="1:19">
      <c r="A192" s="1">
        <v>1.5833333000000001</v>
      </c>
      <c r="B192" s="1">
        <v>-10.884415000000001</v>
      </c>
      <c r="C192" s="1">
        <v>8.9231601000000005</v>
      </c>
      <c r="D192" s="1">
        <v>-26.333435999999999</v>
      </c>
      <c r="E192" s="1">
        <v>26.224139000000001</v>
      </c>
      <c r="F192" s="1">
        <v>9.3578173000000007</v>
      </c>
      <c r="G192" s="1">
        <v>26.840178999999999</v>
      </c>
      <c r="H192" s="1">
        <v>27.473565000000001</v>
      </c>
      <c r="I192" s="1">
        <v>27.473565000000001</v>
      </c>
      <c r="J192" s="1">
        <f>-Ekxy!H72-$B$122</f>
        <v>-20.704382799999998</v>
      </c>
      <c r="K192" s="1">
        <f>Ekxy!G72+$B$122</f>
        <v>21.337768799999999</v>
      </c>
      <c r="L192" s="1">
        <f>Ekxy!F72+$B$122</f>
        <v>2.8201304</v>
      </c>
      <c r="M192" s="1">
        <f t="shared" si="4"/>
        <v>-3.222021100000001</v>
      </c>
      <c r="N192" s="1">
        <f>Ekxy!F72+Ekxy!$D$122</f>
        <v>-17.1325784</v>
      </c>
      <c r="O192" s="1">
        <f t="shared" si="5"/>
        <v>16.730687700000001</v>
      </c>
      <c r="P192" s="1">
        <v>15.41513</v>
      </c>
      <c r="Q192" s="1">
        <v>22.745982000000001</v>
      </c>
      <c r="R192" s="1">
        <v>-23.140436000000001</v>
      </c>
      <c r="S192" s="1">
        <v>-15.021124</v>
      </c>
    </row>
    <row r="193" spans="1:19">
      <c r="A193" s="1">
        <v>1.5916667</v>
      </c>
      <c r="B193" s="1">
        <v>-10.980186</v>
      </c>
      <c r="C193" s="1">
        <v>8.8280008999999993</v>
      </c>
      <c r="D193" s="1">
        <v>-26.339061999999998</v>
      </c>
      <c r="E193" s="1">
        <v>26.219124999999998</v>
      </c>
      <c r="F193" s="1">
        <v>9.3773795999999994</v>
      </c>
      <c r="G193" s="1">
        <v>26.809349000000001</v>
      </c>
      <c r="H193" s="1">
        <v>27.504394999999999</v>
      </c>
      <c r="I193" s="1">
        <v>27.504394999999999</v>
      </c>
      <c r="J193" s="1">
        <f>-Ekxy!H73-$B$122</f>
        <v>-20.673552800000003</v>
      </c>
      <c r="K193" s="1">
        <f>Ekxy!G73+$B$122</f>
        <v>21.368598800000001</v>
      </c>
      <c r="L193" s="1">
        <f>Ekxy!F73+$B$122</f>
        <v>2.8005682000000007</v>
      </c>
      <c r="M193" s="1">
        <f t="shared" si="4"/>
        <v>-3.2415833999999997</v>
      </c>
      <c r="N193" s="1">
        <f>Ekxy!F73+Ekxy!$D$122</f>
        <v>-17.152140600000003</v>
      </c>
      <c r="O193" s="1">
        <f t="shared" si="5"/>
        <v>16.7111254</v>
      </c>
      <c r="P193" s="1">
        <v>15.435411999999999</v>
      </c>
      <c r="Q193" s="1">
        <v>22.7257</v>
      </c>
      <c r="R193" s="1">
        <v>-23.158664999999999</v>
      </c>
      <c r="S193" s="1">
        <v>-15.002895000000001</v>
      </c>
    </row>
    <row r="194" spans="1:19">
      <c r="A194" s="1">
        <v>1.6</v>
      </c>
      <c r="B194" s="1">
        <v>-11.075246</v>
      </c>
      <c r="C194" s="1">
        <v>8.7336048000000002</v>
      </c>
      <c r="D194" s="1">
        <v>-26.344673</v>
      </c>
      <c r="E194" s="1">
        <v>26.214178</v>
      </c>
      <c r="F194" s="1">
        <v>9.3967907000000004</v>
      </c>
      <c r="G194" s="1">
        <v>26.778756999999999</v>
      </c>
      <c r="H194" s="1">
        <v>27.534987000000001</v>
      </c>
      <c r="I194" s="1">
        <v>27.534987000000001</v>
      </c>
      <c r="J194" s="1">
        <f>-Ekxy!H74-$B$122</f>
        <v>-20.642960799999997</v>
      </c>
      <c r="K194" s="1">
        <f>Ekxy!G74+$B$122</f>
        <v>21.3991908</v>
      </c>
      <c r="L194" s="1">
        <f>Ekxy!F74+$B$122</f>
        <v>2.7811570999999997</v>
      </c>
      <c r="M194" s="1">
        <f t="shared" si="4"/>
        <v>-3.2609945000000007</v>
      </c>
      <c r="N194" s="1">
        <f>Ekxy!F74+Ekxy!$D$122</f>
        <v>-17.171551700000002</v>
      </c>
      <c r="O194" s="1">
        <f t="shared" si="5"/>
        <v>16.691714300000001</v>
      </c>
      <c r="P194" s="1">
        <v>15.455652000000001</v>
      </c>
      <c r="Q194" s="1">
        <v>22.705459999999999</v>
      </c>
      <c r="R194" s="1">
        <v>-23.176652000000001</v>
      </c>
      <c r="S194" s="1">
        <v>-14.984908000000001</v>
      </c>
    </row>
    <row r="195" spans="1:19">
      <c r="A195" s="1">
        <v>1.6083333</v>
      </c>
      <c r="B195" s="1">
        <v>-11.169527</v>
      </c>
      <c r="C195" s="1">
        <v>8.6400359000000009</v>
      </c>
      <c r="D195" s="1">
        <v>-26.350263000000002</v>
      </c>
      <c r="E195" s="1">
        <v>26.209299999999999</v>
      </c>
      <c r="F195" s="1">
        <v>9.4160374000000004</v>
      </c>
      <c r="G195" s="1">
        <v>26.748424</v>
      </c>
      <c r="H195" s="1">
        <v>27.56532</v>
      </c>
      <c r="I195" s="1">
        <v>27.56532</v>
      </c>
      <c r="J195" s="1">
        <f>-Ekxy!H75-$B$122</f>
        <v>-20.612627799999999</v>
      </c>
      <c r="K195" s="1">
        <f>Ekxy!G75+$B$122</f>
        <v>21.429523799999998</v>
      </c>
      <c r="L195" s="1">
        <f>Ekxy!F75+$B$122</f>
        <v>2.7619103999999997</v>
      </c>
      <c r="M195" s="1">
        <f t="shared" ref="M195:M241" si="6">-F195+$C$2</f>
        <v>-3.2802412000000007</v>
      </c>
      <c r="N195" s="1">
        <f>Ekxy!F75+Ekxy!$D$122</f>
        <v>-17.190798400000002</v>
      </c>
      <c r="O195" s="1">
        <f t="shared" ref="O195:O241" si="7">-F195+$E$2</f>
        <v>16.672467600000001</v>
      </c>
      <c r="P195" s="1">
        <v>15.475837</v>
      </c>
      <c r="Q195" s="1">
        <v>22.685275000000001</v>
      </c>
      <c r="R195" s="1">
        <v>-23.194386000000002</v>
      </c>
      <c r="S195" s="1">
        <v>-14.967174</v>
      </c>
    </row>
    <row r="196" spans="1:19">
      <c r="A196" s="1">
        <v>1.6166666999999999</v>
      </c>
      <c r="B196" s="1">
        <v>-11.262966</v>
      </c>
      <c r="C196" s="1">
        <v>8.5473576999999992</v>
      </c>
      <c r="D196" s="1">
        <v>-26.355829</v>
      </c>
      <c r="E196" s="1">
        <v>26.204494</v>
      </c>
      <c r="F196" s="1">
        <v>9.4351064000000004</v>
      </c>
      <c r="G196" s="1">
        <v>26.718371000000001</v>
      </c>
      <c r="H196" s="1">
        <v>27.595372999999999</v>
      </c>
      <c r="I196" s="1">
        <v>27.595372999999999</v>
      </c>
      <c r="J196" s="1">
        <f>-Ekxy!H76-$B$122</f>
        <v>-20.582574800000003</v>
      </c>
      <c r="K196" s="1">
        <f>Ekxy!G76+$B$122</f>
        <v>21.459576800000001</v>
      </c>
      <c r="L196" s="1">
        <f>Ekxy!F76+$B$122</f>
        <v>2.7428413000000003</v>
      </c>
      <c r="M196" s="1">
        <f t="shared" si="6"/>
        <v>-3.2993102000000007</v>
      </c>
      <c r="N196" s="1">
        <f>Ekxy!F76+Ekxy!$D$122</f>
        <v>-17.209867500000001</v>
      </c>
      <c r="O196" s="1">
        <f t="shared" si="7"/>
        <v>16.653398600000003</v>
      </c>
      <c r="P196" s="1">
        <v>15.495952000000001</v>
      </c>
      <c r="Q196" s="1">
        <v>22.66516</v>
      </c>
      <c r="R196" s="1">
        <v>-23.211853999999999</v>
      </c>
      <c r="S196" s="1">
        <v>-14.949706000000001</v>
      </c>
    </row>
    <row r="197" spans="1:19">
      <c r="A197" s="1">
        <v>1.625</v>
      </c>
      <c r="B197" s="1">
        <v>-11.355496</v>
      </c>
      <c r="C197" s="1">
        <v>8.4556328000000001</v>
      </c>
      <c r="D197" s="1">
        <v>-26.361367000000001</v>
      </c>
      <c r="E197" s="1">
        <v>26.199763000000001</v>
      </c>
      <c r="F197" s="1">
        <v>9.4539848000000006</v>
      </c>
      <c r="G197" s="1">
        <v>26.688618000000002</v>
      </c>
      <c r="H197" s="1">
        <v>27.625126000000002</v>
      </c>
      <c r="I197" s="1">
        <v>27.625126000000002</v>
      </c>
      <c r="J197" s="1">
        <f>-Ekxy!H77-$B$122</f>
        <v>-20.552821800000004</v>
      </c>
      <c r="K197" s="1">
        <f>Ekxy!G77+$B$122</f>
        <v>21.4893298</v>
      </c>
      <c r="L197" s="1">
        <f>Ekxy!F77+$B$122</f>
        <v>2.7239629999999995</v>
      </c>
      <c r="M197" s="1">
        <f t="shared" si="6"/>
        <v>-3.3181886000000009</v>
      </c>
      <c r="N197" s="1">
        <f>Ekxy!F77+Ekxy!$D$122</f>
        <v>-17.228745800000002</v>
      </c>
      <c r="O197" s="1">
        <f t="shared" si="7"/>
        <v>16.634520200000001</v>
      </c>
      <c r="P197" s="1">
        <v>15.515984</v>
      </c>
      <c r="Q197" s="1">
        <v>22.645128</v>
      </c>
      <c r="R197" s="1">
        <v>-23.229043999999998</v>
      </c>
      <c r="S197" s="1">
        <v>-14.932516</v>
      </c>
    </row>
    <row r="198" spans="1:19">
      <c r="A198" s="1">
        <v>1.6333333000000001</v>
      </c>
      <c r="B198" s="1">
        <v>-11.447055000000001</v>
      </c>
      <c r="C198" s="1">
        <v>8.3649232999999992</v>
      </c>
      <c r="D198" s="1">
        <v>-26.366869999999999</v>
      </c>
      <c r="E198" s="1">
        <v>26.195108999999999</v>
      </c>
      <c r="F198" s="1">
        <v>9.4726595000000007</v>
      </c>
      <c r="G198" s="1">
        <v>26.659185999999998</v>
      </c>
      <c r="H198" s="1">
        <v>27.654558000000002</v>
      </c>
      <c r="I198" s="1">
        <v>27.654558000000002</v>
      </c>
      <c r="J198" s="1">
        <f>-Ekxy!H78-$B$122</f>
        <v>-20.523389799999997</v>
      </c>
      <c r="K198" s="1">
        <f>Ekxy!G78+$B$122</f>
        <v>21.5187618</v>
      </c>
      <c r="L198" s="1">
        <f>Ekxy!F78+$B$122</f>
        <v>2.7052882</v>
      </c>
      <c r="M198" s="1">
        <f t="shared" si="6"/>
        <v>-3.336863300000001</v>
      </c>
      <c r="N198" s="1">
        <f>Ekxy!F78+Ekxy!$D$122</f>
        <v>-17.247420600000002</v>
      </c>
      <c r="O198" s="1">
        <f t="shared" si="7"/>
        <v>16.615845499999999</v>
      </c>
      <c r="P198" s="1">
        <v>15.535918000000001</v>
      </c>
      <c r="Q198" s="1">
        <v>22.625194</v>
      </c>
      <c r="R198" s="1">
        <v>-23.246037000000001</v>
      </c>
      <c r="S198" s="1">
        <v>-14.915616</v>
      </c>
    </row>
    <row r="199" spans="1:19">
      <c r="A199" s="1">
        <v>1.6416667</v>
      </c>
      <c r="B199" s="1">
        <v>-11.537578</v>
      </c>
      <c r="C199" s="1">
        <v>8.2752903999999994</v>
      </c>
      <c r="D199" s="1">
        <v>-26.372335</v>
      </c>
      <c r="E199" s="1">
        <v>26.190534</v>
      </c>
      <c r="F199" s="1">
        <v>9.4911179000000008</v>
      </c>
      <c r="G199" s="1">
        <v>26.630096000000002</v>
      </c>
      <c r="H199" s="1">
        <v>27.683648000000002</v>
      </c>
      <c r="I199" s="1">
        <v>27.683648000000002</v>
      </c>
      <c r="J199" s="1">
        <f>-Ekxy!H79-$B$122</f>
        <v>-20.4942998</v>
      </c>
      <c r="K199" s="1">
        <f>Ekxy!G79+$B$122</f>
        <v>21.547851800000004</v>
      </c>
      <c r="L199" s="1">
        <f>Ekxy!F79+$B$122</f>
        <v>2.6868299000000011</v>
      </c>
      <c r="M199" s="1">
        <f t="shared" si="6"/>
        <v>-3.3553217000000011</v>
      </c>
      <c r="N199" s="1">
        <f>Ekxy!F79+Ekxy!$D$122</f>
        <v>-17.265878900000001</v>
      </c>
      <c r="O199" s="1">
        <f t="shared" si="7"/>
        <v>16.597387099999999</v>
      </c>
      <c r="P199" s="1">
        <v>15.555743</v>
      </c>
      <c r="Q199" s="1">
        <v>22.605369</v>
      </c>
      <c r="R199" s="1">
        <v>-23.262937000000001</v>
      </c>
      <c r="S199" s="1">
        <v>-14.899013999999999</v>
      </c>
    </row>
    <row r="200" spans="1:19">
      <c r="A200" s="1">
        <v>1.65</v>
      </c>
      <c r="B200" s="1">
        <v>-11.627003</v>
      </c>
      <c r="C200" s="1">
        <v>8.1867947000000001</v>
      </c>
      <c r="D200" s="1">
        <v>-26.377756999999999</v>
      </c>
      <c r="E200" s="1">
        <v>26.186040999999999</v>
      </c>
      <c r="F200" s="1">
        <v>9.5093470999999994</v>
      </c>
      <c r="G200" s="1">
        <v>26.601365999999999</v>
      </c>
      <c r="H200" s="1">
        <v>27.712378000000001</v>
      </c>
      <c r="I200" s="1">
        <v>27.712378000000001</v>
      </c>
      <c r="J200" s="1">
        <f>-Ekxy!H80-$B$122</f>
        <v>-20.465569799999997</v>
      </c>
      <c r="K200" s="1">
        <f>Ekxy!G80+$B$122</f>
        <v>21.5765818</v>
      </c>
      <c r="L200" s="1">
        <f>Ekxy!F80+$B$122</f>
        <v>2.6686005999999995</v>
      </c>
      <c r="M200" s="1">
        <f t="shared" si="6"/>
        <v>-3.3735508999999997</v>
      </c>
      <c r="N200" s="1">
        <f>Ekxy!F80+Ekxy!$D$122</f>
        <v>-17.284108200000002</v>
      </c>
      <c r="O200" s="1">
        <f t="shared" si="7"/>
        <v>16.579157900000002</v>
      </c>
      <c r="P200" s="1">
        <v>15.575443</v>
      </c>
      <c r="Q200" s="1">
        <v>22.585681999999998</v>
      </c>
      <c r="R200" s="1">
        <v>-23.279534999999999</v>
      </c>
      <c r="S200" s="1">
        <v>-14.882415999999999</v>
      </c>
    </row>
    <row r="201" spans="1:19">
      <c r="A201" s="1">
        <v>1.6583333</v>
      </c>
      <c r="B201" s="1">
        <v>-11.715266</v>
      </c>
      <c r="C201" s="1">
        <v>8.0994960000000003</v>
      </c>
      <c r="D201" s="1">
        <v>-26.383130999999999</v>
      </c>
      <c r="E201" s="1">
        <v>26.181630999999999</v>
      </c>
      <c r="F201" s="1">
        <v>9.5273348000000002</v>
      </c>
      <c r="G201" s="1">
        <v>26.573017</v>
      </c>
      <c r="H201" s="1">
        <v>27.740727</v>
      </c>
      <c r="I201" s="1">
        <v>27.740727</v>
      </c>
      <c r="J201" s="1">
        <f>-Ekxy!H81-$B$122</f>
        <v>-20.437220799999999</v>
      </c>
      <c r="K201" s="1">
        <f>Ekxy!G81+$B$122</f>
        <v>21.604930799999998</v>
      </c>
      <c r="L201" s="1">
        <f>Ekxy!F81+$B$122</f>
        <v>2.6506129999999999</v>
      </c>
      <c r="M201" s="1">
        <f t="shared" si="6"/>
        <v>-3.3915386000000005</v>
      </c>
      <c r="N201" s="1">
        <f>Ekxy!F81+Ekxy!$D$122</f>
        <v>-17.302095800000004</v>
      </c>
      <c r="O201" s="1">
        <f t="shared" si="7"/>
        <v>16.561170199999999</v>
      </c>
      <c r="P201" s="1">
        <v>15.595005</v>
      </c>
      <c r="Q201" s="1">
        <v>22.566271</v>
      </c>
      <c r="R201" s="1">
        <v>-23.295821</v>
      </c>
      <c r="S201" s="1">
        <v>-14.86613</v>
      </c>
    </row>
    <row r="202" spans="1:19">
      <c r="A202" s="1">
        <v>1.6666666999999999</v>
      </c>
      <c r="B202" s="1">
        <v>-11.802307000000001</v>
      </c>
      <c r="C202" s="1">
        <v>8.0134529000000008</v>
      </c>
      <c r="D202" s="1">
        <v>-26.388452999999998</v>
      </c>
      <c r="E202" s="1">
        <v>26.177306999999999</v>
      </c>
      <c r="F202" s="1">
        <v>9.5450686000000005</v>
      </c>
      <c r="G202" s="1">
        <v>26.545069000000002</v>
      </c>
      <c r="H202" s="1">
        <v>27.768675000000002</v>
      </c>
      <c r="I202" s="1">
        <v>27.768675000000002</v>
      </c>
      <c r="J202" s="1">
        <f>-Ekxy!H82-$B$122</f>
        <v>-20.409272800000004</v>
      </c>
      <c r="K202" s="1">
        <f>Ekxy!G82+$B$122</f>
        <v>21.6328788</v>
      </c>
      <c r="L202" s="1">
        <f>Ekxy!F82+$B$122</f>
        <v>2.6328791999999996</v>
      </c>
      <c r="M202" s="1">
        <f t="shared" si="6"/>
        <v>-3.4092724000000008</v>
      </c>
      <c r="N202" s="1">
        <f>Ekxy!F82+Ekxy!$D$122</f>
        <v>-17.319829600000002</v>
      </c>
      <c r="O202" s="1">
        <f t="shared" si="7"/>
        <v>16.543436400000001</v>
      </c>
      <c r="P202" s="1">
        <v>15.614416</v>
      </c>
      <c r="Q202" s="1">
        <v>22.547024</v>
      </c>
      <c r="R202" s="1">
        <v>-23.311782999999998</v>
      </c>
      <c r="S202" s="1">
        <v>-14.850168</v>
      </c>
    </row>
    <row r="203" spans="1:19">
      <c r="A203" s="1">
        <v>1.675</v>
      </c>
      <c r="B203" s="1">
        <v>-11.888064999999999</v>
      </c>
      <c r="C203" s="1">
        <v>7.9287235000000003</v>
      </c>
      <c r="D203" s="1">
        <v>-26.393718</v>
      </c>
      <c r="E203" s="1">
        <v>26.173071</v>
      </c>
      <c r="F203" s="1">
        <v>9.5625362999999997</v>
      </c>
      <c r="G203" s="1">
        <v>26.517538999999999</v>
      </c>
      <c r="H203" s="1">
        <v>27.796205</v>
      </c>
      <c r="I203" s="1">
        <v>27.796205</v>
      </c>
      <c r="J203" s="1">
        <f>-Ekxy!H83-$B$122</f>
        <v>-20.381742799999998</v>
      </c>
      <c r="K203" s="1">
        <f>Ekxy!G83+$B$122</f>
        <v>21.660408799999999</v>
      </c>
      <c r="L203" s="1">
        <f>Ekxy!F83+$B$122</f>
        <v>2.6154114000000011</v>
      </c>
      <c r="M203" s="1">
        <f t="shared" si="6"/>
        <v>-3.4267401</v>
      </c>
      <c r="N203" s="1">
        <f>Ekxy!F83+Ekxy!$D$122</f>
        <v>-17.337297400000001</v>
      </c>
      <c r="O203" s="1">
        <f t="shared" si="7"/>
        <v>16.5259687</v>
      </c>
      <c r="P203" s="1">
        <v>15.633604999999999</v>
      </c>
      <c r="Q203" s="1">
        <v>22.527954999999999</v>
      </c>
      <c r="R203" s="1">
        <v>-23.32741</v>
      </c>
      <c r="S203" s="1">
        <v>-14.834541</v>
      </c>
    </row>
    <row r="204" spans="1:19">
      <c r="A204" s="1">
        <v>1.6833332999999999</v>
      </c>
      <c r="B204" s="1">
        <v>-11.972481</v>
      </c>
      <c r="C204" s="1">
        <v>7.8453647999999996</v>
      </c>
      <c r="D204" s="1">
        <v>-26.398921000000001</v>
      </c>
      <c r="E204" s="1">
        <v>26.168925000000002</v>
      </c>
      <c r="F204" s="1">
        <v>9.5797260000000009</v>
      </c>
      <c r="G204" s="1">
        <v>26.490448000000001</v>
      </c>
      <c r="H204" s="1">
        <v>27.823295999999999</v>
      </c>
      <c r="I204" s="1">
        <v>27.823295999999999</v>
      </c>
      <c r="J204" s="1">
        <f>-Ekxy!H84-$B$122</f>
        <v>-20.354651799999999</v>
      </c>
      <c r="K204" s="1">
        <f>Ekxy!G84+$B$122</f>
        <v>21.687499799999998</v>
      </c>
      <c r="L204" s="1">
        <f>Ekxy!F84+$B$122</f>
        <v>2.5982216999999999</v>
      </c>
      <c r="M204" s="1">
        <f t="shared" si="6"/>
        <v>-3.4439298000000012</v>
      </c>
      <c r="N204" s="1">
        <f>Ekxy!F84+Ekxy!$D$122</f>
        <v>-17.3544871</v>
      </c>
      <c r="O204" s="1">
        <f t="shared" si="7"/>
        <v>16.508779000000001</v>
      </c>
      <c r="P204" s="1">
        <v>15.652483</v>
      </c>
      <c r="Q204" s="1">
        <v>22.509077000000001</v>
      </c>
      <c r="R204" s="1">
        <v>-23.342690999999999</v>
      </c>
      <c r="S204" s="1">
        <v>-14.81926</v>
      </c>
    </row>
    <row r="205" spans="1:19">
      <c r="A205" s="1">
        <v>1.6916667000000001</v>
      </c>
      <c r="B205" s="1">
        <v>-12.055493999999999</v>
      </c>
      <c r="C205" s="1">
        <v>7.7634328000000004</v>
      </c>
      <c r="D205" s="1">
        <v>-26.404057999999999</v>
      </c>
      <c r="E205" s="1">
        <v>26.164868999999999</v>
      </c>
      <c r="F205" s="1">
        <v>9.5966258999999994</v>
      </c>
      <c r="G205" s="1">
        <v>26.463812999999998</v>
      </c>
      <c r="H205" s="1">
        <v>27.849930000000001</v>
      </c>
      <c r="I205" s="1">
        <v>27.849930000000001</v>
      </c>
      <c r="J205" s="1">
        <f>-Ekxy!H85-$B$122</f>
        <v>-20.3280168</v>
      </c>
      <c r="K205" s="1">
        <f>Ekxy!G85+$B$122</f>
        <v>21.714133799999999</v>
      </c>
      <c r="L205" s="1">
        <f>Ekxy!F85+$B$122</f>
        <v>2.5813217999999996</v>
      </c>
      <c r="M205" s="1">
        <f t="shared" si="6"/>
        <v>-3.4608296999999997</v>
      </c>
      <c r="N205" s="1">
        <f>Ekxy!F85+Ekxy!$D$122</f>
        <v>-17.371387000000002</v>
      </c>
      <c r="O205" s="1">
        <f t="shared" si="7"/>
        <v>16.491879100000002</v>
      </c>
      <c r="P205" s="1">
        <v>15.671158</v>
      </c>
      <c r="Q205" s="1">
        <v>22.490402</v>
      </c>
      <c r="R205" s="1">
        <v>-23.357617000000001</v>
      </c>
      <c r="S205" s="1">
        <v>-14.804334000000001</v>
      </c>
    </row>
    <row r="206" spans="1:19">
      <c r="A206" s="1">
        <v>1.7</v>
      </c>
      <c r="B206" s="1">
        <v>-12.137048</v>
      </c>
      <c r="C206" s="1">
        <v>7.6829825999999999</v>
      </c>
      <c r="D206" s="1">
        <v>-26.409123999999998</v>
      </c>
      <c r="E206" s="1">
        <v>26.160907000000002</v>
      </c>
      <c r="F206" s="1">
        <v>9.6132244999999994</v>
      </c>
      <c r="G206" s="1">
        <v>26.437653999999998</v>
      </c>
      <c r="H206" s="1">
        <v>27.876090000000001</v>
      </c>
      <c r="I206" s="1">
        <v>27.876090000000001</v>
      </c>
      <c r="J206" s="1">
        <f>-Ekxy!H86-$B$122</f>
        <v>-20.301857800000001</v>
      </c>
      <c r="K206" s="1">
        <f>Ekxy!G86+$B$122</f>
        <v>21.740293800000003</v>
      </c>
      <c r="L206" s="1">
        <f>Ekxy!F86+$B$122</f>
        <v>2.5647233000000007</v>
      </c>
      <c r="M206" s="1">
        <f t="shared" si="6"/>
        <v>-3.4774282999999997</v>
      </c>
      <c r="N206" s="1">
        <f>Ekxy!F86+Ekxy!$D$122</f>
        <v>-17.387985499999999</v>
      </c>
      <c r="O206" s="1">
        <f t="shared" si="7"/>
        <v>16.475280500000004</v>
      </c>
      <c r="P206" s="1">
        <v>15.689615999999999</v>
      </c>
      <c r="Q206" s="1">
        <v>22.471944000000001</v>
      </c>
      <c r="R206" s="1">
        <v>-23.372176</v>
      </c>
      <c r="S206" s="1">
        <v>-14.789775000000001</v>
      </c>
    </row>
    <row r="207" spans="1:19">
      <c r="A207" s="1">
        <v>1.7083333000000001</v>
      </c>
      <c r="B207" s="1">
        <v>-12.217085000000001</v>
      </c>
      <c r="C207" s="1">
        <v>7.6040682000000004</v>
      </c>
      <c r="D207" s="1">
        <v>-26.414114000000001</v>
      </c>
      <c r="E207" s="1">
        <v>26.157039000000001</v>
      </c>
      <c r="F207" s="1">
        <v>9.6295102000000004</v>
      </c>
      <c r="G207" s="1">
        <v>26.411987</v>
      </c>
      <c r="H207" s="1">
        <v>27.901757</v>
      </c>
      <c r="I207" s="1">
        <v>27.901757</v>
      </c>
      <c r="J207" s="1">
        <f>-Ekxy!H87-$B$122</f>
        <v>-20.276190800000002</v>
      </c>
      <c r="K207" s="1">
        <f>Ekxy!G87+$B$122</f>
        <v>21.765960800000002</v>
      </c>
      <c r="L207" s="1">
        <f>Ekxy!F87+$B$122</f>
        <v>2.5484375000000004</v>
      </c>
      <c r="M207" s="1">
        <f t="shared" si="6"/>
        <v>-3.4937140000000007</v>
      </c>
      <c r="N207" s="1">
        <f>Ekxy!F87+Ekxy!$D$122</f>
        <v>-17.404271300000001</v>
      </c>
      <c r="O207" s="1">
        <f t="shared" si="7"/>
        <v>16.458994799999999</v>
      </c>
      <c r="P207" s="1">
        <v>15.707845000000001</v>
      </c>
      <c r="Q207" s="1">
        <v>22.453714999999999</v>
      </c>
      <c r="R207" s="1">
        <v>-23.386575000000001</v>
      </c>
      <c r="S207" s="1">
        <v>-14.775592</v>
      </c>
    </row>
    <row r="208" spans="1:19">
      <c r="A208" s="1">
        <v>1.7166667</v>
      </c>
      <c r="B208" s="1">
        <v>-12.295548999999999</v>
      </c>
      <c r="C208" s="1">
        <v>7.5267423999999998</v>
      </c>
      <c r="D208" s="1">
        <v>-26.419024</v>
      </c>
      <c r="E208" s="1">
        <v>26.153268000000001</v>
      </c>
      <c r="F208" s="1">
        <v>9.6454720999999992</v>
      </c>
      <c r="G208" s="1">
        <v>26.386831000000001</v>
      </c>
      <c r="H208" s="1">
        <v>27.926912999999999</v>
      </c>
      <c r="I208" s="1">
        <v>27.926912999999999</v>
      </c>
      <c r="J208" s="1">
        <f>-Ekxy!H88-$B$122</f>
        <v>-20.251034799999999</v>
      </c>
      <c r="K208" s="1">
        <f>Ekxy!G88+$B$122</f>
        <v>21.791116799999998</v>
      </c>
      <c r="L208" s="1">
        <f>Ekxy!F88+$B$122</f>
        <v>2.5324757000000009</v>
      </c>
      <c r="M208" s="1">
        <f t="shared" si="6"/>
        <v>-3.5096758999999995</v>
      </c>
      <c r="N208" s="1">
        <f>Ekxy!F88+Ekxy!$D$122</f>
        <v>-17.420233100000001</v>
      </c>
      <c r="O208" s="1">
        <f t="shared" si="7"/>
        <v>16.443032900000002</v>
      </c>
      <c r="P208" s="1">
        <v>15.725833</v>
      </c>
      <c r="Q208" s="1">
        <v>22.435727</v>
      </c>
      <c r="R208" s="1">
        <v>-23.400758</v>
      </c>
      <c r="S208" s="1">
        <v>-14.761526</v>
      </c>
    </row>
    <row r="209" spans="1:19">
      <c r="A209" s="1">
        <v>1.7250000000000001</v>
      </c>
      <c r="B209" s="1">
        <v>-12.372385</v>
      </c>
      <c r="C209" s="1">
        <v>7.4510572000000002</v>
      </c>
      <c r="D209" s="1">
        <v>-26.423849000000001</v>
      </c>
      <c r="E209" s="1">
        <v>26.149592999999999</v>
      </c>
      <c r="F209" s="1">
        <v>9.6610990000000001</v>
      </c>
      <c r="G209" s="1">
        <v>26.362203000000001</v>
      </c>
      <c r="H209" s="1">
        <v>27.951540999999999</v>
      </c>
      <c r="I209" s="1">
        <v>27.951540999999999</v>
      </c>
      <c r="J209" s="1">
        <f>-Ekxy!H89-$B$122</f>
        <v>-20.226406799999999</v>
      </c>
      <c r="K209" s="1">
        <f>Ekxy!G89+$B$122</f>
        <v>21.815744799999997</v>
      </c>
      <c r="L209" s="1">
        <f>Ekxy!F89+$B$122</f>
        <v>2.5168487000000006</v>
      </c>
      <c r="M209" s="1">
        <f t="shared" si="6"/>
        <v>-3.5253028000000004</v>
      </c>
      <c r="N209" s="1">
        <f>Ekxy!F89+Ekxy!$D$122</f>
        <v>-17.435860099999999</v>
      </c>
      <c r="O209" s="1">
        <f t="shared" si="7"/>
        <v>16.427406000000001</v>
      </c>
      <c r="P209" s="1">
        <v>15.743567000000001</v>
      </c>
      <c r="Q209" s="1">
        <v>22.417992999999999</v>
      </c>
      <c r="R209" s="1">
        <v>-23.414553999999999</v>
      </c>
      <c r="S209" s="1">
        <v>-14.747729</v>
      </c>
    </row>
    <row r="210" spans="1:19">
      <c r="A210" s="1">
        <v>1.7333333</v>
      </c>
      <c r="B210" s="1">
        <v>-12.44754</v>
      </c>
      <c r="C210" s="1">
        <v>7.3770632000000003</v>
      </c>
      <c r="D210" s="1">
        <v>-26.428585999999999</v>
      </c>
      <c r="E210" s="1">
        <v>26.146018000000002</v>
      </c>
      <c r="F210" s="1">
        <v>9.6763803999999993</v>
      </c>
      <c r="G210" s="1">
        <v>26.338118999999999</v>
      </c>
      <c r="H210" s="1">
        <v>27.975625000000001</v>
      </c>
      <c r="I210" s="1">
        <v>27.975625000000001</v>
      </c>
      <c r="J210" s="1">
        <f>-Ekxy!H90-$B$122</f>
        <v>-20.202322799999997</v>
      </c>
      <c r="K210" s="1">
        <f>Ekxy!G90+$B$122</f>
        <v>21.839828799999999</v>
      </c>
      <c r="L210" s="1">
        <f>Ekxy!F90+$B$122</f>
        <v>2.5015672999999996</v>
      </c>
      <c r="M210" s="1">
        <f t="shared" si="6"/>
        <v>-3.5405841999999996</v>
      </c>
      <c r="N210" s="1">
        <f>Ekxy!F90+Ekxy!$D$122</f>
        <v>-17.451141500000002</v>
      </c>
      <c r="O210" s="1">
        <f t="shared" si="7"/>
        <v>16.412124600000002</v>
      </c>
      <c r="P210" s="1">
        <v>15.761035</v>
      </c>
      <c r="Q210" s="1">
        <v>22.400524999999998</v>
      </c>
      <c r="R210" s="1">
        <v>-23.427955999999998</v>
      </c>
      <c r="S210" s="1">
        <v>-14.734327</v>
      </c>
    </row>
    <row r="211" spans="1:19">
      <c r="A211" s="1">
        <v>1.7416666999999999</v>
      </c>
      <c r="B211" s="1">
        <v>-12.520960000000001</v>
      </c>
      <c r="C211" s="1">
        <v>7.3048099000000004</v>
      </c>
      <c r="D211" s="1">
        <v>-26.433228</v>
      </c>
      <c r="E211" s="1">
        <v>26.142541999999999</v>
      </c>
      <c r="F211" s="1">
        <v>9.6913058000000003</v>
      </c>
      <c r="G211" s="1">
        <v>26.314596999999999</v>
      </c>
      <c r="H211" s="1">
        <v>27.999147000000001</v>
      </c>
      <c r="I211" s="1">
        <v>27.999147000000001</v>
      </c>
      <c r="J211" s="1">
        <f>-Ekxy!H91-$B$122</f>
        <v>-20.178800799999998</v>
      </c>
      <c r="K211" s="1">
        <f>Ekxy!G91+$B$122</f>
        <v>21.863350799999999</v>
      </c>
      <c r="L211" s="1">
        <f>Ekxy!F91+$B$122</f>
        <v>2.4866419999999998</v>
      </c>
      <c r="M211" s="1">
        <f t="shared" si="6"/>
        <v>-3.5555096000000006</v>
      </c>
      <c r="N211" s="1">
        <f>Ekxy!F91+Ekxy!$D$122</f>
        <v>-17.4660668</v>
      </c>
      <c r="O211" s="1">
        <f t="shared" si="7"/>
        <v>16.397199200000003</v>
      </c>
      <c r="P211" s="1">
        <v>15.778224</v>
      </c>
      <c r="Q211" s="1">
        <v>22.383429</v>
      </c>
      <c r="R211" s="1">
        <v>-23.440953</v>
      </c>
      <c r="S211" s="1">
        <v>-14.721330999999999</v>
      </c>
    </row>
    <row r="212" spans="1:19">
      <c r="A212" s="1">
        <v>1.75</v>
      </c>
      <c r="B212" s="1">
        <v>-12.592594999999999</v>
      </c>
      <c r="C212" s="1">
        <v>7.2343457000000004</v>
      </c>
      <c r="D212" s="1">
        <v>-26.437773</v>
      </c>
      <c r="E212" s="1">
        <v>26.139168000000002</v>
      </c>
      <c r="F212" s="1">
        <v>9.7058648999999999</v>
      </c>
      <c r="G212" s="1">
        <v>26.291651000000002</v>
      </c>
      <c r="H212" s="1">
        <v>28.022093000000002</v>
      </c>
      <c r="I212" s="1">
        <v>28.022093000000002</v>
      </c>
      <c r="J212" s="1">
        <f>-Ekxy!H92-$B$122</f>
        <v>-20.1558548</v>
      </c>
      <c r="K212" s="1">
        <f>Ekxy!G92+$B$122</f>
        <v>21.886296800000004</v>
      </c>
      <c r="L212" s="1">
        <f>Ekxy!F92+$B$122</f>
        <v>2.4720829000000002</v>
      </c>
      <c r="M212" s="1">
        <f t="shared" si="6"/>
        <v>-3.5700687000000002</v>
      </c>
      <c r="N212" s="1">
        <f>Ekxy!F92+Ekxy!$D$122</f>
        <v>-17.4806259</v>
      </c>
      <c r="O212" s="1">
        <f t="shared" si="7"/>
        <v>16.382640100000003</v>
      </c>
      <c r="P212" s="1">
        <v>15.795121</v>
      </c>
      <c r="Q212" s="1">
        <v>22.36683</v>
      </c>
      <c r="R212" s="1">
        <v>-23.453536</v>
      </c>
      <c r="S212" s="1">
        <v>-14.708747000000001</v>
      </c>
    </row>
    <row r="213" spans="1:19">
      <c r="A213" s="1">
        <v>1.7583333000000001</v>
      </c>
      <c r="B213" s="1">
        <v>-12.662393</v>
      </c>
      <c r="C213" s="1">
        <v>7.1657175000000004</v>
      </c>
      <c r="D213" s="1">
        <v>-26.442215000000001</v>
      </c>
      <c r="E213" s="1">
        <v>26.135895999999999</v>
      </c>
      <c r="F213" s="1">
        <v>9.7200477000000003</v>
      </c>
      <c r="G213" s="1">
        <v>26.269299</v>
      </c>
      <c r="H213" s="1">
        <v>28.044445</v>
      </c>
      <c r="I213" s="1">
        <v>28.044445</v>
      </c>
      <c r="J213" s="1">
        <f>-Ekxy!H93-$B$122</f>
        <v>-20.133502800000002</v>
      </c>
      <c r="K213" s="1">
        <f>Ekxy!G93+$B$122</f>
        <v>21.908648800000002</v>
      </c>
      <c r="L213" s="1">
        <f>Ekxy!F93+$B$122</f>
        <v>2.4579000000000004</v>
      </c>
      <c r="M213" s="1">
        <f t="shared" si="6"/>
        <v>-3.5842515000000006</v>
      </c>
      <c r="N213" s="1">
        <f>Ekxy!F93+Ekxy!$D$122</f>
        <v>-17.494808800000001</v>
      </c>
      <c r="O213" s="1">
        <f t="shared" si="7"/>
        <v>16.368457300000003</v>
      </c>
      <c r="P213" s="1">
        <v>15.811406</v>
      </c>
      <c r="Q213" s="1">
        <v>22.350543999999999</v>
      </c>
      <c r="R213" s="1">
        <v>-23.465696999999999</v>
      </c>
      <c r="S213" s="1">
        <v>-14.696586</v>
      </c>
    </row>
    <row r="214" spans="1:19">
      <c r="A214" s="1">
        <v>1.7666667</v>
      </c>
      <c r="B214" s="1">
        <v>-12.730306000000001</v>
      </c>
      <c r="C214" s="1">
        <v>7.0989713999999999</v>
      </c>
      <c r="D214" s="1">
        <v>-26.446550999999999</v>
      </c>
      <c r="E214" s="1">
        <v>26.132726999999999</v>
      </c>
      <c r="F214" s="1">
        <v>9.7338445999999994</v>
      </c>
      <c r="G214" s="1">
        <v>26.247554999999998</v>
      </c>
      <c r="H214" s="1">
        <v>28.066189000000001</v>
      </c>
      <c r="I214" s="1">
        <v>28.066189000000001</v>
      </c>
      <c r="J214" s="1">
        <f>-Ekxy!H94-$B$122</f>
        <v>-20.111758799999997</v>
      </c>
      <c r="K214" s="1">
        <f>Ekxy!G94+$B$122</f>
        <v>21.9303928</v>
      </c>
      <c r="L214" s="1">
        <f>Ekxy!F94+$B$122</f>
        <v>2.4441032000000007</v>
      </c>
      <c r="M214" s="1">
        <f t="shared" si="6"/>
        <v>-3.5980483999999997</v>
      </c>
      <c r="N214" s="1">
        <f>Ekxy!F94+Ekxy!$D$122</f>
        <v>-17.508605600000003</v>
      </c>
      <c r="O214" s="1">
        <f t="shared" si="7"/>
        <v>16.3546604</v>
      </c>
      <c r="P214" s="1">
        <v>15.827368</v>
      </c>
      <c r="Q214" s="1">
        <v>22.334582999999999</v>
      </c>
      <c r="R214" s="1">
        <v>-23.477492000000002</v>
      </c>
      <c r="S214" s="1">
        <v>-14.684855000000001</v>
      </c>
    </row>
    <row r="215" spans="1:19">
      <c r="A215" s="1">
        <v>1.7749999999999999</v>
      </c>
      <c r="B215" s="1">
        <v>-12.796287</v>
      </c>
      <c r="C215" s="1">
        <v>7.0341518000000001</v>
      </c>
      <c r="D215" s="1">
        <v>-26.450776000000001</v>
      </c>
      <c r="E215" s="1">
        <v>26.129663000000001</v>
      </c>
      <c r="F215" s="1">
        <v>9.7472460000000005</v>
      </c>
      <c r="G215" s="1">
        <v>26.226434000000001</v>
      </c>
      <c r="H215" s="1">
        <v>28.087309999999999</v>
      </c>
      <c r="I215" s="1">
        <v>28.087309999999999</v>
      </c>
      <c r="J215" s="1">
        <f>-Ekxy!H95-$B$122</f>
        <v>-20.090637800000003</v>
      </c>
      <c r="K215" s="1">
        <f>Ekxy!G95+$B$122</f>
        <v>21.951513800000001</v>
      </c>
      <c r="L215" s="1">
        <f>Ekxy!F95+$B$122</f>
        <v>2.4307017999999996</v>
      </c>
      <c r="M215" s="1">
        <f t="shared" si="6"/>
        <v>-3.6114498000000008</v>
      </c>
      <c r="N215" s="1">
        <f>Ekxy!F95+Ekxy!$D$122</f>
        <v>-17.522007000000002</v>
      </c>
      <c r="O215" s="1">
        <f t="shared" si="7"/>
        <v>16.341259000000001</v>
      </c>
      <c r="P215" s="1">
        <v>15.842995</v>
      </c>
      <c r="Q215" s="1">
        <v>22.318956</v>
      </c>
      <c r="R215" s="1">
        <v>-23.489222999999999</v>
      </c>
      <c r="S215" s="1">
        <v>-14.673334000000001</v>
      </c>
    </row>
    <row r="216" spans="1:19">
      <c r="A216" s="1">
        <v>1.7833333</v>
      </c>
      <c r="B216" s="1">
        <v>-12.860288000000001</v>
      </c>
      <c r="C216" s="1">
        <v>6.9713019000000003</v>
      </c>
      <c r="D216" s="1">
        <v>-26.454885999999998</v>
      </c>
      <c r="E216" s="1">
        <v>26.126704</v>
      </c>
      <c r="F216" s="1">
        <v>9.7602428000000003</v>
      </c>
      <c r="G216" s="1">
        <v>26.205950999999999</v>
      </c>
      <c r="H216" s="1">
        <v>28.107793000000001</v>
      </c>
      <c r="I216" s="1">
        <v>28.107793000000001</v>
      </c>
      <c r="J216" s="1">
        <f>-Ekxy!H96-$B$122</f>
        <v>-20.070154799999997</v>
      </c>
      <c r="K216" s="1">
        <f>Ekxy!G96+$B$122</f>
        <v>21.971996799999999</v>
      </c>
      <c r="L216" s="1">
        <f>Ekxy!F96+$B$122</f>
        <v>2.4177049000000004</v>
      </c>
      <c r="M216" s="1">
        <f t="shared" si="6"/>
        <v>-3.6244466000000006</v>
      </c>
      <c r="N216" s="1">
        <f>Ekxy!F96+Ekxy!$D$122</f>
        <v>-17.5350039</v>
      </c>
      <c r="O216" s="1">
        <f t="shared" si="7"/>
        <v>16.328262200000001</v>
      </c>
      <c r="P216" s="1">
        <v>15.858276999999999</v>
      </c>
      <c r="Q216" s="1">
        <v>22.303674000000001</v>
      </c>
      <c r="R216" s="1">
        <v>-23.500515</v>
      </c>
      <c r="S216" s="1">
        <v>-14.662042</v>
      </c>
    </row>
    <row r="217" spans="1:19">
      <c r="A217" s="1">
        <v>1.7916666999999999</v>
      </c>
      <c r="B217" s="1">
        <v>-12.922264</v>
      </c>
      <c r="C217" s="1">
        <v>6.9104637000000002</v>
      </c>
      <c r="D217" s="1">
        <v>-26.458877000000001</v>
      </c>
      <c r="E217" s="1">
        <v>26.123850999999998</v>
      </c>
      <c r="F217" s="1">
        <v>9.7728260999999996</v>
      </c>
      <c r="G217" s="1">
        <v>26.186119000000001</v>
      </c>
      <c r="H217" s="1">
        <v>28.127624999999998</v>
      </c>
      <c r="I217" s="1">
        <v>28.127624999999998</v>
      </c>
      <c r="J217" s="1">
        <f>-Ekxy!H97-$B$122</f>
        <v>-20.050322800000004</v>
      </c>
      <c r="K217" s="1">
        <f>Ekxy!G97+$B$122</f>
        <v>21.9918288</v>
      </c>
      <c r="L217" s="1">
        <f>Ekxy!F97+$B$122</f>
        <v>2.4051216000000011</v>
      </c>
      <c r="M217" s="1">
        <f t="shared" si="6"/>
        <v>-3.6370298999999999</v>
      </c>
      <c r="N217" s="1">
        <f>Ekxy!F97+Ekxy!$D$122</f>
        <v>-17.547587200000002</v>
      </c>
      <c r="O217" s="1">
        <f t="shared" si="7"/>
        <v>16.315678900000002</v>
      </c>
      <c r="P217" s="1">
        <v>15.873201999999999</v>
      </c>
      <c r="Q217" s="1">
        <v>22.288748999999999</v>
      </c>
      <c r="R217" s="1">
        <v>-23.511361000000001</v>
      </c>
      <c r="S217" s="1">
        <v>-14.651196000000001</v>
      </c>
    </row>
    <row r="218" spans="1:19">
      <c r="A218" s="1">
        <v>1.8</v>
      </c>
      <c r="B218" s="1">
        <v>-12.982173</v>
      </c>
      <c r="C218" s="1">
        <v>6.8516776000000004</v>
      </c>
      <c r="D218" s="1">
        <v>-26.462745999999999</v>
      </c>
      <c r="E218" s="1">
        <v>26.121105</v>
      </c>
      <c r="F218" s="1">
        <v>9.7849872999999992</v>
      </c>
      <c r="G218" s="1">
        <v>26.166952999999999</v>
      </c>
      <c r="H218" s="1">
        <v>28.146791</v>
      </c>
      <c r="I218" s="1">
        <v>28.146791</v>
      </c>
      <c r="J218" s="1">
        <f>-Ekxy!H98-$B$122</f>
        <v>-20.031156799999998</v>
      </c>
      <c r="K218" s="1">
        <f>Ekxy!G98+$B$122</f>
        <v>22.010994799999999</v>
      </c>
      <c r="L218" s="1">
        <f>Ekxy!F98+$B$122</f>
        <v>2.3929605000000009</v>
      </c>
      <c r="M218" s="1">
        <f t="shared" si="6"/>
        <v>-3.6491910999999995</v>
      </c>
      <c r="N218" s="1">
        <f>Ekxy!F98+Ekxy!$D$122</f>
        <v>-17.559748300000003</v>
      </c>
      <c r="O218" s="1">
        <f t="shared" si="7"/>
        <v>16.3035177</v>
      </c>
      <c r="P218" s="1">
        <v>15.887760999999999</v>
      </c>
      <c r="Q218" s="1">
        <v>22.274405999999999</v>
      </c>
      <c r="R218" s="1">
        <v>-23.521753</v>
      </c>
      <c r="S218" s="1">
        <v>-14.640803</v>
      </c>
    </row>
    <row r="219" spans="1:19">
      <c r="A219" s="1">
        <v>1.8083332999999999</v>
      </c>
      <c r="B219" s="1">
        <v>-13.039971</v>
      </c>
      <c r="C219" s="1">
        <v>6.7949827999999997</v>
      </c>
      <c r="D219" s="1">
        <v>-26.466487999999998</v>
      </c>
      <c r="E219" s="1">
        <v>26.118466000000002</v>
      </c>
      <c r="F219" s="1">
        <v>9.7967179000000009</v>
      </c>
      <c r="G219" s="1">
        <v>26.148465999999999</v>
      </c>
      <c r="H219" s="1">
        <v>28.165278000000001</v>
      </c>
      <c r="I219" s="1">
        <v>28.165278000000001</v>
      </c>
      <c r="J219" s="1">
        <f>-Ekxy!H99-$B$122</f>
        <v>-20.012669799999998</v>
      </c>
      <c r="K219" s="1">
        <f>Ekxy!G99+$B$122</f>
        <v>22.029481799999999</v>
      </c>
      <c r="L219" s="1">
        <f>Ekxy!F99+$B$122</f>
        <v>2.3812297999999998</v>
      </c>
      <c r="M219" s="1">
        <f t="shared" si="6"/>
        <v>-3.6609217000000012</v>
      </c>
      <c r="N219" s="1">
        <f>Ekxy!F99+Ekxy!$D$122</f>
        <v>-17.571479000000004</v>
      </c>
      <c r="O219" s="1">
        <f t="shared" si="7"/>
        <v>16.291787100000001</v>
      </c>
      <c r="P219" s="1">
        <v>15.901674</v>
      </c>
      <c r="Q219" s="1">
        <v>22.260608999999999</v>
      </c>
      <c r="R219" s="1">
        <v>-23.531685</v>
      </c>
      <c r="S219" s="1">
        <v>-14.630872</v>
      </c>
    </row>
    <row r="220" spans="1:19">
      <c r="A220" s="1">
        <v>1.8166667000000001</v>
      </c>
      <c r="B220" s="1">
        <v>-13.095618</v>
      </c>
      <c r="C220" s="1">
        <v>6.7404171000000002</v>
      </c>
      <c r="D220" s="1">
        <v>-26.470099000000001</v>
      </c>
      <c r="E220" s="1">
        <v>26.115936000000001</v>
      </c>
      <c r="F220" s="1">
        <v>9.8080101000000006</v>
      </c>
      <c r="G220" s="1">
        <v>26.130669000000001</v>
      </c>
      <c r="H220" s="1">
        <v>28.183074999999999</v>
      </c>
      <c r="I220" s="1">
        <v>28.183074999999999</v>
      </c>
      <c r="J220" s="1">
        <f>-Ekxy!H100-$B$122</f>
        <v>-19.994872800000003</v>
      </c>
      <c r="K220" s="1">
        <f>Ekxy!G100+$B$122</f>
        <v>22.047278800000001</v>
      </c>
      <c r="L220" s="1">
        <f>Ekxy!F100+$B$122</f>
        <v>2.3699376000000001</v>
      </c>
      <c r="M220" s="1">
        <f t="shared" si="6"/>
        <v>-3.6722139000000009</v>
      </c>
      <c r="N220" s="1">
        <f>Ekxy!F100+Ekxy!$D$122</f>
        <v>-17.582771200000003</v>
      </c>
      <c r="O220" s="1">
        <f t="shared" si="7"/>
        <v>16.280494900000001</v>
      </c>
      <c r="P220" s="1">
        <v>15.915075</v>
      </c>
      <c r="Q220" s="1">
        <v>22.247208000000001</v>
      </c>
      <c r="R220" s="1">
        <v>-23.541148</v>
      </c>
      <c r="S220" s="1">
        <v>-14.621408000000001</v>
      </c>
    </row>
    <row r="221" spans="1:19">
      <c r="A221" s="1">
        <v>1.825</v>
      </c>
      <c r="B221" s="1">
        <v>-13.149075</v>
      </c>
      <c r="C221" s="1">
        <v>6.6880166000000001</v>
      </c>
      <c r="D221" s="1">
        <v>-26.473576999999999</v>
      </c>
      <c r="E221" s="1">
        <v>26.113515</v>
      </c>
      <c r="F221" s="1">
        <v>9.8188560000000003</v>
      </c>
      <c r="G221" s="1">
        <v>26.113575999999998</v>
      </c>
      <c r="H221" s="1">
        <v>28.200168000000001</v>
      </c>
      <c r="I221" s="1">
        <v>28.200168000000001</v>
      </c>
      <c r="J221" s="1">
        <f>-Ekxy!H101-$B$122</f>
        <v>-19.9777798</v>
      </c>
      <c r="K221" s="1">
        <f>Ekxy!G101+$B$122</f>
        <v>22.064371800000004</v>
      </c>
      <c r="L221" s="1">
        <f>Ekxy!F101+$B$122</f>
        <v>2.3590917000000005</v>
      </c>
      <c r="M221" s="1">
        <f t="shared" si="6"/>
        <v>-3.6830598000000005</v>
      </c>
      <c r="N221" s="1">
        <f>Ekxy!F101+Ekxy!$D$122</f>
        <v>-17.593617100000003</v>
      </c>
      <c r="O221" s="1">
        <f t="shared" si="7"/>
        <v>16.269649000000001</v>
      </c>
      <c r="P221" s="1">
        <v>15.928072</v>
      </c>
      <c r="Q221" s="1">
        <v>22.234210999999998</v>
      </c>
      <c r="R221" s="1">
        <v>-23.550331</v>
      </c>
      <c r="S221" s="1">
        <v>-14.612418999999999</v>
      </c>
    </row>
    <row r="222" spans="1:19">
      <c r="A222" s="1">
        <v>1.8333333000000001</v>
      </c>
      <c r="B222" s="1">
        <v>-13.200305</v>
      </c>
      <c r="C222" s="1">
        <v>6.6378162999999999</v>
      </c>
      <c r="D222" s="1">
        <v>-26.476918000000001</v>
      </c>
      <c r="E222" s="1">
        <v>26.111203</v>
      </c>
      <c r="F222" s="1">
        <v>9.8292482000000003</v>
      </c>
      <c r="G222" s="1">
        <v>26.097197000000001</v>
      </c>
      <c r="H222" s="1">
        <v>28.216546999999998</v>
      </c>
      <c r="I222" s="1">
        <v>28.216546999999998</v>
      </c>
      <c r="J222" s="1">
        <f>-Ekxy!H102-$B$122</f>
        <v>-19.9614008</v>
      </c>
      <c r="K222" s="1">
        <f>Ekxy!G102+$B$122</f>
        <v>22.080750799999997</v>
      </c>
      <c r="L222" s="1">
        <f>Ekxy!F102+$B$122</f>
        <v>2.3486995000000004</v>
      </c>
      <c r="M222" s="1">
        <f t="shared" si="6"/>
        <v>-3.6934520000000006</v>
      </c>
      <c r="N222" s="1">
        <f>Ekxy!F102+Ekxy!$D$122</f>
        <v>-17.604009300000001</v>
      </c>
      <c r="O222" s="1">
        <f t="shared" si="7"/>
        <v>16.259256800000003</v>
      </c>
      <c r="P222" s="1">
        <v>15.940656000000001</v>
      </c>
      <c r="Q222" s="1">
        <v>22.221627999999999</v>
      </c>
      <c r="R222" s="1">
        <v>-23.559321000000001</v>
      </c>
      <c r="S222" s="1">
        <v>-14.603448999999999</v>
      </c>
    </row>
    <row r="223" spans="1:19">
      <c r="A223" s="1">
        <v>1.8416667</v>
      </c>
      <c r="B223" s="1">
        <v>-13.249269999999999</v>
      </c>
      <c r="C223" s="1">
        <v>6.5898494999999997</v>
      </c>
      <c r="D223" s="1">
        <v>-26.480118000000001</v>
      </c>
      <c r="E223" s="1">
        <v>26.109000999999999</v>
      </c>
      <c r="F223" s="1">
        <v>9.8391795999999996</v>
      </c>
      <c r="G223" s="1">
        <v>26.081544999999998</v>
      </c>
      <c r="H223" s="1">
        <v>28.232199000000001</v>
      </c>
      <c r="I223" s="1">
        <v>28.232199000000001</v>
      </c>
      <c r="J223" s="1">
        <f>-Ekxy!H103-$B$122</f>
        <v>-19.945748799999997</v>
      </c>
      <c r="K223" s="1">
        <f>Ekxy!G103+$B$122</f>
        <v>22.0964028</v>
      </c>
      <c r="L223" s="1">
        <f>Ekxy!F103+$B$122</f>
        <v>2.3387681000000011</v>
      </c>
      <c r="M223" s="1">
        <f t="shared" si="6"/>
        <v>-3.7033833999999999</v>
      </c>
      <c r="N223" s="1">
        <f>Ekxy!F103+Ekxy!$D$122</f>
        <v>-17.613940700000001</v>
      </c>
      <c r="O223" s="1">
        <f t="shared" si="7"/>
        <v>16.249325400000004</v>
      </c>
      <c r="P223" s="1">
        <v>15.952817</v>
      </c>
      <c r="Q223" s="1">
        <v>22.209530999999998</v>
      </c>
      <c r="R223" s="1">
        <v>-23.567830000000001</v>
      </c>
      <c r="S223" s="1">
        <v>-14.594939999999999</v>
      </c>
    </row>
    <row r="224" spans="1:19">
      <c r="A224" s="1">
        <v>1.85</v>
      </c>
      <c r="B224" s="1">
        <v>-13.295935999999999</v>
      </c>
      <c r="C224" s="1">
        <v>6.5441478999999996</v>
      </c>
      <c r="D224" s="1">
        <v>-26.483174000000002</v>
      </c>
      <c r="E224" s="1">
        <v>26.106909999999999</v>
      </c>
      <c r="F224" s="1">
        <v>9.8486434000000003</v>
      </c>
      <c r="G224" s="1">
        <v>26.06663</v>
      </c>
      <c r="H224" s="1">
        <v>28.247114</v>
      </c>
      <c r="I224" s="1">
        <v>28.247114</v>
      </c>
      <c r="J224" s="1">
        <f>-Ekxy!H104-$B$122</f>
        <v>-19.930833800000002</v>
      </c>
      <c r="K224" s="1">
        <f>Ekxy!G104+$B$122</f>
        <v>22.111317800000002</v>
      </c>
      <c r="L224" s="1">
        <f>Ekxy!F104+$B$122</f>
        <v>2.3293043999999998</v>
      </c>
      <c r="M224" s="1">
        <f t="shared" si="6"/>
        <v>-3.7128472000000006</v>
      </c>
      <c r="N224" s="1">
        <f>Ekxy!F104+Ekxy!$D$122</f>
        <v>-17.623404400000002</v>
      </c>
      <c r="O224" s="1">
        <f t="shared" si="7"/>
        <v>16.239861600000001</v>
      </c>
      <c r="P224" s="1">
        <v>15.964318</v>
      </c>
      <c r="Q224" s="1">
        <v>22.198239000000001</v>
      </c>
      <c r="R224" s="1">
        <v>-23.575852999999999</v>
      </c>
      <c r="S224" s="1">
        <v>-14.586917</v>
      </c>
    </row>
    <row r="225" spans="1:19">
      <c r="A225" s="1">
        <v>1.8583333</v>
      </c>
      <c r="B225" s="1">
        <v>-13.340271</v>
      </c>
      <c r="C225" s="1">
        <v>6.5007421000000001</v>
      </c>
      <c r="D225" s="1">
        <v>-26.486083000000001</v>
      </c>
      <c r="E225" s="1">
        <v>26.104928999999998</v>
      </c>
      <c r="F225" s="1">
        <v>9.8576330999999993</v>
      </c>
      <c r="G225" s="1">
        <v>26.052461999999998</v>
      </c>
      <c r="H225" s="1">
        <v>28.261281</v>
      </c>
      <c r="I225" s="1">
        <v>28.261281</v>
      </c>
      <c r="J225" s="1">
        <f>-Ekxy!H105-$B$122</f>
        <v>-19.916665799999997</v>
      </c>
      <c r="K225" s="1">
        <f>Ekxy!G105+$B$122</f>
        <v>22.125484800000002</v>
      </c>
      <c r="L225" s="1">
        <f>Ekxy!F105+$B$122</f>
        <v>2.3203147000000008</v>
      </c>
      <c r="M225" s="1">
        <f t="shared" si="6"/>
        <v>-3.7218368999999996</v>
      </c>
      <c r="N225" s="1">
        <f>Ekxy!F105+Ekxy!$D$122</f>
        <v>-17.632394099999999</v>
      </c>
      <c r="O225" s="1">
        <f t="shared" si="7"/>
        <v>16.230871900000004</v>
      </c>
      <c r="P225" s="1">
        <v>15.975163999999999</v>
      </c>
      <c r="Q225" s="1">
        <v>22.187393</v>
      </c>
      <c r="R225" s="1">
        <v>-23.583385</v>
      </c>
      <c r="S225" s="1">
        <v>-14.579385</v>
      </c>
    </row>
    <row r="226" spans="1:19">
      <c r="A226" s="1">
        <v>1.8666666999999999</v>
      </c>
      <c r="B226" s="1">
        <v>-13.382242</v>
      </c>
      <c r="C226" s="1">
        <v>6.4596606999999997</v>
      </c>
      <c r="D226" s="1">
        <v>-26.488842999999999</v>
      </c>
      <c r="E226" s="1">
        <v>26.103059999999999</v>
      </c>
      <c r="F226" s="1">
        <v>9.8661425000000005</v>
      </c>
      <c r="G226" s="1">
        <v>26.039052000000002</v>
      </c>
      <c r="H226" s="1">
        <v>28.274692000000002</v>
      </c>
      <c r="I226" s="1">
        <v>28.274692000000002</v>
      </c>
      <c r="J226" s="1">
        <f>-Ekxy!H106-$B$122</f>
        <v>-19.903255800000004</v>
      </c>
      <c r="K226" s="1">
        <f>Ekxy!G106+$B$122</f>
        <v>22.1388958</v>
      </c>
      <c r="L226" s="1">
        <f>Ekxy!F106+$B$122</f>
        <v>2.3118052999999996</v>
      </c>
      <c r="M226" s="1">
        <f t="shared" si="6"/>
        <v>-3.7303463000000008</v>
      </c>
      <c r="N226" s="1">
        <f>Ekxy!F106+Ekxy!$D$122</f>
        <v>-17.6409035</v>
      </c>
      <c r="O226" s="1">
        <f t="shared" si="7"/>
        <v>16.222362500000003</v>
      </c>
      <c r="P226" s="1">
        <v>15.985556000000001</v>
      </c>
      <c r="Q226" s="1">
        <v>22.177001000000001</v>
      </c>
      <c r="R226" s="1">
        <v>-23.590420000000002</v>
      </c>
      <c r="S226" s="1">
        <v>-14.57235</v>
      </c>
    </row>
    <row r="227" spans="1:19">
      <c r="A227" s="1">
        <v>1.875</v>
      </c>
      <c r="B227" s="1">
        <v>-13.421821</v>
      </c>
      <c r="C227" s="1">
        <v>6.4209310000000004</v>
      </c>
      <c r="D227" s="1">
        <v>-26.491448999999999</v>
      </c>
      <c r="E227" s="1">
        <v>26.101303000000001</v>
      </c>
      <c r="F227" s="1">
        <v>9.8741658000000001</v>
      </c>
      <c r="G227" s="1">
        <v>26.026406999999999</v>
      </c>
      <c r="H227" s="1">
        <v>28.287337000000001</v>
      </c>
      <c r="I227" s="1">
        <v>28.287337000000001</v>
      </c>
      <c r="J227" s="1">
        <f>-Ekxy!H107-$B$122</f>
        <v>-19.890610799999997</v>
      </c>
      <c r="K227" s="1">
        <f>Ekxy!G107+$B$122</f>
        <v>22.151540799999999</v>
      </c>
      <c r="L227" s="1">
        <f>Ekxy!F107+$B$122</f>
        <v>2.303782</v>
      </c>
      <c r="M227" s="1">
        <f t="shared" si="6"/>
        <v>-3.7383696000000004</v>
      </c>
      <c r="N227" s="1">
        <f>Ekxy!F107+Ekxy!$D$122</f>
        <v>-17.648926800000002</v>
      </c>
      <c r="O227" s="1">
        <f t="shared" si="7"/>
        <v>16.214339200000001</v>
      </c>
      <c r="P227" s="1">
        <v>15.995487000000001</v>
      </c>
      <c r="Q227" s="1">
        <v>22.167069000000001</v>
      </c>
      <c r="R227" s="1">
        <v>-23.596983999999999</v>
      </c>
      <c r="S227" s="1">
        <v>-14.565816999999999</v>
      </c>
    </row>
    <row r="228" spans="1:19">
      <c r="A228" s="1">
        <v>1.8833333000000001</v>
      </c>
      <c r="B228" s="1">
        <v>-13.458978999999999</v>
      </c>
      <c r="C228" s="1">
        <v>6.3845786000000002</v>
      </c>
      <c r="D228" s="1">
        <v>-26.4939</v>
      </c>
      <c r="E228" s="1">
        <v>26.099657000000001</v>
      </c>
      <c r="F228" s="1">
        <v>9.8816974999999996</v>
      </c>
      <c r="G228" s="1">
        <v>26.014537000000001</v>
      </c>
      <c r="H228" s="1">
        <v>28.299206999999999</v>
      </c>
      <c r="I228" s="1">
        <v>28.299206999999999</v>
      </c>
      <c r="J228" s="1">
        <f>-Ekxy!H108-$B$122</f>
        <v>-19.878740800000003</v>
      </c>
      <c r="K228" s="1">
        <f>Ekxy!G108+$B$122</f>
        <v>22.163410800000001</v>
      </c>
      <c r="L228" s="1">
        <f>Ekxy!F108+$B$122</f>
        <v>2.2962503000000005</v>
      </c>
      <c r="M228" s="1">
        <f t="shared" si="6"/>
        <v>-3.7459012999999999</v>
      </c>
      <c r="N228" s="1">
        <f>Ekxy!F108+Ekxy!$D$122</f>
        <v>-17.656458499999999</v>
      </c>
      <c r="O228" s="1">
        <f t="shared" si="7"/>
        <v>16.206807500000004</v>
      </c>
      <c r="P228" s="1">
        <v>16.004950999999998</v>
      </c>
      <c r="Q228" s="1">
        <v>22.157798</v>
      </c>
      <c r="R228" s="1">
        <v>-23.603517</v>
      </c>
      <c r="S228" s="1">
        <v>-14.559405999999999</v>
      </c>
    </row>
    <row r="229" spans="1:19">
      <c r="A229" s="1">
        <v>1.8916667</v>
      </c>
      <c r="B229" s="1">
        <v>-13.493690000000001</v>
      </c>
      <c r="C229" s="1">
        <v>6.3506277000000004</v>
      </c>
      <c r="D229" s="1">
        <v>-26.496193999999999</v>
      </c>
      <c r="E229" s="1">
        <v>26.098123999999999</v>
      </c>
      <c r="F229" s="1">
        <v>9.8887324000000003</v>
      </c>
      <c r="G229" s="1">
        <v>26.003449</v>
      </c>
      <c r="H229" s="1">
        <v>28.310295</v>
      </c>
      <c r="I229" s="1">
        <v>28.310295</v>
      </c>
      <c r="J229" s="1">
        <f>-Ekxy!H109-$B$122</f>
        <v>-19.867652800000002</v>
      </c>
      <c r="K229" s="1">
        <f>Ekxy!G109+$B$122</f>
        <v>22.174498800000002</v>
      </c>
      <c r="L229" s="1">
        <f>Ekxy!F109+$B$122</f>
        <v>2.2892153000000004</v>
      </c>
      <c r="M229" s="1">
        <f t="shared" si="6"/>
        <v>-3.7529362000000006</v>
      </c>
      <c r="N229" s="1">
        <f>Ekxy!F109+Ekxy!$D$122</f>
        <v>-17.663493500000001</v>
      </c>
      <c r="O229" s="1">
        <f t="shared" si="7"/>
        <v>16.199772600000003</v>
      </c>
      <c r="P229" s="1">
        <v>16.013480999999999</v>
      </c>
      <c r="Q229" s="1">
        <v>22.149289</v>
      </c>
      <c r="R229" s="1">
        <v>-23.609544</v>
      </c>
      <c r="S229" s="1">
        <v>-14.553378</v>
      </c>
    </row>
    <row r="230" spans="1:19">
      <c r="A230" s="1">
        <v>1.9</v>
      </c>
      <c r="B230" s="1">
        <v>-13.525930000000001</v>
      </c>
      <c r="C230" s="1">
        <v>6.3191006999999999</v>
      </c>
      <c r="D230" s="1">
        <v>-26.498327</v>
      </c>
      <c r="E230" s="1">
        <v>26.096703999999999</v>
      </c>
      <c r="F230" s="1">
        <v>9.8952658000000007</v>
      </c>
      <c r="G230" s="1">
        <v>25.993153</v>
      </c>
      <c r="H230" s="1">
        <v>28.320591</v>
      </c>
      <c r="I230" s="1">
        <v>28.320591</v>
      </c>
      <c r="J230" s="1">
        <f>-Ekxy!H110-$B$122</f>
        <v>-19.857356799999998</v>
      </c>
      <c r="K230" s="1">
        <f>Ekxy!G110+$B$122</f>
        <v>22.184794799999999</v>
      </c>
      <c r="L230" s="1">
        <f>Ekxy!F110+$B$122</f>
        <v>2.2826819999999994</v>
      </c>
      <c r="M230" s="1">
        <f t="shared" si="6"/>
        <v>-3.759469600000001</v>
      </c>
      <c r="N230" s="1">
        <f>Ekxy!F110+Ekxy!$D$122</f>
        <v>-17.670026800000002</v>
      </c>
      <c r="O230" s="1">
        <f t="shared" si="7"/>
        <v>16.193239200000001</v>
      </c>
      <c r="P230" s="1">
        <v>16.021504</v>
      </c>
      <c r="Q230" s="1">
        <v>22.141266000000002</v>
      </c>
      <c r="R230" s="1">
        <v>-23.615061000000001</v>
      </c>
      <c r="S230" s="1">
        <v>-14.547860999999999</v>
      </c>
    </row>
    <row r="231" spans="1:19">
      <c r="A231" s="1">
        <v>1.9083333</v>
      </c>
      <c r="B231" s="1">
        <v>-13.555675000000001</v>
      </c>
      <c r="C231" s="1">
        <v>6.2900185000000004</v>
      </c>
      <c r="D231" s="1">
        <v>-26.500297</v>
      </c>
      <c r="E231" s="1">
        <v>26.095396000000001</v>
      </c>
      <c r="F231" s="1">
        <v>9.9012931000000002</v>
      </c>
      <c r="G231" s="1">
        <v>25.983654000000001</v>
      </c>
      <c r="H231" s="1">
        <v>28.330089999999998</v>
      </c>
      <c r="I231" s="1">
        <v>28.330089999999998</v>
      </c>
      <c r="J231" s="1">
        <f>-Ekxy!H111-$B$122</f>
        <v>-19.8478578</v>
      </c>
      <c r="K231" s="1">
        <f>Ekxy!G111+$B$122</f>
        <v>22.194293799999997</v>
      </c>
      <c r="L231" s="1">
        <f>Ekxy!F111+$B$122</f>
        <v>2.2766546999999999</v>
      </c>
      <c r="M231" s="1">
        <f t="shared" si="6"/>
        <v>-3.7654969000000005</v>
      </c>
      <c r="N231" s="1">
        <f>Ekxy!F111+Ekxy!$D$122</f>
        <v>-17.676054100000002</v>
      </c>
      <c r="O231" s="1">
        <f t="shared" si="7"/>
        <v>16.187211900000001</v>
      </c>
      <c r="P231" s="1">
        <v>16.029036000000001</v>
      </c>
      <c r="Q231" s="1">
        <v>22.133734</v>
      </c>
      <c r="R231" s="1">
        <v>-23.620065</v>
      </c>
      <c r="S231" s="1">
        <v>-14.542858000000001</v>
      </c>
    </row>
    <row r="232" spans="1:19">
      <c r="A232" s="1">
        <v>1.9166666999999999</v>
      </c>
      <c r="B232" s="1">
        <v>-13.582905</v>
      </c>
      <c r="C232" s="1">
        <v>6.2634004000000001</v>
      </c>
      <c r="D232" s="1">
        <v>-26.502103999999999</v>
      </c>
      <c r="E232" s="1">
        <v>26.094201999999999</v>
      </c>
      <c r="F232" s="1">
        <v>9.9068102000000007</v>
      </c>
      <c r="G232" s="1">
        <v>25.974958999999998</v>
      </c>
      <c r="H232" s="1">
        <v>28.338785000000001</v>
      </c>
      <c r="I232" s="1">
        <v>28.338785000000001</v>
      </c>
      <c r="J232" s="1">
        <f>-Ekxy!H112-$B$122</f>
        <v>-19.839162799999997</v>
      </c>
      <c r="K232" s="1">
        <f>Ekxy!G112+$B$122</f>
        <v>22.2029888</v>
      </c>
      <c r="L232" s="1">
        <f>Ekxy!F112+$B$122</f>
        <v>2.2711375</v>
      </c>
      <c r="M232" s="1">
        <f t="shared" si="6"/>
        <v>-3.771014000000001</v>
      </c>
      <c r="N232" s="1">
        <f>Ekxy!F112+Ekxy!$D$122</f>
        <v>-17.681571300000002</v>
      </c>
      <c r="O232" s="1">
        <f t="shared" si="7"/>
        <v>16.181694800000002</v>
      </c>
      <c r="P232" s="1">
        <v>16.036071</v>
      </c>
      <c r="Q232" s="1">
        <v>22.126729000000001</v>
      </c>
      <c r="R232" s="1">
        <v>-23.624549999999999</v>
      </c>
      <c r="S232" s="1">
        <v>-14.538372000000001</v>
      </c>
    </row>
    <row r="233" spans="1:19">
      <c r="A233" s="1">
        <v>1.925</v>
      </c>
      <c r="B233" s="1">
        <v>-13.6076</v>
      </c>
      <c r="C233" s="1">
        <v>6.2392640000000004</v>
      </c>
      <c r="D233" s="1">
        <v>-26.503744000000001</v>
      </c>
      <c r="E233" s="1">
        <v>26.093119999999999</v>
      </c>
      <c r="F233" s="1">
        <v>9.9118133999999998</v>
      </c>
      <c r="G233" s="1">
        <v>25.967074</v>
      </c>
      <c r="H233" s="1">
        <v>28.34667</v>
      </c>
      <c r="I233" s="1">
        <v>28.34667</v>
      </c>
      <c r="J233" s="1">
        <f>-Ekxy!H113-$B$122</f>
        <v>-19.831277800000002</v>
      </c>
      <c r="K233" s="1">
        <f>Ekxy!G113+$B$122</f>
        <v>22.210873800000002</v>
      </c>
      <c r="L233" s="1">
        <f>Ekxy!F113+$B$122</f>
        <v>2.2661344000000003</v>
      </c>
      <c r="M233" s="1">
        <f t="shared" si="6"/>
        <v>-3.7760172000000001</v>
      </c>
      <c r="N233" s="1">
        <f>Ekxy!F113+Ekxy!$D$122</f>
        <v>-17.686574400000001</v>
      </c>
      <c r="O233" s="1">
        <f t="shared" si="7"/>
        <v>16.176691600000002</v>
      </c>
      <c r="P233" s="1">
        <v>16.042221000000001</v>
      </c>
      <c r="Q233" s="1">
        <v>22.120702000000001</v>
      </c>
      <c r="R233" s="1">
        <v>-23.628516000000001</v>
      </c>
      <c r="S233" s="1">
        <v>-14.534407</v>
      </c>
    </row>
    <row r="234" spans="1:19">
      <c r="A234" s="1">
        <v>1.9333332999999999</v>
      </c>
      <c r="B234" s="1">
        <v>-13.629742999999999</v>
      </c>
      <c r="C234" s="1">
        <v>6.2176251999999996</v>
      </c>
      <c r="D234" s="1">
        <v>-26.505216000000001</v>
      </c>
      <c r="E234" s="1">
        <v>26.092151999999999</v>
      </c>
      <c r="F234" s="1">
        <v>9.9162990999999998</v>
      </c>
      <c r="G234" s="1">
        <v>25.960004000000001</v>
      </c>
      <c r="H234" s="1">
        <v>28.353739999999998</v>
      </c>
      <c r="I234" s="1">
        <v>28.353739999999998</v>
      </c>
      <c r="J234" s="1">
        <f>-Ekxy!H114-$B$122</f>
        <v>-19.824207800000003</v>
      </c>
      <c r="K234" s="1">
        <f>Ekxy!G114+$B$122</f>
        <v>22.2179438</v>
      </c>
      <c r="L234" s="1">
        <f>Ekxy!F114+$B$122</f>
        <v>2.2616486000000009</v>
      </c>
      <c r="M234" s="1">
        <f t="shared" si="6"/>
        <v>-3.7805029000000001</v>
      </c>
      <c r="N234" s="1">
        <f>Ekxy!F114+Ekxy!$D$122</f>
        <v>-17.691060200000003</v>
      </c>
      <c r="O234" s="1">
        <f t="shared" si="7"/>
        <v>16.172205900000002</v>
      </c>
      <c r="P234" s="1">
        <v>16.047737999999999</v>
      </c>
      <c r="Q234" s="1">
        <v>22.115185</v>
      </c>
      <c r="R234" s="1">
        <v>-23.632456000000001</v>
      </c>
      <c r="S234" s="1">
        <v>-14.530559</v>
      </c>
    </row>
    <row r="235" spans="1:19">
      <c r="A235" s="1">
        <v>1.9416667000000001</v>
      </c>
      <c r="B235" s="1">
        <v>-13.649317999999999</v>
      </c>
      <c r="C235" s="1">
        <v>6.1984984000000001</v>
      </c>
      <c r="D235" s="1">
        <v>-26.506518</v>
      </c>
      <c r="E235" s="1">
        <v>26.091297999999998</v>
      </c>
      <c r="F235" s="1">
        <v>9.9202644000000006</v>
      </c>
      <c r="G235" s="1">
        <v>25.953755000000001</v>
      </c>
      <c r="H235" s="1">
        <v>28.359988999999999</v>
      </c>
      <c r="I235" s="1">
        <v>28.359988999999999</v>
      </c>
      <c r="J235" s="1">
        <f>-Ekxy!H115-$B$122</f>
        <v>-19.8179588</v>
      </c>
      <c r="K235" s="1">
        <f>Ekxy!G115+$B$122</f>
        <v>22.224192799999997</v>
      </c>
      <c r="L235" s="1">
        <f>Ekxy!F115+$B$122</f>
        <v>2.2576833999999995</v>
      </c>
      <c r="M235" s="1">
        <f t="shared" si="6"/>
        <v>-3.7844682000000009</v>
      </c>
      <c r="N235" s="1">
        <f>Ekxy!F115+Ekxy!$D$122</f>
        <v>-17.695025400000002</v>
      </c>
      <c r="O235" s="1">
        <f t="shared" si="7"/>
        <v>16.168240600000001</v>
      </c>
      <c r="P235" s="1">
        <v>16.052741000000001</v>
      </c>
      <c r="Q235" s="1">
        <v>22.110181999999998</v>
      </c>
      <c r="R235" s="1">
        <v>-23.635898000000001</v>
      </c>
      <c r="S235" s="1">
        <v>-14.527117000000001</v>
      </c>
    </row>
    <row r="236" spans="1:19">
      <c r="A236" s="1">
        <v>1.95</v>
      </c>
      <c r="B236" s="1">
        <v>-13.666311</v>
      </c>
      <c r="C236" s="1">
        <v>6.1818961000000003</v>
      </c>
      <c r="D236" s="1">
        <v>-26.507649000000001</v>
      </c>
      <c r="E236" s="1">
        <v>26.090557</v>
      </c>
      <c r="F236" s="1">
        <v>9.9237064999999998</v>
      </c>
      <c r="G236" s="1">
        <v>25.948329999999999</v>
      </c>
      <c r="H236" s="1">
        <v>28.365414000000001</v>
      </c>
      <c r="I236" s="1">
        <v>28.365414000000001</v>
      </c>
      <c r="J236" s="1">
        <f>-Ekxy!H116-$B$122</f>
        <v>-19.812533799999997</v>
      </c>
      <c r="K236" s="1">
        <f>Ekxy!G116+$B$122</f>
        <v>22.2296178</v>
      </c>
      <c r="L236" s="1">
        <f>Ekxy!F116+$B$122</f>
        <v>2.2542413000000003</v>
      </c>
      <c r="M236" s="1">
        <f t="shared" si="6"/>
        <v>-3.7879103000000001</v>
      </c>
      <c r="N236" s="1">
        <f>Ekxy!F116+Ekxy!$D$122</f>
        <v>-17.6984675</v>
      </c>
      <c r="O236" s="1">
        <f t="shared" si="7"/>
        <v>16.164798500000003</v>
      </c>
      <c r="P236" s="1">
        <v>16.057227000000001</v>
      </c>
      <c r="Q236" s="1">
        <v>22.105695999999998</v>
      </c>
      <c r="R236" s="1">
        <v>-23.638814</v>
      </c>
      <c r="S236" s="1">
        <v>-14.5242</v>
      </c>
    </row>
    <row r="237" spans="1:19">
      <c r="A237" s="1">
        <v>1.9583333000000001</v>
      </c>
      <c r="B237" s="1">
        <v>-13.680709999999999</v>
      </c>
      <c r="C237" s="1">
        <v>6.1678293999999996</v>
      </c>
      <c r="D237" s="1">
        <v>-26.508609</v>
      </c>
      <c r="E237" s="1">
        <v>26.089929999999999</v>
      </c>
      <c r="F237" s="1">
        <v>9.9266229999999993</v>
      </c>
      <c r="G237" s="1">
        <v>25.943733000000002</v>
      </c>
      <c r="H237" s="1">
        <v>28.370011000000002</v>
      </c>
      <c r="I237" s="1">
        <v>28.370011000000002</v>
      </c>
      <c r="J237" s="1">
        <f>-Ekxy!H117-$B$122</f>
        <v>-19.8079368</v>
      </c>
      <c r="K237" s="1">
        <f>Ekxy!G117+$B$122</f>
        <v>22.234214800000004</v>
      </c>
      <c r="L237" s="1">
        <f>Ekxy!F117+$B$122</f>
        <v>2.2513246999999996</v>
      </c>
      <c r="M237" s="1">
        <f t="shared" si="6"/>
        <v>-3.7908267999999996</v>
      </c>
      <c r="N237" s="1">
        <f>Ekxy!F117+Ekxy!$D$122</f>
        <v>-17.701384100000002</v>
      </c>
      <c r="O237" s="1">
        <f t="shared" si="7"/>
        <v>16.161882000000002</v>
      </c>
      <c r="P237" s="1">
        <v>16.060786</v>
      </c>
      <c r="Q237" s="1">
        <v>22.102229000000001</v>
      </c>
      <c r="R237" s="1">
        <v>-23.641203000000001</v>
      </c>
      <c r="S237" s="1">
        <v>-14.521811</v>
      </c>
    </row>
    <row r="238" spans="1:19">
      <c r="A238" s="1">
        <v>1.9666667</v>
      </c>
      <c r="B238" s="1">
        <v>-13.692505000000001</v>
      </c>
      <c r="C238" s="1">
        <v>6.1563077000000002</v>
      </c>
      <c r="D238" s="1">
        <v>-26.509395000000001</v>
      </c>
      <c r="E238" s="1">
        <v>26.089417000000001</v>
      </c>
      <c r="F238" s="1">
        <v>9.9290120000000002</v>
      </c>
      <c r="G238" s="1">
        <v>25.939968</v>
      </c>
      <c r="H238" s="1">
        <v>28.373775999999999</v>
      </c>
      <c r="I238" s="1">
        <v>28.373775999999999</v>
      </c>
      <c r="J238" s="1">
        <f>-Ekxy!H118-$B$122</f>
        <v>-19.804171799999999</v>
      </c>
      <c r="K238" s="1">
        <f>Ekxy!G118+$B$122</f>
        <v>22.237979799999998</v>
      </c>
      <c r="L238" s="1">
        <f>Ekxy!F118+$B$122</f>
        <v>2.2489357000000005</v>
      </c>
      <c r="M238" s="1">
        <f t="shared" si="6"/>
        <v>-3.7932158000000005</v>
      </c>
      <c r="N238" s="1">
        <f>Ekxy!F118+Ekxy!$D$122</f>
        <v>-17.703773099999999</v>
      </c>
      <c r="O238" s="1">
        <f t="shared" si="7"/>
        <v>16.159493000000001</v>
      </c>
      <c r="P238" s="1">
        <v>16.063701999999999</v>
      </c>
      <c r="Q238" s="1">
        <v>22.099312000000001</v>
      </c>
      <c r="R238" s="1">
        <v>-23.643063000000001</v>
      </c>
      <c r="S238" s="1">
        <v>-14.519951000000001</v>
      </c>
    </row>
    <row r="239" spans="1:19">
      <c r="A239" s="1">
        <v>1.9750000000000001</v>
      </c>
      <c r="B239" s="1">
        <v>-13.701688000000001</v>
      </c>
      <c r="C239" s="1">
        <v>6.1473383999999998</v>
      </c>
      <c r="D239" s="1">
        <v>-26.510007999999999</v>
      </c>
      <c r="E239" s="1">
        <v>26.089017999999999</v>
      </c>
      <c r="F239" s="1">
        <v>9.9308718000000002</v>
      </c>
      <c r="G239" s="1">
        <v>25.937037</v>
      </c>
      <c r="H239" s="1">
        <v>28.376707</v>
      </c>
      <c r="I239" s="1">
        <v>28.376707</v>
      </c>
      <c r="J239" s="1">
        <f>-Ekxy!H119-$B$122</f>
        <v>-19.801240800000002</v>
      </c>
      <c r="K239" s="1">
        <f>Ekxy!G119+$B$122</f>
        <v>22.240910800000002</v>
      </c>
      <c r="L239" s="1">
        <f>Ekxy!F119+$B$122</f>
        <v>2.2470759000000005</v>
      </c>
      <c r="M239" s="1">
        <f t="shared" si="6"/>
        <v>-3.7950756000000005</v>
      </c>
      <c r="N239" s="1">
        <f>Ekxy!F119+Ekxy!$D$122</f>
        <v>-17.705632900000001</v>
      </c>
      <c r="O239" s="1">
        <f t="shared" si="7"/>
        <v>16.157633199999999</v>
      </c>
      <c r="P239" s="1">
        <v>16.066091</v>
      </c>
      <c r="Q239" s="1">
        <v>22.096923</v>
      </c>
      <c r="R239" s="1">
        <v>-23.644392</v>
      </c>
      <c r="S239" s="1">
        <v>-14.518622000000001</v>
      </c>
    </row>
    <row r="240" spans="1:19">
      <c r="A240" s="1">
        <v>1.9833333</v>
      </c>
      <c r="B240" s="1">
        <v>-13.708251000000001</v>
      </c>
      <c r="C240" s="1">
        <v>6.1409275000000001</v>
      </c>
      <c r="D240" s="1">
        <v>-26.510446000000002</v>
      </c>
      <c r="E240" s="1">
        <v>26.088733000000001</v>
      </c>
      <c r="F240" s="1">
        <v>9.9322011999999997</v>
      </c>
      <c r="G240" s="1">
        <v>25.934941999999999</v>
      </c>
      <c r="H240" s="1">
        <v>28.378802</v>
      </c>
      <c r="I240" s="1">
        <v>28.378802</v>
      </c>
      <c r="J240" s="1">
        <f>-Ekxy!H120-$B$122</f>
        <v>-19.799145799999998</v>
      </c>
      <c r="K240" s="1">
        <f>Ekxy!G120+$B$122</f>
        <v>22.243005799999999</v>
      </c>
      <c r="L240" s="1">
        <f>Ekxy!F120+$B$122</f>
        <v>2.2457466000000004</v>
      </c>
      <c r="M240" s="1">
        <f t="shared" si="6"/>
        <v>-3.796405</v>
      </c>
      <c r="N240" s="1">
        <f>Ekxy!F120+Ekxy!$D$122</f>
        <v>-17.7069622</v>
      </c>
      <c r="O240" s="1">
        <f t="shared" si="7"/>
        <v>16.156303800000003</v>
      </c>
      <c r="P240" s="1">
        <v>16.067951000000001</v>
      </c>
      <c r="Q240" s="1">
        <v>22.095063</v>
      </c>
      <c r="R240" s="1">
        <v>-23.645706000000001</v>
      </c>
      <c r="S240" s="1">
        <v>-14.517339</v>
      </c>
    </row>
    <row r="241" spans="1:19">
      <c r="A241" s="1">
        <v>1.9916666999999999</v>
      </c>
      <c r="B241" s="1">
        <v>-13.712191000000001</v>
      </c>
      <c r="C241" s="1">
        <v>6.1370792999999999</v>
      </c>
      <c r="D241" s="1">
        <v>-26.510708999999999</v>
      </c>
      <c r="E241" s="1">
        <v>26.088562</v>
      </c>
      <c r="F241" s="1">
        <v>9.9329991</v>
      </c>
      <c r="G241" s="1">
        <v>25.933684</v>
      </c>
      <c r="H241" s="1">
        <v>28.380058999999999</v>
      </c>
      <c r="I241" s="1">
        <v>28.380058999999999</v>
      </c>
      <c r="J241" s="1">
        <f>-Ekxy!H121-$B$122</f>
        <v>-19.797887799999998</v>
      </c>
      <c r="K241" s="1">
        <f>Ekxy!G121+$B$122</f>
        <v>22.244262800000001</v>
      </c>
      <c r="L241" s="1">
        <f>Ekxy!F121+$B$122</f>
        <v>2.2449486000000007</v>
      </c>
      <c r="M241" s="1">
        <f t="shared" si="6"/>
        <v>-3.7972029000000003</v>
      </c>
      <c r="N241" s="1">
        <f>Ekxy!F121+Ekxy!$D$122</f>
        <v>-17.707760200000003</v>
      </c>
      <c r="O241" s="1">
        <f t="shared" si="7"/>
        <v>16.155505900000001</v>
      </c>
      <c r="P241" s="1">
        <v>16.068795000000001</v>
      </c>
      <c r="Q241" s="1">
        <v>22.094249999999999</v>
      </c>
      <c r="R241" s="1">
        <v>-23.646504</v>
      </c>
      <c r="S241" s="1">
        <v>-14.516541</v>
      </c>
    </row>
  </sheetData>
  <phoneticPr fontId="18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1638-7169-7445-A20B-8B65C6BC60A7}">
  <dimension ref="A1:S241"/>
  <sheetViews>
    <sheetView workbookViewId="0">
      <selection activeCell="N9" sqref="N9"/>
    </sheetView>
  </sheetViews>
  <sheetFormatPr baseColWidth="10" defaultRowHeight="20"/>
  <cols>
    <col min="1" max="1" width="10.7109375" style="1"/>
    <col min="20" max="16384" width="10.7109375" style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43</v>
      </c>
      <c r="H1" s="1" t="s">
        <v>42</v>
      </c>
      <c r="I1" s="1" t="s">
        <v>45</v>
      </c>
      <c r="J1" s="1" t="s">
        <v>32</v>
      </c>
      <c r="K1" s="1" t="s">
        <v>33</v>
      </c>
      <c r="L1" s="1" t="s">
        <v>6</v>
      </c>
      <c r="M1" s="1" t="s">
        <v>7</v>
      </c>
      <c r="N1" s="1" t="s">
        <v>30</v>
      </c>
      <c r="O1" s="1" t="s">
        <v>31</v>
      </c>
      <c r="P1" s="1" t="s">
        <v>8</v>
      </c>
      <c r="Q1" s="1" t="s">
        <v>10</v>
      </c>
      <c r="R1" s="1" t="s">
        <v>9</v>
      </c>
      <c r="S1" s="1" t="s">
        <v>11</v>
      </c>
    </row>
    <row r="2" spans="1:19">
      <c r="A2" s="1">
        <v>0</v>
      </c>
      <c r="B2" s="1">
        <v>-13.713505</v>
      </c>
      <c r="C2" s="1">
        <v>6.1357961999999997</v>
      </c>
      <c r="D2" s="1">
        <v>-26.510795999999999</v>
      </c>
      <c r="E2" s="1">
        <v>26.088505000000001</v>
      </c>
      <c r="F2" s="1">
        <v>9.9332651999999992</v>
      </c>
      <c r="G2" s="1">
        <v>25.933264999999999</v>
      </c>
      <c r="H2" s="1">
        <v>28.380479000000001</v>
      </c>
      <c r="I2" s="1">
        <v>28.380479000000001</v>
      </c>
      <c r="J2" s="1">
        <f>-EkyP!H122-Ekxy!$B$122</f>
        <v>-19.797468799999997</v>
      </c>
      <c r="K2" s="1">
        <f>EkyP!G122+Ekxy!$B$122</f>
        <v>22.2446828</v>
      </c>
      <c r="L2" s="1">
        <f>EkyP!F122+Ekxy!$B$122</f>
        <v>2.2446826000000009</v>
      </c>
      <c r="M2" s="1">
        <f>-F2+Ekxy!$C$2</f>
        <v>-3.7974689999999995</v>
      </c>
      <c r="N2" s="1">
        <f>EkyP!F122+Ekxy!$D$122</f>
        <v>-17.708026199999999</v>
      </c>
      <c r="O2" s="1">
        <f>-F2+Ekxy!$E$2</f>
        <v>16.155239800000004</v>
      </c>
      <c r="P2" s="1">
        <v>16.069061000000001</v>
      </c>
      <c r="Q2" s="1">
        <v>22.093983999999999</v>
      </c>
      <c r="R2" s="1">
        <v>-23.64677</v>
      </c>
      <c r="S2" s="1">
        <v>-14.516275</v>
      </c>
    </row>
    <row r="3" spans="1:19">
      <c r="A3" s="1">
        <v>8.3333333000000006E-3</v>
      </c>
      <c r="B3" s="1">
        <v>-13.712847999999999</v>
      </c>
      <c r="C3" s="1">
        <v>6.1364377000000001</v>
      </c>
      <c r="D3" s="1">
        <v>-26.510752</v>
      </c>
      <c r="E3" s="1">
        <v>26.088533999999999</v>
      </c>
      <c r="F3" s="1">
        <v>9.9331321999999993</v>
      </c>
      <c r="G3" s="1">
        <v>25.933475000000001</v>
      </c>
      <c r="H3" s="1">
        <v>28.380268999999998</v>
      </c>
      <c r="I3" s="1">
        <v>28.380268999999998</v>
      </c>
      <c r="J3" s="1">
        <f>-EkyP!H121-Ekxy!$B$122</f>
        <v>-19.7976788</v>
      </c>
      <c r="K3" s="1">
        <f>EkyP!G121+Ekxy!$B$122</f>
        <v>22.244472799999997</v>
      </c>
      <c r="L3" s="1">
        <f>EkyP!F121+Ekxy!$B$122</f>
        <v>2.2448156000000008</v>
      </c>
      <c r="M3" s="1">
        <f>-F3+Ekxy!$C$2</f>
        <v>-3.7973359999999996</v>
      </c>
      <c r="N3" s="1">
        <f>EkyP!F121+Ekxy!$D$122</f>
        <v>-17.707893200000001</v>
      </c>
      <c r="O3" s="1">
        <f>-F3+Ekxy!$E$2</f>
        <v>16.155372800000002</v>
      </c>
      <c r="P3" s="1">
        <v>16.068928</v>
      </c>
      <c r="Q3" s="1">
        <v>22.094117000000001</v>
      </c>
      <c r="R3" s="1">
        <v>-23.646636999999998</v>
      </c>
      <c r="S3" s="1">
        <v>-14.516408</v>
      </c>
    </row>
    <row r="4" spans="1:19">
      <c r="A4" s="1">
        <v>1.6666667E-2</v>
      </c>
      <c r="B4" s="1">
        <v>-13.710877999999999</v>
      </c>
      <c r="C4" s="1">
        <v>6.1383618000000002</v>
      </c>
      <c r="D4" s="1">
        <v>-26.510621</v>
      </c>
      <c r="E4" s="1">
        <v>26.088619000000001</v>
      </c>
      <c r="F4" s="1">
        <v>9.9327331999999995</v>
      </c>
      <c r="G4" s="1">
        <v>25.934104000000001</v>
      </c>
      <c r="H4" s="1">
        <v>28.379639999999998</v>
      </c>
      <c r="I4" s="1">
        <v>28.379639999999998</v>
      </c>
      <c r="J4" s="1">
        <f>-EkyP!H120-Ekxy!$B$122</f>
        <v>-19.798307800000003</v>
      </c>
      <c r="K4" s="1">
        <f>EkyP!G120+Ekxy!$B$122</f>
        <v>22.2438438</v>
      </c>
      <c r="L4" s="1">
        <f>EkyP!F120+Ekxy!$B$122</f>
        <v>2.2452146000000006</v>
      </c>
      <c r="M4" s="1">
        <f>-F4+Ekxy!$C$2</f>
        <v>-3.7969369999999998</v>
      </c>
      <c r="N4" s="1">
        <f>EkyP!F120+Ekxy!$D$122</f>
        <v>-17.707494199999999</v>
      </c>
      <c r="O4" s="1">
        <f>-F4+Ekxy!$E$2</f>
        <v>16.155771800000004</v>
      </c>
      <c r="P4" s="1">
        <v>16.068505999999999</v>
      </c>
      <c r="Q4" s="1">
        <v>22.094524</v>
      </c>
      <c r="R4" s="1">
        <v>-23.646238</v>
      </c>
      <c r="S4" s="1">
        <v>-14.516807</v>
      </c>
    </row>
    <row r="5" spans="1:19">
      <c r="A5" s="1">
        <v>2.5000000000000001E-2</v>
      </c>
      <c r="B5" s="1">
        <v>-13.707596000000001</v>
      </c>
      <c r="C5" s="1">
        <v>6.1415671999999999</v>
      </c>
      <c r="D5" s="1">
        <v>-26.510401999999999</v>
      </c>
      <c r="E5" s="1">
        <v>26.088761999999999</v>
      </c>
      <c r="F5" s="1">
        <v>9.9320684999999997</v>
      </c>
      <c r="G5" s="1">
        <v>25.935151000000001</v>
      </c>
      <c r="H5" s="1">
        <v>28.378592999999999</v>
      </c>
      <c r="I5" s="1">
        <v>28.378592999999999</v>
      </c>
      <c r="J5" s="1">
        <f>-EkyP!H119-Ekxy!$B$122</f>
        <v>-19.799354800000003</v>
      </c>
      <c r="K5" s="1">
        <f>EkyP!G119+Ekxy!$B$122</f>
        <v>22.242796800000001</v>
      </c>
      <c r="L5" s="1">
        <f>EkyP!F119+Ekxy!$B$122</f>
        <v>2.2458793000000004</v>
      </c>
      <c r="M5" s="1">
        <f>-F5+Ekxy!$C$2</f>
        <v>-3.7962723</v>
      </c>
      <c r="N5" s="1">
        <f>EkyP!F119+Ekxy!$D$122</f>
        <v>-17.706829500000001</v>
      </c>
      <c r="O5" s="1">
        <f>-F5+Ekxy!$E$2</f>
        <v>16.156436500000002</v>
      </c>
      <c r="P5" s="1">
        <v>16.067575999999999</v>
      </c>
      <c r="Q5" s="1">
        <v>22.095454</v>
      </c>
      <c r="R5" s="1">
        <v>-23.645581</v>
      </c>
      <c r="S5" s="1">
        <v>-14.517448999999999</v>
      </c>
    </row>
    <row r="6" spans="1:19">
      <c r="A6" s="1">
        <v>3.3333333E-2</v>
      </c>
      <c r="B6" s="1">
        <v>-13.703004999999999</v>
      </c>
      <c r="C6" s="1">
        <v>6.1460518000000004</v>
      </c>
      <c r="D6" s="1">
        <v>-26.510096000000001</v>
      </c>
      <c r="E6" s="1">
        <v>26.088961000000001</v>
      </c>
      <c r="F6" s="1">
        <v>9.9311386000000006</v>
      </c>
      <c r="G6" s="1">
        <v>25.936616999999998</v>
      </c>
      <c r="H6" s="1">
        <v>28.377127000000002</v>
      </c>
      <c r="I6" s="1">
        <v>28.377127000000002</v>
      </c>
      <c r="J6" s="1">
        <f>-EkyP!H118-Ekxy!$B$122</f>
        <v>-19.800820799999997</v>
      </c>
      <c r="K6" s="1">
        <f>EkyP!G118+Ekxy!$B$122</f>
        <v>22.2413308</v>
      </c>
      <c r="L6" s="1">
        <f>EkyP!F118+Ekxy!$B$122</f>
        <v>2.2468091999999995</v>
      </c>
      <c r="M6" s="1">
        <f>-F6+Ekxy!$C$2</f>
        <v>-3.7953424000000009</v>
      </c>
      <c r="N6" s="1">
        <f>EkyP!F118+Ekxy!$D$122</f>
        <v>-17.705899600000002</v>
      </c>
      <c r="O6" s="1">
        <f>-F6+Ekxy!$E$2</f>
        <v>16.157366400000001</v>
      </c>
      <c r="P6" s="1">
        <v>16.066382000000001</v>
      </c>
      <c r="Q6" s="1">
        <v>22.096647999999998</v>
      </c>
      <c r="R6" s="1">
        <v>-23.644917</v>
      </c>
      <c r="S6" s="1">
        <v>-14.518113</v>
      </c>
    </row>
    <row r="7" spans="1:19">
      <c r="A7" s="1">
        <v>4.1666666999999998E-2</v>
      </c>
      <c r="B7" s="1">
        <v>-13.697107000000001</v>
      </c>
      <c r="C7" s="1">
        <v>6.1518123999999998</v>
      </c>
      <c r="D7" s="1">
        <v>-26.509702000000001</v>
      </c>
      <c r="E7" s="1">
        <v>26.089217000000001</v>
      </c>
      <c r="F7" s="1">
        <v>9.9299441000000002</v>
      </c>
      <c r="G7" s="1">
        <v>25.938499</v>
      </c>
      <c r="H7" s="1">
        <v>28.375245</v>
      </c>
      <c r="I7" s="1">
        <v>28.375245</v>
      </c>
      <c r="J7" s="1">
        <f>-EkyP!H117-Ekxy!$B$122</f>
        <v>-19.802702799999999</v>
      </c>
      <c r="K7" s="1">
        <f>EkyP!G117+Ekxy!$B$122</f>
        <v>22.239448799999998</v>
      </c>
      <c r="L7" s="1">
        <f>EkyP!F117+Ekxy!$B$122</f>
        <v>2.2480036999999999</v>
      </c>
      <c r="M7" s="1">
        <f>-F7+Ekxy!$C$2</f>
        <v>-3.7941479000000005</v>
      </c>
      <c r="N7" s="1">
        <f>EkyP!F117+Ekxy!$D$122</f>
        <v>-17.704705100000002</v>
      </c>
      <c r="O7" s="1">
        <f>-F7+Ekxy!$E$2</f>
        <v>16.158560900000001</v>
      </c>
      <c r="P7" s="1">
        <v>16.064924000000001</v>
      </c>
      <c r="Q7" s="1">
        <v>22.098106000000001</v>
      </c>
      <c r="R7" s="1">
        <v>-23.643986999999999</v>
      </c>
      <c r="S7" s="1">
        <v>-14.519043</v>
      </c>
    </row>
    <row r="8" spans="1:19">
      <c r="A8" s="1">
        <v>0.05</v>
      </c>
      <c r="B8" s="1">
        <v>-13.689907</v>
      </c>
      <c r="C8" s="1">
        <v>6.1588453000000003</v>
      </c>
      <c r="D8" s="1">
        <v>-26.509222000000001</v>
      </c>
      <c r="E8" s="1">
        <v>26.08953</v>
      </c>
      <c r="F8" s="1">
        <v>9.9284858000000007</v>
      </c>
      <c r="G8" s="1">
        <v>25.940797</v>
      </c>
      <c r="H8" s="1">
        <v>28.372945999999999</v>
      </c>
      <c r="I8" s="1">
        <v>28.372945999999999</v>
      </c>
      <c r="J8" s="1">
        <f>-EkyP!H116-Ekxy!$B$122</f>
        <v>-19.805000800000002</v>
      </c>
      <c r="K8" s="1">
        <f>EkyP!G116+Ekxy!$B$122</f>
        <v>22.237149799999997</v>
      </c>
      <c r="L8" s="1">
        <f>EkyP!F116+Ekxy!$B$122</f>
        <v>2.2494619</v>
      </c>
      <c r="M8" s="1">
        <f>-F8+Ekxy!$C$2</f>
        <v>-3.792689600000001</v>
      </c>
      <c r="N8" s="1">
        <f>EkyP!F116+Ekxy!$D$122</f>
        <v>-17.703246900000003</v>
      </c>
      <c r="O8" s="1">
        <f>-F8+Ekxy!$E$2</f>
        <v>16.160019200000001</v>
      </c>
      <c r="P8" s="1">
        <v>16.063144000000001</v>
      </c>
      <c r="Q8" s="1">
        <v>22.09984</v>
      </c>
      <c r="R8" s="1">
        <v>-23.642792</v>
      </c>
      <c r="S8" s="1">
        <v>-14.520238000000001</v>
      </c>
    </row>
    <row r="9" spans="1:19">
      <c r="A9" s="1">
        <v>5.8333333000000001E-2</v>
      </c>
      <c r="B9" s="1">
        <v>-13.68141</v>
      </c>
      <c r="C9" s="1">
        <v>6.1671456999999998</v>
      </c>
      <c r="D9" s="1">
        <v>-26.508655999999998</v>
      </c>
      <c r="E9" s="1">
        <v>26.0899</v>
      </c>
      <c r="F9" s="1">
        <v>9.9267648000000008</v>
      </c>
      <c r="G9" s="1">
        <v>25.94351</v>
      </c>
      <c r="H9" s="1">
        <v>28.370234</v>
      </c>
      <c r="I9" s="1">
        <v>28.370234</v>
      </c>
      <c r="J9" s="1">
        <f>-EkyP!H115-Ekxy!$B$122</f>
        <v>-19.807713800000002</v>
      </c>
      <c r="K9" s="1">
        <f>EkyP!G115+Ekxy!$B$122</f>
        <v>22.234437800000002</v>
      </c>
      <c r="L9" s="1">
        <f>EkyP!F115+Ekxy!$B$122</f>
        <v>2.251183000000001</v>
      </c>
      <c r="M9" s="1">
        <f>-F9+Ekxy!$C$2</f>
        <v>-3.7909686000000011</v>
      </c>
      <c r="N9" s="1">
        <f>EkyP!F115+Ekxy!$D$122</f>
        <v>-17.701525799999999</v>
      </c>
      <c r="O9" s="1">
        <f>-F9+Ekxy!$E$2</f>
        <v>16.161740200000001</v>
      </c>
      <c r="P9" s="1">
        <v>16.060901000000001</v>
      </c>
      <c r="Q9" s="1">
        <v>22.102083</v>
      </c>
      <c r="R9" s="1">
        <v>-23.641334000000001</v>
      </c>
      <c r="S9" s="1">
        <v>-14.521696</v>
      </c>
    </row>
    <row r="10" spans="1:19">
      <c r="A10" s="1">
        <v>6.6666666999999999E-2</v>
      </c>
      <c r="B10" s="1">
        <v>-13.671621</v>
      </c>
      <c r="C10" s="1">
        <v>6.1767080999999999</v>
      </c>
      <c r="D10" s="1">
        <v>-26.508002999999999</v>
      </c>
      <c r="E10" s="1">
        <v>26.090326000000001</v>
      </c>
      <c r="F10" s="1">
        <v>9.9247821999999992</v>
      </c>
      <c r="G10" s="1">
        <v>25.946635000000001</v>
      </c>
      <c r="H10" s="1">
        <v>28.367108999999999</v>
      </c>
      <c r="I10" s="1">
        <v>28.367108999999999</v>
      </c>
      <c r="J10" s="1">
        <f>-EkyP!H114-Ekxy!$B$122</f>
        <v>-19.810838799999999</v>
      </c>
      <c r="K10" s="1">
        <f>EkyP!G114+Ekxy!$B$122</f>
        <v>22.231312799999998</v>
      </c>
      <c r="L10" s="1">
        <f>EkyP!F114+Ekxy!$B$122</f>
        <v>2.2531656000000009</v>
      </c>
      <c r="M10" s="1">
        <f>-F10+Ekxy!$C$2</f>
        <v>-3.7889859999999995</v>
      </c>
      <c r="N10" s="1">
        <f>EkyP!F114+Ekxy!$D$122</f>
        <v>-17.699543200000001</v>
      </c>
      <c r="O10" s="1">
        <f>-F10+Ekxy!$E$2</f>
        <v>16.163722800000002</v>
      </c>
      <c r="P10" s="1">
        <v>16.058399999999999</v>
      </c>
      <c r="Q10" s="1">
        <v>22.104583999999999</v>
      </c>
      <c r="R10" s="1">
        <v>-23.639613000000001</v>
      </c>
      <c r="S10" s="1">
        <v>-14.523417</v>
      </c>
    </row>
    <row r="11" spans="1:19">
      <c r="A11" s="1">
        <v>7.4999999999999997E-2</v>
      </c>
      <c r="B11" s="1">
        <v>-13.660548</v>
      </c>
      <c r="C11" s="1">
        <v>6.1875258999999998</v>
      </c>
      <c r="D11" s="1">
        <v>-26.507266000000001</v>
      </c>
      <c r="E11" s="1">
        <v>26.090807999999999</v>
      </c>
      <c r="F11" s="1">
        <v>9.9225393000000004</v>
      </c>
      <c r="G11" s="1">
        <v>25.950168999999999</v>
      </c>
      <c r="H11" s="1">
        <v>28.363575000000001</v>
      </c>
      <c r="I11" s="1">
        <v>28.363575000000001</v>
      </c>
      <c r="J11" s="1">
        <f>-EkyP!H113-Ekxy!$B$122</f>
        <v>-19.814372800000001</v>
      </c>
      <c r="K11" s="1">
        <f>EkyP!G113+Ekxy!$B$122</f>
        <v>22.227778800000003</v>
      </c>
      <c r="L11" s="1">
        <f>EkyP!F113+Ekxy!$B$122</f>
        <v>2.2554084999999997</v>
      </c>
      <c r="M11" s="1">
        <f>-F11+Ekxy!$C$2</f>
        <v>-3.7867431000000007</v>
      </c>
      <c r="N11" s="1">
        <f>EkyP!F113+Ekxy!$D$122</f>
        <v>-17.697300300000002</v>
      </c>
      <c r="O11" s="1">
        <f>-F11+Ekxy!$E$2</f>
        <v>16.165965700000001</v>
      </c>
      <c r="P11" s="1">
        <v>16.055641000000001</v>
      </c>
      <c r="Q11" s="1">
        <v>22.107343</v>
      </c>
      <c r="R11" s="1">
        <v>-23.637643000000001</v>
      </c>
      <c r="S11" s="1">
        <v>-14.525340999999999</v>
      </c>
    </row>
    <row r="12" spans="1:19">
      <c r="A12" s="1">
        <v>8.3333332999999996E-2</v>
      </c>
      <c r="B12" s="1">
        <v>-13.648199</v>
      </c>
      <c r="C12" s="1">
        <v>6.1995918000000003</v>
      </c>
      <c r="D12" s="1">
        <v>-26.506443000000001</v>
      </c>
      <c r="E12" s="1">
        <v>26.091346999999999</v>
      </c>
      <c r="F12" s="1">
        <v>9.9200377</v>
      </c>
      <c r="G12" s="1">
        <v>25.954111999999999</v>
      </c>
      <c r="H12" s="1">
        <v>28.359632000000001</v>
      </c>
      <c r="I12" s="1">
        <v>28.359632000000001</v>
      </c>
      <c r="J12" s="1">
        <f>-EkyP!H112-Ekxy!$B$122</f>
        <v>-19.818315800000001</v>
      </c>
      <c r="K12" s="1">
        <f>EkyP!G112+Ekxy!$B$122</f>
        <v>22.223835800000003</v>
      </c>
      <c r="L12" s="1">
        <f>EkyP!F112+Ekxy!$B$122</f>
        <v>2.2579101000000001</v>
      </c>
      <c r="M12" s="1">
        <f>-F12+Ekxy!$C$2</f>
        <v>-3.7842415000000003</v>
      </c>
      <c r="N12" s="1">
        <f>EkyP!F112+Ekxy!$D$122</f>
        <v>-17.6947987</v>
      </c>
      <c r="O12" s="1">
        <f>-F12+Ekxy!$E$2</f>
        <v>16.168467300000003</v>
      </c>
      <c r="P12" s="1">
        <v>16.052565999999999</v>
      </c>
      <c r="Q12" s="1">
        <v>22.110357</v>
      </c>
      <c r="R12" s="1">
        <v>-23.635660000000001</v>
      </c>
      <c r="S12" s="1">
        <v>-14.527324</v>
      </c>
    </row>
    <row r="13" spans="1:19">
      <c r="A13" s="1">
        <v>9.1666666999999993E-2</v>
      </c>
      <c r="B13" s="1">
        <v>-13.634581000000001</v>
      </c>
      <c r="C13" s="1">
        <v>6.2128978999999998</v>
      </c>
      <c r="D13" s="1">
        <v>-26.505537</v>
      </c>
      <c r="E13" s="1">
        <v>26.091940999999998</v>
      </c>
      <c r="F13" s="1">
        <v>9.9172791</v>
      </c>
      <c r="G13" s="1">
        <v>25.958459000000001</v>
      </c>
      <c r="H13" s="1">
        <v>28.355284999999999</v>
      </c>
      <c r="I13" s="1">
        <v>28.355284999999999</v>
      </c>
      <c r="J13" s="1">
        <f>-EkyP!H111-Ekxy!$B$122</f>
        <v>-19.822662800000003</v>
      </c>
      <c r="K13" s="1">
        <f>EkyP!G111+Ekxy!$B$122</f>
        <v>22.219488800000001</v>
      </c>
      <c r="L13" s="1">
        <f>EkyP!F111+Ekxy!$B$122</f>
        <v>2.2606686000000007</v>
      </c>
      <c r="M13" s="1">
        <f>-F13+Ekxy!$C$2</f>
        <v>-3.7814829000000003</v>
      </c>
      <c r="N13" s="1">
        <f>EkyP!F111+Ekxy!$D$122</f>
        <v>-17.692040200000001</v>
      </c>
      <c r="O13" s="1">
        <f>-F13+Ekxy!$E$2</f>
        <v>16.171225900000003</v>
      </c>
      <c r="P13" s="1">
        <v>16.049049</v>
      </c>
      <c r="Q13" s="1">
        <v>22.113859000000001</v>
      </c>
      <c r="R13" s="1">
        <v>-23.633417000000001</v>
      </c>
      <c r="S13" s="1">
        <v>-14.529567</v>
      </c>
    </row>
    <row r="14" spans="1:19">
      <c r="A14" s="1">
        <v>0.1</v>
      </c>
      <c r="B14" s="1">
        <v>-13.619704</v>
      </c>
      <c r="C14" s="1">
        <v>6.2274351000000001</v>
      </c>
      <c r="D14" s="1">
        <v>-26.504548</v>
      </c>
      <c r="E14" s="1">
        <v>26.092590999999999</v>
      </c>
      <c r="F14" s="1">
        <v>9.9142655000000008</v>
      </c>
      <c r="G14" s="1">
        <v>25.963208999999999</v>
      </c>
      <c r="H14" s="1">
        <v>28.350535000000001</v>
      </c>
      <c r="I14" s="1">
        <v>28.350535000000001</v>
      </c>
      <c r="J14" s="1">
        <f>-EkyP!H110-Ekxy!$B$122</f>
        <v>-19.827412799999998</v>
      </c>
      <c r="K14" s="1">
        <f>EkyP!G110+Ekxy!$B$122</f>
        <v>22.214738799999999</v>
      </c>
      <c r="L14" s="1">
        <f>EkyP!F110+Ekxy!$B$122</f>
        <v>2.263682300000001</v>
      </c>
      <c r="M14" s="1">
        <f>-F14+Ekxy!$C$2</f>
        <v>-3.7784693000000011</v>
      </c>
      <c r="N14" s="1">
        <f>EkyP!F110+Ekxy!$D$122</f>
        <v>-17.689026500000001</v>
      </c>
      <c r="O14" s="1">
        <f>-F14+Ekxy!$E$2</f>
        <v>16.174239499999999</v>
      </c>
      <c r="P14" s="1">
        <v>16.045283000000001</v>
      </c>
      <c r="Q14" s="1">
        <v>22.117625</v>
      </c>
      <c r="R14" s="1">
        <v>-23.630915999999999</v>
      </c>
      <c r="S14" s="1">
        <v>-14.532068000000001</v>
      </c>
    </row>
    <row r="15" spans="1:19">
      <c r="A15" s="1">
        <v>0.10833333000000001</v>
      </c>
      <c r="B15" s="1">
        <v>-13.603579</v>
      </c>
      <c r="C15" s="1">
        <v>6.2431935999999997</v>
      </c>
      <c r="D15" s="1">
        <v>-26.503477</v>
      </c>
      <c r="E15" s="1">
        <v>26.093295999999999</v>
      </c>
      <c r="F15" s="1">
        <v>9.9109987999999998</v>
      </c>
      <c r="G15" s="1">
        <v>25.968357000000001</v>
      </c>
      <c r="H15" s="1">
        <v>28.345386999999999</v>
      </c>
      <c r="I15" s="1">
        <v>28.345386999999999</v>
      </c>
      <c r="J15" s="1">
        <f>-EkyP!H109-Ekxy!$B$122</f>
        <v>-19.832560800000003</v>
      </c>
      <c r="K15" s="1">
        <f>EkyP!G109+Ekxy!$B$122</f>
        <v>22.209590800000001</v>
      </c>
      <c r="L15" s="1">
        <f>EkyP!F109+Ekxy!$B$122</f>
        <v>2.2669490000000003</v>
      </c>
      <c r="M15" s="1">
        <f>-F15+Ekxy!$C$2</f>
        <v>-3.7752026000000001</v>
      </c>
      <c r="N15" s="1">
        <f>EkyP!F109+Ekxy!$D$122</f>
        <v>-17.6857598</v>
      </c>
      <c r="O15" s="1">
        <f>-F15+Ekxy!$E$2</f>
        <v>16.177506200000003</v>
      </c>
      <c r="P15" s="1">
        <v>16.041270999999998</v>
      </c>
      <c r="Q15" s="1">
        <v>22.121635999999999</v>
      </c>
      <c r="R15" s="1">
        <v>-23.628157000000002</v>
      </c>
      <c r="S15" s="1">
        <v>-14.534827</v>
      </c>
    </row>
    <row r="16" spans="1:19">
      <c r="A16" s="1">
        <v>0.11666667</v>
      </c>
      <c r="B16" s="1">
        <v>-13.586217</v>
      </c>
      <c r="C16" s="1">
        <v>6.2601627999999998</v>
      </c>
      <c r="D16" s="1">
        <v>-26.502324000000002</v>
      </c>
      <c r="E16" s="1">
        <v>26.094056999999999</v>
      </c>
      <c r="F16" s="1">
        <v>9.9074813000000006</v>
      </c>
      <c r="G16" s="1">
        <v>25.973901000000001</v>
      </c>
      <c r="H16" s="1">
        <v>28.339842999999998</v>
      </c>
      <c r="I16" s="1">
        <v>28.339842999999998</v>
      </c>
      <c r="J16" s="1">
        <f>-EkyP!H108-Ekxy!$B$122</f>
        <v>-19.838104800000004</v>
      </c>
      <c r="K16" s="1">
        <f>EkyP!G108+Ekxy!$B$122</f>
        <v>22.2040468</v>
      </c>
      <c r="L16" s="1">
        <f>EkyP!F108+Ekxy!$B$122</f>
        <v>2.2704664000000001</v>
      </c>
      <c r="M16" s="1">
        <f>-F16+Ekxy!$C$2</f>
        <v>-3.7716851000000009</v>
      </c>
      <c r="N16" s="1">
        <f>EkyP!F108+Ekxy!$D$122</f>
        <v>-17.6822424</v>
      </c>
      <c r="O16" s="1">
        <f>-F16+Ekxy!$E$2</f>
        <v>16.181023700000001</v>
      </c>
      <c r="P16" s="1">
        <v>16.037006000000002</v>
      </c>
      <c r="Q16" s="1">
        <v>22.125890999999999</v>
      </c>
      <c r="R16" s="1">
        <v>-23.625143999999999</v>
      </c>
      <c r="S16" s="1">
        <v>-14.537839999999999</v>
      </c>
    </row>
    <row r="17" spans="1:19">
      <c r="A17" s="1">
        <v>0.125</v>
      </c>
      <c r="B17" s="1">
        <v>-13.567631</v>
      </c>
      <c r="C17" s="1">
        <v>6.2783312000000002</v>
      </c>
      <c r="D17" s="1">
        <v>-26.501090000000001</v>
      </c>
      <c r="E17" s="1">
        <v>26.094871999999999</v>
      </c>
      <c r="F17" s="1">
        <v>9.9037155000000006</v>
      </c>
      <c r="G17" s="1">
        <v>25.979835999999999</v>
      </c>
      <c r="H17" s="1">
        <v>28.333908000000001</v>
      </c>
      <c r="I17" s="1">
        <v>28.333908000000001</v>
      </c>
      <c r="J17" s="1">
        <f>-EkyP!H107-Ekxy!$B$122</f>
        <v>-19.844039799999997</v>
      </c>
      <c r="K17" s="1">
        <f>EkyP!G107+Ekxy!$B$122</f>
        <v>22.1981118</v>
      </c>
      <c r="L17" s="1">
        <f>EkyP!F107+Ekxy!$B$122</f>
        <v>2.2742322999999995</v>
      </c>
      <c r="M17" s="1">
        <f>-F17+Ekxy!$C$2</f>
        <v>-3.7679193000000009</v>
      </c>
      <c r="N17" s="1">
        <f>EkyP!F107+Ekxy!$D$122</f>
        <v>-17.678476500000002</v>
      </c>
      <c r="O17" s="1">
        <f>-F17+Ekxy!$E$2</f>
        <v>16.184789500000001</v>
      </c>
      <c r="P17" s="1">
        <v>16.032274000000001</v>
      </c>
      <c r="Q17" s="1">
        <v>22.130526</v>
      </c>
      <c r="R17" s="1">
        <v>-23.621877000000001</v>
      </c>
      <c r="S17" s="1">
        <v>-14.541046</v>
      </c>
    </row>
    <row r="18" spans="1:19">
      <c r="A18" s="1">
        <v>0.13333333</v>
      </c>
      <c r="B18" s="1">
        <v>-13.547832</v>
      </c>
      <c r="C18" s="1">
        <v>6.2976866999999999</v>
      </c>
      <c r="D18" s="1">
        <v>-26.499777999999999</v>
      </c>
      <c r="E18" s="1">
        <v>26.095741</v>
      </c>
      <c r="F18" s="1">
        <v>9.8997037999999993</v>
      </c>
      <c r="G18" s="1">
        <v>25.986158</v>
      </c>
      <c r="H18" s="1">
        <v>28.327586</v>
      </c>
      <c r="I18" s="1">
        <v>28.327586</v>
      </c>
      <c r="J18" s="1">
        <f>-EkyP!H106-Ekxy!$B$122</f>
        <v>-19.850361800000002</v>
      </c>
      <c r="K18" s="1">
        <f>EkyP!G106+Ekxy!$B$122</f>
        <v>22.191789800000002</v>
      </c>
      <c r="L18" s="1">
        <f>EkyP!F106+Ekxy!$B$122</f>
        <v>2.2782438999999997</v>
      </c>
      <c r="M18" s="1">
        <f>-F18+Ekxy!$C$2</f>
        <v>-3.7639075999999996</v>
      </c>
      <c r="N18" s="1">
        <f>EkyP!F106+Ekxy!$D$122</f>
        <v>-17.674464900000004</v>
      </c>
      <c r="O18" s="1">
        <f>-F18+Ekxy!$E$2</f>
        <v>16.1888012</v>
      </c>
      <c r="P18" s="1">
        <v>16.027308000000001</v>
      </c>
      <c r="Q18" s="1">
        <v>22.135491999999999</v>
      </c>
      <c r="R18" s="1">
        <v>-23.618594999999999</v>
      </c>
      <c r="S18" s="1">
        <v>-14.544312</v>
      </c>
    </row>
    <row r="19" spans="1:19">
      <c r="A19" s="1">
        <v>0.14166666999999999</v>
      </c>
      <c r="B19" s="1">
        <v>-13.526835</v>
      </c>
      <c r="C19" s="1">
        <v>6.3182160999999999</v>
      </c>
      <c r="D19" s="1">
        <v>-26.498387000000001</v>
      </c>
      <c r="E19" s="1">
        <v>26.096664000000001</v>
      </c>
      <c r="F19" s="1">
        <v>9.8954491000000004</v>
      </c>
      <c r="G19" s="1">
        <v>25.992864000000001</v>
      </c>
      <c r="H19" s="1">
        <v>28.320879999999999</v>
      </c>
      <c r="I19" s="1">
        <v>28.320879999999999</v>
      </c>
      <c r="J19" s="1">
        <f>-EkyP!H105-Ekxy!$B$122</f>
        <v>-19.857067800000003</v>
      </c>
      <c r="K19" s="1">
        <f>EkyP!G105+Ekxy!$B$122</f>
        <v>22.185083800000001</v>
      </c>
      <c r="L19" s="1">
        <f>EkyP!F105+Ekxy!$B$122</f>
        <v>2.2824986000000003</v>
      </c>
      <c r="M19" s="1">
        <f>-F19+Ekxy!$C$2</f>
        <v>-3.7596529000000007</v>
      </c>
      <c r="N19" s="1">
        <f>EkyP!F105+Ekxy!$D$122</f>
        <v>-17.6702102</v>
      </c>
      <c r="O19" s="1">
        <f>-F19+Ekxy!$E$2</f>
        <v>16.193055900000001</v>
      </c>
      <c r="P19" s="1">
        <v>16.022112</v>
      </c>
      <c r="Q19" s="1">
        <v>22.140688000000001</v>
      </c>
      <c r="R19" s="1">
        <v>-23.615078</v>
      </c>
      <c r="S19" s="1">
        <v>-14.547829999999999</v>
      </c>
    </row>
    <row r="20" spans="1:19">
      <c r="A20" s="1">
        <v>0.15</v>
      </c>
      <c r="B20" s="1">
        <v>-13.504654</v>
      </c>
      <c r="C20" s="1">
        <v>6.3399057000000001</v>
      </c>
      <c r="D20" s="1">
        <v>-26.496918999999998</v>
      </c>
      <c r="E20" s="1">
        <v>26.097640999999999</v>
      </c>
      <c r="F20" s="1">
        <v>9.8909543000000006</v>
      </c>
      <c r="G20" s="1">
        <v>25.999948</v>
      </c>
      <c r="H20" s="1">
        <v>28.313796</v>
      </c>
      <c r="I20" s="1">
        <v>28.313796</v>
      </c>
      <c r="J20" s="1">
        <f>-EkyP!H104-Ekxy!$B$122</f>
        <v>-19.864151800000002</v>
      </c>
      <c r="K20" s="1">
        <f>EkyP!G104+Ekxy!$B$122</f>
        <v>22.177999800000002</v>
      </c>
      <c r="L20" s="1">
        <f>EkyP!F104+Ekxy!$B$122</f>
        <v>2.2869934999999995</v>
      </c>
      <c r="M20" s="1">
        <f>-F20+Ekxy!$C$2</f>
        <v>-3.7551581000000009</v>
      </c>
      <c r="N20" s="1">
        <f>EkyP!F104+Ekxy!$D$122</f>
        <v>-17.665715300000002</v>
      </c>
      <c r="O20" s="1">
        <f>-F20+Ekxy!$E$2</f>
        <v>16.197550700000001</v>
      </c>
      <c r="P20" s="1">
        <v>16.016689</v>
      </c>
      <c r="Q20" s="1">
        <v>22.146111000000001</v>
      </c>
      <c r="R20" s="1">
        <v>-23.611312000000002</v>
      </c>
      <c r="S20" s="1">
        <v>-14.551596</v>
      </c>
    </row>
    <row r="21" spans="1:19">
      <c r="A21" s="1">
        <v>0.15833332999999999</v>
      </c>
      <c r="B21" s="1">
        <v>-13.481305000000001</v>
      </c>
      <c r="C21" s="1">
        <v>6.3627408000000001</v>
      </c>
      <c r="D21" s="1">
        <v>-26.495374999999999</v>
      </c>
      <c r="E21" s="1">
        <v>26.098671</v>
      </c>
      <c r="F21" s="1">
        <v>9.8862223999999994</v>
      </c>
      <c r="G21" s="1">
        <v>26.007404999999999</v>
      </c>
      <c r="H21" s="1">
        <v>28.306339000000001</v>
      </c>
      <c r="I21" s="1">
        <v>28.306339000000001</v>
      </c>
      <c r="J21" s="1">
        <f>-EkyP!H103-Ekxy!$B$122</f>
        <v>-19.871608799999997</v>
      </c>
      <c r="K21" s="1">
        <f>EkyP!G103+Ekxy!$B$122</f>
        <v>22.1705428</v>
      </c>
      <c r="L21" s="1">
        <f>EkyP!F103+Ekxy!$B$122</f>
        <v>2.2917254000000007</v>
      </c>
      <c r="M21" s="1">
        <f>-F21+Ekxy!$C$2</f>
        <v>-3.7504261999999997</v>
      </c>
      <c r="N21" s="1">
        <f>EkyP!F103+Ekxy!$D$122</f>
        <v>-17.660983399999999</v>
      </c>
      <c r="O21" s="1">
        <f>-F21+Ekxy!$E$2</f>
        <v>16.202282600000004</v>
      </c>
      <c r="P21" s="1">
        <v>16.010939</v>
      </c>
      <c r="Q21" s="1">
        <v>22.151757</v>
      </c>
      <c r="R21" s="1">
        <v>-23.607299999999999</v>
      </c>
      <c r="S21" s="1">
        <v>-14.555607</v>
      </c>
    </row>
    <row r="22" spans="1:19">
      <c r="A22" s="1">
        <v>0.16666666999999999</v>
      </c>
      <c r="B22" s="1">
        <v>-13.456804</v>
      </c>
      <c r="C22" s="1">
        <v>6.3867058999999999</v>
      </c>
      <c r="D22" s="1">
        <v>-26.493756999999999</v>
      </c>
      <c r="E22" s="1">
        <v>26.099754000000001</v>
      </c>
      <c r="F22" s="1">
        <v>9.8812566999999998</v>
      </c>
      <c r="G22" s="1">
        <v>26.015231</v>
      </c>
      <c r="H22" s="1">
        <v>28.298513</v>
      </c>
      <c r="I22" s="1">
        <v>28.298513</v>
      </c>
      <c r="J22" s="1">
        <f>-EkyP!H102-Ekxy!$B$122</f>
        <v>-19.879434799999999</v>
      </c>
      <c r="K22" s="1">
        <f>EkyP!G102+Ekxy!$B$122</f>
        <v>22.162716799999998</v>
      </c>
      <c r="L22" s="1">
        <f>EkyP!F102+Ekxy!$B$122</f>
        <v>2.2966911000000003</v>
      </c>
      <c r="M22" s="1">
        <f>-F22+Ekxy!$C$2</f>
        <v>-3.7454605000000001</v>
      </c>
      <c r="N22" s="1">
        <f>EkyP!F102+Ekxy!$D$122</f>
        <v>-17.6560177</v>
      </c>
      <c r="O22" s="1">
        <f>-F22+Ekxy!$E$2</f>
        <v>16.207248300000003</v>
      </c>
      <c r="P22" s="1">
        <v>16.004857999999999</v>
      </c>
      <c r="Q22" s="1">
        <v>22.157805</v>
      </c>
      <c r="R22" s="1">
        <v>-23.603045000000002</v>
      </c>
      <c r="S22" s="1">
        <v>-14.559862000000001</v>
      </c>
    </row>
    <row r="23" spans="1:19">
      <c r="A23" s="1">
        <v>0.17499999999999999</v>
      </c>
      <c r="B23" s="1">
        <v>-13.431169000000001</v>
      </c>
      <c r="C23" s="1">
        <v>6.4117850000000001</v>
      </c>
      <c r="D23" s="1">
        <v>-26.492065</v>
      </c>
      <c r="E23" s="1">
        <v>26.100888999999999</v>
      </c>
      <c r="F23" s="1">
        <v>9.8760606000000006</v>
      </c>
      <c r="G23" s="1">
        <v>26.023420000000002</v>
      </c>
      <c r="H23" s="1">
        <v>28.290323999999998</v>
      </c>
      <c r="I23" s="1">
        <v>28.290323999999998</v>
      </c>
      <c r="J23" s="1">
        <f>-EkyP!H101-Ekxy!$B$122</f>
        <v>-19.8876238</v>
      </c>
      <c r="K23" s="1">
        <f>EkyP!G101+Ekxy!$B$122</f>
        <v>22.154527799999997</v>
      </c>
      <c r="L23" s="1">
        <f>EkyP!F101+Ekxy!$B$122</f>
        <v>2.3018871999999995</v>
      </c>
      <c r="M23" s="1">
        <f>-F23+Ekxy!$C$2</f>
        <v>-3.7402644000000009</v>
      </c>
      <c r="N23" s="1">
        <f>EkyP!F101+Ekxy!$D$122</f>
        <v>-17.6508216</v>
      </c>
      <c r="O23" s="1">
        <f>-F23+Ekxy!$E$2</f>
        <v>16.212444400000003</v>
      </c>
      <c r="P23" s="1">
        <v>15.998566</v>
      </c>
      <c r="Q23" s="1">
        <v>22.164097000000002</v>
      </c>
      <c r="R23" s="1">
        <v>-23.598551</v>
      </c>
      <c r="S23" s="1">
        <v>-14.564347</v>
      </c>
    </row>
    <row r="24" spans="1:19">
      <c r="A24" s="1">
        <v>0.18333332999999999</v>
      </c>
      <c r="B24" s="1">
        <v>-13.404415999999999</v>
      </c>
      <c r="C24" s="1">
        <v>6.4379612000000002</v>
      </c>
      <c r="D24" s="1">
        <v>-26.490302</v>
      </c>
      <c r="E24" s="1">
        <v>26.102074999999999</v>
      </c>
      <c r="F24" s="1">
        <v>9.8706376000000002</v>
      </c>
      <c r="G24" s="1">
        <v>26.031967000000002</v>
      </c>
      <c r="H24" s="1">
        <v>28.281777000000002</v>
      </c>
      <c r="I24" s="1">
        <v>28.281777000000002</v>
      </c>
      <c r="J24" s="1">
        <f>-EkyP!H100-Ekxy!$B$122</f>
        <v>-19.8961708</v>
      </c>
      <c r="K24" s="1">
        <f>EkyP!G100+Ekxy!$B$122</f>
        <v>22.145980800000004</v>
      </c>
      <c r="L24" s="1">
        <f>EkyP!F100+Ekxy!$B$122</f>
        <v>2.3073101000000005</v>
      </c>
      <c r="M24" s="1">
        <f>-F24+Ekxy!$C$2</f>
        <v>-3.7348414000000005</v>
      </c>
      <c r="N24" s="1">
        <f>EkyP!F100+Ekxy!$D$122</f>
        <v>-17.645398700000001</v>
      </c>
      <c r="O24" s="1">
        <f>-F24+Ekxy!$E$2</f>
        <v>16.217867400000003</v>
      </c>
      <c r="P24" s="1">
        <v>15.992068</v>
      </c>
      <c r="Q24" s="1">
        <v>22.170594999999999</v>
      </c>
      <c r="R24" s="1">
        <v>-23.593959000000002</v>
      </c>
      <c r="S24" s="1">
        <v>-14.568841000000001</v>
      </c>
    </row>
    <row r="25" spans="1:19">
      <c r="A25" s="1">
        <v>0.19166667000000001</v>
      </c>
      <c r="B25" s="1">
        <v>-13.376564999999999</v>
      </c>
      <c r="C25" s="1">
        <v>6.4652165999999998</v>
      </c>
      <c r="D25" s="1">
        <v>-26.488468999999998</v>
      </c>
      <c r="E25" s="1">
        <v>26.103313</v>
      </c>
      <c r="F25" s="1">
        <v>9.8649915999999997</v>
      </c>
      <c r="G25" s="1">
        <v>26.040865</v>
      </c>
      <c r="H25" s="1">
        <v>28.272879</v>
      </c>
      <c r="I25" s="1">
        <v>28.272879</v>
      </c>
      <c r="J25" s="1">
        <f>-EkyP!H99-Ekxy!$B$122</f>
        <v>-19.905068800000002</v>
      </c>
      <c r="K25" s="1">
        <f>EkyP!G99+Ekxy!$B$122</f>
        <v>22.137082800000002</v>
      </c>
      <c r="L25" s="1">
        <f>EkyP!F99+Ekxy!$B$122</f>
        <v>2.3129562000000004</v>
      </c>
      <c r="M25" s="1">
        <f>-F25+Ekxy!$C$2</f>
        <v>-3.7291954</v>
      </c>
      <c r="N25" s="1">
        <f>EkyP!F99+Ekxy!$D$122</f>
        <v>-17.639752600000001</v>
      </c>
      <c r="O25" s="1">
        <f>-F25+Ekxy!$E$2</f>
        <v>16.223513400000002</v>
      </c>
      <c r="P25" s="1">
        <v>15.985367</v>
      </c>
      <c r="Q25" s="1">
        <v>22.177295999999998</v>
      </c>
      <c r="R25" s="1">
        <v>-23.589227000000001</v>
      </c>
      <c r="S25" s="1">
        <v>-14.573573</v>
      </c>
    </row>
    <row r="26" spans="1:19">
      <c r="A26" s="1">
        <v>0.2</v>
      </c>
      <c r="B26" s="1">
        <v>-13.347635</v>
      </c>
      <c r="C26" s="1">
        <v>6.4935330000000002</v>
      </c>
      <c r="D26" s="1">
        <v>-26.486567000000001</v>
      </c>
      <c r="E26" s="1">
        <v>26.104600999999999</v>
      </c>
      <c r="F26" s="1">
        <v>9.8591262000000004</v>
      </c>
      <c r="G26" s="1">
        <v>26.050108999999999</v>
      </c>
      <c r="H26" s="1">
        <v>28.263635000000001</v>
      </c>
      <c r="I26" s="1">
        <v>28.263635000000001</v>
      </c>
      <c r="J26" s="1">
        <f>-EkyP!H98-Ekxy!$B$122</f>
        <v>-19.914312799999998</v>
      </c>
      <c r="K26" s="1">
        <f>EkyP!G98+Ekxy!$B$122</f>
        <v>22.127838799999999</v>
      </c>
      <c r="L26" s="1">
        <f>EkyP!F98+Ekxy!$B$122</f>
        <v>2.3188215000000003</v>
      </c>
      <c r="M26" s="1">
        <f>-F26+Ekxy!$C$2</f>
        <v>-3.7233300000000007</v>
      </c>
      <c r="N26" s="1">
        <f>EkyP!F98+Ekxy!$D$122</f>
        <v>-17.633887300000001</v>
      </c>
      <c r="O26" s="1">
        <f>-F26+Ekxy!$E$2</f>
        <v>16.229378799999999</v>
      </c>
      <c r="P26" s="1">
        <v>15.97841</v>
      </c>
      <c r="Q26" s="1">
        <v>22.184194999999999</v>
      </c>
      <c r="R26" s="1">
        <v>-23.584261000000001</v>
      </c>
      <c r="S26" s="1">
        <v>-14.578538999999999</v>
      </c>
    </row>
    <row r="27" spans="1:19">
      <c r="A27" s="1">
        <v>0.20833333000000001</v>
      </c>
      <c r="B27" s="1">
        <v>-13.317646</v>
      </c>
      <c r="C27" s="1">
        <v>6.5228912000000001</v>
      </c>
      <c r="D27" s="1">
        <v>-26.484597999999998</v>
      </c>
      <c r="E27" s="1">
        <v>26.105938999999999</v>
      </c>
      <c r="F27" s="1">
        <v>9.8530455999999997</v>
      </c>
      <c r="G27" s="1">
        <v>26.059691999999998</v>
      </c>
      <c r="H27" s="1">
        <v>28.254052000000001</v>
      </c>
      <c r="I27" s="1">
        <v>28.254052000000001</v>
      </c>
      <c r="J27" s="1">
        <f>-EkyP!H97-Ekxy!$B$122</f>
        <v>-19.923895799999997</v>
      </c>
      <c r="K27" s="1">
        <f>EkyP!G97+Ekxy!$B$122</f>
        <v>22.1182558</v>
      </c>
      <c r="L27" s="1">
        <f>EkyP!F97+Ekxy!$B$122</f>
        <v>2.324902100000001</v>
      </c>
      <c r="M27" s="1">
        <f>-F27+Ekxy!$C$2</f>
        <v>-3.7172494</v>
      </c>
      <c r="N27" s="1">
        <f>EkyP!F97+Ekxy!$D$122</f>
        <v>-17.627806700000001</v>
      </c>
      <c r="O27" s="1">
        <f>-F27+Ekxy!$E$2</f>
        <v>16.235459400000003</v>
      </c>
      <c r="P27" s="1">
        <v>15.971131</v>
      </c>
      <c r="Q27" s="1">
        <v>22.191365000000001</v>
      </c>
      <c r="R27" s="1">
        <v>-23.579065</v>
      </c>
      <c r="S27" s="1">
        <v>-14.583735000000001</v>
      </c>
    </row>
    <row r="28" spans="1:19">
      <c r="A28" s="1">
        <v>0.21666667000000001</v>
      </c>
      <c r="B28" s="1">
        <v>-13.286619</v>
      </c>
      <c r="C28" s="1">
        <v>6.5532713999999999</v>
      </c>
      <c r="D28" s="1">
        <v>-26.482562999999999</v>
      </c>
      <c r="E28" s="1">
        <v>26.107327000000002</v>
      </c>
      <c r="F28" s="1">
        <v>9.8467540000000007</v>
      </c>
      <c r="G28" s="1">
        <v>26.069607999999999</v>
      </c>
      <c r="H28" s="1">
        <v>28.244136000000001</v>
      </c>
      <c r="I28" s="1">
        <v>28.244136000000001</v>
      </c>
      <c r="J28" s="1">
        <f>-EkyP!H96-Ekxy!$B$122</f>
        <v>-19.933811800000001</v>
      </c>
      <c r="K28" s="1">
        <f>EkyP!G96+Ekxy!$B$122</f>
        <v>22.108339800000003</v>
      </c>
      <c r="L28" s="1">
        <f>EkyP!F96+Ekxy!$B$122</f>
        <v>2.3311937999999994</v>
      </c>
      <c r="M28" s="1">
        <f>-F28+Ekxy!$C$2</f>
        <v>-3.710957800000001</v>
      </c>
      <c r="N28" s="1">
        <f>EkyP!F96+Ekxy!$D$122</f>
        <v>-17.621515000000002</v>
      </c>
      <c r="O28" s="1">
        <f>-F28+Ekxy!$E$2</f>
        <v>16.241751000000001</v>
      </c>
      <c r="P28" s="1">
        <v>15.963668</v>
      </c>
      <c r="Q28" s="1">
        <v>22.198827999999999</v>
      </c>
      <c r="R28" s="1">
        <v>-23.573642</v>
      </c>
      <c r="S28" s="1">
        <v>-14.589157999999999</v>
      </c>
    </row>
    <row r="29" spans="1:19">
      <c r="A29" s="1">
        <v>0.22500000000000001</v>
      </c>
      <c r="B29" s="1">
        <v>-13.254575000000001</v>
      </c>
      <c r="C29" s="1">
        <v>6.5846530999999997</v>
      </c>
      <c r="D29" s="1">
        <v>-26.480464999999999</v>
      </c>
      <c r="E29" s="1">
        <v>26.108763</v>
      </c>
      <c r="F29" s="1">
        <v>9.8402556000000008</v>
      </c>
      <c r="G29" s="1">
        <v>26.07985</v>
      </c>
      <c r="H29" s="1">
        <v>28.233893999999999</v>
      </c>
      <c r="I29" s="1">
        <v>28.233893999999999</v>
      </c>
      <c r="J29" s="1">
        <f>-EkyP!H95-Ekxy!$B$122</f>
        <v>-19.944053799999999</v>
      </c>
      <c r="K29" s="1">
        <f>EkyP!G95+Ekxy!$B$122</f>
        <v>22.098097799999998</v>
      </c>
      <c r="L29" s="1">
        <f>EkyP!F95+Ekxy!$B$122</f>
        <v>2.3376922000000011</v>
      </c>
      <c r="M29" s="1">
        <f>-F29+Ekxy!$C$2</f>
        <v>-3.7044594000000011</v>
      </c>
      <c r="N29" s="1">
        <f>EkyP!F95+Ekxy!$D$122</f>
        <v>-17.615016600000001</v>
      </c>
      <c r="O29" s="1">
        <f>-F29+Ekxy!$E$2</f>
        <v>16.248249399999999</v>
      </c>
      <c r="P29" s="1">
        <v>15.956027000000001</v>
      </c>
      <c r="Q29" s="1">
        <v>22.206468999999998</v>
      </c>
      <c r="R29" s="1">
        <v>-23.567996000000001</v>
      </c>
      <c r="S29" s="1">
        <v>-14.594804</v>
      </c>
    </row>
    <row r="30" spans="1:19">
      <c r="A30" s="1">
        <v>0.23333333000000001</v>
      </c>
      <c r="B30" s="1">
        <v>-13.221537</v>
      </c>
      <c r="C30" s="1">
        <v>6.6170150000000003</v>
      </c>
      <c r="D30" s="1">
        <v>-26.478304999999999</v>
      </c>
      <c r="E30" s="1">
        <v>26.110247000000001</v>
      </c>
      <c r="F30" s="1">
        <v>9.8335548999999993</v>
      </c>
      <c r="G30" s="1">
        <v>26.090409999999999</v>
      </c>
      <c r="H30" s="1">
        <v>28.223334000000001</v>
      </c>
      <c r="I30" s="1">
        <v>28.223334000000001</v>
      </c>
      <c r="J30" s="1">
        <f>-EkyP!H94-Ekxy!$B$122</f>
        <v>-19.954613799999997</v>
      </c>
      <c r="K30" s="1">
        <f>EkyP!G94+Ekxy!$B$122</f>
        <v>22.0875378</v>
      </c>
      <c r="L30" s="1">
        <f>EkyP!F94+Ekxy!$B$122</f>
        <v>2.3443929000000008</v>
      </c>
      <c r="M30" s="1">
        <f>-F30+Ekxy!$C$2</f>
        <v>-3.6977586999999996</v>
      </c>
      <c r="N30" s="1">
        <f>EkyP!F94+Ekxy!$D$122</f>
        <v>-17.608315900000001</v>
      </c>
      <c r="O30" s="1">
        <f>-F30+Ekxy!$E$2</f>
        <v>16.254950100000002</v>
      </c>
      <c r="P30" s="1">
        <v>15.948214</v>
      </c>
      <c r="Q30" s="1">
        <v>22.214282000000001</v>
      </c>
      <c r="R30" s="1">
        <v>-23.562131000000001</v>
      </c>
      <c r="S30" s="1">
        <v>-14.600565</v>
      </c>
    </row>
    <row r="31" spans="1:19">
      <c r="A31" s="1">
        <v>0.24166667</v>
      </c>
      <c r="B31" s="1">
        <v>-13.187528</v>
      </c>
      <c r="C31" s="1">
        <v>6.6503353000000001</v>
      </c>
      <c r="D31" s="1">
        <v>-26.476084</v>
      </c>
      <c r="E31" s="1">
        <v>26.111778999999999</v>
      </c>
      <c r="F31" s="1">
        <v>9.8266563999999992</v>
      </c>
      <c r="G31" s="1">
        <v>26.101282000000001</v>
      </c>
      <c r="H31" s="1">
        <v>28.212461999999999</v>
      </c>
      <c r="I31" s="1">
        <v>28.212461999999999</v>
      </c>
      <c r="J31" s="1">
        <f>-EkyP!H93-Ekxy!$B$122</f>
        <v>-19.965485800000003</v>
      </c>
      <c r="K31" s="1">
        <f>EkyP!G93+Ekxy!$B$122</f>
        <v>22.076665800000001</v>
      </c>
      <c r="L31" s="1">
        <f>EkyP!F93+Ekxy!$B$122</f>
        <v>2.3512912999999998</v>
      </c>
      <c r="M31" s="1">
        <f>-F31+Ekxy!$C$2</f>
        <v>-3.6908601999999995</v>
      </c>
      <c r="N31" s="1">
        <f>EkyP!F93+Ekxy!$D$122</f>
        <v>-17.601417500000004</v>
      </c>
      <c r="O31" s="1">
        <f>-F31+Ekxy!$E$2</f>
        <v>16.2618486</v>
      </c>
      <c r="P31" s="1">
        <v>15.940232999999999</v>
      </c>
      <c r="Q31" s="1">
        <v>22.222263000000002</v>
      </c>
      <c r="R31" s="1">
        <v>-23.556232999999999</v>
      </c>
      <c r="S31" s="1">
        <v>-14.60643</v>
      </c>
    </row>
    <row r="32" spans="1:19">
      <c r="A32" s="1">
        <v>0.25</v>
      </c>
      <c r="B32" s="1">
        <v>-13.152570000000001</v>
      </c>
      <c r="C32" s="1">
        <v>6.6845914000000004</v>
      </c>
      <c r="D32" s="1">
        <v>-26.473804999999999</v>
      </c>
      <c r="E32" s="1">
        <v>26.113357000000001</v>
      </c>
      <c r="F32" s="1">
        <v>9.8195650000000008</v>
      </c>
      <c r="G32" s="1">
        <v>26.112458</v>
      </c>
      <c r="H32" s="1">
        <v>28.201286</v>
      </c>
      <c r="I32" s="1">
        <v>28.201286</v>
      </c>
      <c r="J32" s="1">
        <f>-EkyP!H92-Ekxy!$B$122</f>
        <v>-19.976661800000002</v>
      </c>
      <c r="K32" s="1">
        <f>EkyP!G92+Ekxy!$B$122</f>
        <v>22.065489800000002</v>
      </c>
      <c r="L32" s="1">
        <f>EkyP!F92+Ekxy!$B$122</f>
        <v>2.3583826999999999</v>
      </c>
      <c r="M32" s="1">
        <f>-F32+Ekxy!$C$2</f>
        <v>-3.6837688000000011</v>
      </c>
      <c r="N32" s="1">
        <f>EkyP!F92+Ekxy!$D$122</f>
        <v>-17.594326100000004</v>
      </c>
      <c r="O32" s="1">
        <f>-F32+Ekxy!$E$2</f>
        <v>16.268940000000001</v>
      </c>
      <c r="P32" s="1">
        <v>15.932090000000001</v>
      </c>
      <c r="Q32" s="1">
        <v>22.230405999999999</v>
      </c>
      <c r="R32" s="1">
        <v>-23.550153000000002</v>
      </c>
      <c r="S32" s="1">
        <v>-14.612511</v>
      </c>
    </row>
    <row r="33" spans="1:19">
      <c r="A33" s="1">
        <v>0.25833333000000003</v>
      </c>
      <c r="B33" s="1">
        <v>-13.11669</v>
      </c>
      <c r="C33" s="1">
        <v>6.7197601000000002</v>
      </c>
      <c r="D33" s="1">
        <v>-26.471468999999999</v>
      </c>
      <c r="E33" s="1">
        <v>26.114981</v>
      </c>
      <c r="F33" s="1">
        <v>9.8122854999999998</v>
      </c>
      <c r="G33" s="1">
        <v>26.123930999999999</v>
      </c>
      <c r="H33" s="1">
        <v>28.189813000000001</v>
      </c>
      <c r="I33" s="1">
        <v>28.189813000000001</v>
      </c>
      <c r="J33" s="1">
        <f>-EkyP!H91-Ekxy!$B$122</f>
        <v>-19.988134799999997</v>
      </c>
      <c r="K33" s="1">
        <f>EkyP!G91+Ekxy!$B$122</f>
        <v>22.054016799999999</v>
      </c>
      <c r="L33" s="1">
        <f>EkyP!F91+Ekxy!$B$122</f>
        <v>2.3656623000000003</v>
      </c>
      <c r="M33" s="1">
        <f>-F33+Ekxy!$C$2</f>
        <v>-3.6764893000000001</v>
      </c>
      <c r="N33" s="1">
        <f>EkyP!F91+Ekxy!$D$122</f>
        <v>-17.5870465</v>
      </c>
      <c r="O33" s="1">
        <f>-F33+Ekxy!$E$2</f>
        <v>16.276219500000003</v>
      </c>
      <c r="P33" s="1">
        <v>15.923641</v>
      </c>
      <c r="Q33" s="1">
        <v>22.238705</v>
      </c>
      <c r="R33" s="1">
        <v>-23.543861</v>
      </c>
      <c r="S33" s="1">
        <v>-14.618802000000001</v>
      </c>
    </row>
    <row r="34" spans="1:19">
      <c r="A34" s="1">
        <v>0.26666666999999999</v>
      </c>
      <c r="B34" s="1">
        <v>-13.079910999999999</v>
      </c>
      <c r="C34" s="1">
        <v>6.7558176999999997</v>
      </c>
      <c r="D34" s="1">
        <v>-26.469079000000001</v>
      </c>
      <c r="E34" s="1">
        <v>26.116648999999999</v>
      </c>
      <c r="F34" s="1">
        <v>9.8048228000000002</v>
      </c>
      <c r="G34" s="1">
        <v>26.135691999999999</v>
      </c>
      <c r="H34" s="1">
        <v>28.178052000000001</v>
      </c>
      <c r="I34" s="1">
        <v>28.178052000000001</v>
      </c>
      <c r="J34" s="1">
        <f>-EkyP!H90-Ekxy!$B$122</f>
        <v>-19.999895799999997</v>
      </c>
      <c r="K34" s="1">
        <f>EkyP!G90+Ekxy!$B$122</f>
        <v>22.0422558</v>
      </c>
      <c r="L34" s="1">
        <f>EkyP!F90+Ekxy!$B$122</f>
        <v>2.3731249000000005</v>
      </c>
      <c r="M34" s="1">
        <f>-F34+Ekxy!$C$2</f>
        <v>-3.6690266000000005</v>
      </c>
      <c r="N34" s="1">
        <f>EkyP!F90+Ekxy!$D$122</f>
        <v>-17.579583900000003</v>
      </c>
      <c r="O34" s="1">
        <f>-F34+Ekxy!$E$2</f>
        <v>16.283682200000001</v>
      </c>
      <c r="P34" s="1">
        <v>15.915046</v>
      </c>
      <c r="Q34" s="1">
        <v>22.247253000000001</v>
      </c>
      <c r="R34" s="1">
        <v>-23.537362999999999</v>
      </c>
      <c r="S34" s="1">
        <v>-14.625301</v>
      </c>
    </row>
    <row r="35" spans="1:19">
      <c r="A35" s="1">
        <v>0.27500000000000002</v>
      </c>
      <c r="B35" s="1">
        <v>-13.042258</v>
      </c>
      <c r="C35" s="1">
        <v>6.7927397999999997</v>
      </c>
      <c r="D35" s="1">
        <v>-26.466636000000001</v>
      </c>
      <c r="E35" s="1">
        <v>26.118362000000001</v>
      </c>
      <c r="F35" s="1">
        <v>9.7971821000000006</v>
      </c>
      <c r="G35" s="1">
        <v>26.147734</v>
      </c>
      <c r="H35" s="1">
        <v>28.16601</v>
      </c>
      <c r="I35" s="1">
        <v>28.16601</v>
      </c>
      <c r="J35" s="1">
        <f>-EkyP!H89-Ekxy!$B$122</f>
        <v>-20.011937799999998</v>
      </c>
      <c r="K35" s="1">
        <f>EkyP!G89+Ekxy!$B$122</f>
        <v>22.030213799999999</v>
      </c>
      <c r="L35" s="1">
        <f>EkyP!F89+Ekxy!$B$122</f>
        <v>2.3807656999999995</v>
      </c>
      <c r="M35" s="1">
        <f>-F35+Ekxy!$C$2</f>
        <v>-3.6613859000000009</v>
      </c>
      <c r="N35" s="1">
        <f>EkyP!F89+Ekxy!$D$122</f>
        <v>-17.571943100000002</v>
      </c>
      <c r="O35" s="1">
        <f>-F35+Ekxy!$E$2</f>
        <v>16.291322900000001</v>
      </c>
      <c r="P35" s="1">
        <v>15.906313000000001</v>
      </c>
      <c r="Q35" s="1">
        <v>22.255987000000001</v>
      </c>
      <c r="R35" s="1">
        <v>-23.530662</v>
      </c>
      <c r="S35" s="1">
        <v>-14.632002</v>
      </c>
    </row>
    <row r="36" spans="1:19">
      <c r="A36" s="1">
        <v>0.28333332999999999</v>
      </c>
      <c r="B36" s="1">
        <v>-13.003759000000001</v>
      </c>
      <c r="C36" s="1">
        <v>6.8305011999999996</v>
      </c>
      <c r="D36" s="1">
        <v>-26.464141999999999</v>
      </c>
      <c r="E36" s="1">
        <v>26.120118000000002</v>
      </c>
      <c r="F36" s="1">
        <v>9.7893685999999995</v>
      </c>
      <c r="G36" s="1">
        <v>26.160048</v>
      </c>
      <c r="H36" s="1">
        <v>28.153696</v>
      </c>
      <c r="I36" s="1">
        <v>28.153696</v>
      </c>
      <c r="J36" s="1">
        <f>-EkyP!H88-Ekxy!$B$122</f>
        <v>-20.024251800000002</v>
      </c>
      <c r="K36" s="1">
        <f>EkyP!G88+Ekxy!$B$122</f>
        <v>22.017899800000002</v>
      </c>
      <c r="L36" s="1">
        <f>EkyP!F88+Ekxy!$B$122</f>
        <v>2.3885791000000012</v>
      </c>
      <c r="M36" s="1">
        <f>-F36+Ekxy!$C$2</f>
        <v>-3.6535723999999998</v>
      </c>
      <c r="N36" s="1">
        <f>EkyP!F88+Ekxy!$D$122</f>
        <v>-17.564129700000002</v>
      </c>
      <c r="O36" s="1">
        <f>-F36+Ekxy!$E$2</f>
        <v>16.299136400000002</v>
      </c>
      <c r="P36" s="1">
        <v>15.897446</v>
      </c>
      <c r="Q36" s="1">
        <v>22.264854</v>
      </c>
      <c r="R36" s="1">
        <v>-23.523762999999999</v>
      </c>
      <c r="S36" s="1">
        <v>-14.6389</v>
      </c>
    </row>
    <row r="37" spans="1:19">
      <c r="A37" s="1">
        <v>0.29166667000000002</v>
      </c>
      <c r="B37" s="1">
        <v>-12.964439</v>
      </c>
      <c r="C37" s="1">
        <v>6.8690765000000003</v>
      </c>
      <c r="D37" s="1">
        <v>-26.461599</v>
      </c>
      <c r="E37" s="1">
        <v>26.121915999999999</v>
      </c>
      <c r="F37" s="1">
        <v>9.7813876999999998</v>
      </c>
      <c r="G37" s="1">
        <v>26.172626000000001</v>
      </c>
      <c r="H37" s="1">
        <v>28.141117999999999</v>
      </c>
      <c r="I37" s="1">
        <v>28.141117999999999</v>
      </c>
      <c r="J37" s="1">
        <f>-EkyP!H87-Ekxy!$B$122</f>
        <v>-20.0368298</v>
      </c>
      <c r="K37" s="1">
        <f>EkyP!G87+Ekxy!$B$122</f>
        <v>22.005321799999997</v>
      </c>
      <c r="L37" s="1">
        <f>EkyP!F87+Ekxy!$B$122</f>
        <v>2.3965601000000003</v>
      </c>
      <c r="M37" s="1">
        <f>-F37+Ekxy!$C$2</f>
        <v>-3.6455915000000001</v>
      </c>
      <c r="N37" s="1">
        <f>EkyP!F87+Ekxy!$D$122</f>
        <v>-17.556148700000001</v>
      </c>
      <c r="O37" s="1">
        <f>-F37+Ekxy!$E$2</f>
        <v>16.307117300000002</v>
      </c>
      <c r="P37" s="1">
        <v>15.888451999999999</v>
      </c>
      <c r="Q37" s="1">
        <v>22.273848000000001</v>
      </c>
      <c r="R37" s="1">
        <v>-23.516672</v>
      </c>
      <c r="S37" s="1">
        <v>-14.645932999999999</v>
      </c>
    </row>
    <row r="38" spans="1:19">
      <c r="A38" s="1">
        <v>0.3</v>
      </c>
      <c r="B38" s="1">
        <v>-12.924327</v>
      </c>
      <c r="C38" s="1">
        <v>6.9084395000000001</v>
      </c>
      <c r="D38" s="1">
        <v>-26.459009999999999</v>
      </c>
      <c r="E38" s="1">
        <v>26.123756</v>
      </c>
      <c r="F38" s="1">
        <v>9.7732448000000005</v>
      </c>
      <c r="G38" s="1">
        <v>26.185459999999999</v>
      </c>
      <c r="H38" s="1">
        <v>28.128284000000001</v>
      </c>
      <c r="I38" s="1">
        <v>28.128284000000001</v>
      </c>
      <c r="J38" s="1">
        <f>-EkyP!H86-Ekxy!$B$122</f>
        <v>-20.049663799999998</v>
      </c>
      <c r="K38" s="1">
        <f>EkyP!G86+Ekxy!$B$122</f>
        <v>21.992487799999999</v>
      </c>
      <c r="L38" s="1">
        <f>EkyP!F86+Ekxy!$B$122</f>
        <v>2.4047029000000002</v>
      </c>
      <c r="M38" s="1">
        <f>-F38+Ekxy!$C$2</f>
        <v>-3.6374486000000008</v>
      </c>
      <c r="N38" s="1">
        <f>EkyP!F86+Ekxy!$D$122</f>
        <v>-17.5480059</v>
      </c>
      <c r="O38" s="1">
        <f>-F38+Ekxy!$E$2</f>
        <v>16.315260200000001</v>
      </c>
      <c r="P38" s="1">
        <v>15.879337</v>
      </c>
      <c r="Q38" s="1">
        <v>22.282962000000001</v>
      </c>
      <c r="R38" s="1">
        <v>-23.509471999999999</v>
      </c>
      <c r="S38" s="1">
        <v>-14.653024</v>
      </c>
    </row>
    <row r="39" spans="1:19">
      <c r="A39" s="1">
        <v>0.30833333000000002</v>
      </c>
      <c r="B39" s="1">
        <v>-12.883449000000001</v>
      </c>
      <c r="C39" s="1">
        <v>6.9485636</v>
      </c>
      <c r="D39" s="1">
        <v>-26.456375999999999</v>
      </c>
      <c r="E39" s="1">
        <v>26.125636</v>
      </c>
      <c r="F39" s="1">
        <v>9.7649456000000008</v>
      </c>
      <c r="G39" s="1">
        <v>26.198539</v>
      </c>
      <c r="H39" s="1">
        <v>28.115205</v>
      </c>
      <c r="I39" s="1">
        <v>28.115205</v>
      </c>
      <c r="J39" s="1">
        <f>-EkyP!H85-Ekxy!$B$122</f>
        <v>-20.062742800000002</v>
      </c>
      <c r="K39" s="1">
        <f>EkyP!G85+Ekxy!$B$122</f>
        <v>21.979408800000002</v>
      </c>
      <c r="L39" s="1">
        <f>EkyP!F85+Ekxy!$B$122</f>
        <v>2.4130022000000011</v>
      </c>
      <c r="M39" s="1">
        <f>-F39+Ekxy!$C$2</f>
        <v>-3.6291494000000011</v>
      </c>
      <c r="N39" s="1">
        <f>EkyP!F85+Ekxy!$D$122</f>
        <v>-17.539706600000002</v>
      </c>
      <c r="O39" s="1">
        <f>-F39+Ekxy!$E$2</f>
        <v>16.323559400000001</v>
      </c>
      <c r="P39" s="1">
        <v>15.870108</v>
      </c>
      <c r="Q39" s="1">
        <v>22.292190999999999</v>
      </c>
      <c r="R39" s="1">
        <v>-23.502192000000001</v>
      </c>
      <c r="S39" s="1">
        <v>-14.660304</v>
      </c>
    </row>
    <row r="40" spans="1:19">
      <c r="A40" s="1">
        <v>0.31666666999999998</v>
      </c>
      <c r="B40" s="1">
        <v>-12.841834</v>
      </c>
      <c r="C40" s="1">
        <v>6.9894214000000003</v>
      </c>
      <c r="D40" s="1">
        <v>-26.453699</v>
      </c>
      <c r="E40" s="1">
        <v>26.127555999999998</v>
      </c>
      <c r="F40" s="1">
        <v>9.7564955999999992</v>
      </c>
      <c r="G40" s="1">
        <v>26.211856999999998</v>
      </c>
      <c r="H40" s="1">
        <v>28.101887000000001</v>
      </c>
      <c r="I40" s="1">
        <v>28.101887000000001</v>
      </c>
      <c r="J40" s="1">
        <f>-EkyP!H84-Ekxy!$B$122</f>
        <v>-20.0760608</v>
      </c>
      <c r="K40" s="1">
        <f>EkyP!G84+Ekxy!$B$122</f>
        <v>21.966090800000003</v>
      </c>
      <c r="L40" s="1">
        <f>EkyP!F84+Ekxy!$B$122</f>
        <v>2.4214522000000009</v>
      </c>
      <c r="M40" s="1">
        <f>-F40+Ekxy!$C$2</f>
        <v>-3.6206993999999995</v>
      </c>
      <c r="N40" s="1">
        <f>EkyP!F84+Ekxy!$D$122</f>
        <v>-17.531256599999999</v>
      </c>
      <c r="O40" s="1">
        <f>-F40+Ekxy!$E$2</f>
        <v>16.332009400000004</v>
      </c>
      <c r="P40" s="1">
        <v>15.860771</v>
      </c>
      <c r="Q40" s="1">
        <v>22.301528999999999</v>
      </c>
      <c r="R40" s="1">
        <v>-23.494730000000001</v>
      </c>
      <c r="S40" s="1">
        <v>-14.667766</v>
      </c>
    </row>
    <row r="41" spans="1:19">
      <c r="A41" s="1">
        <v>0.32500000000000001</v>
      </c>
      <c r="B41" s="1">
        <v>-12.799511000000001</v>
      </c>
      <c r="C41" s="1">
        <v>7.0309853000000002</v>
      </c>
      <c r="D41" s="1">
        <v>-26.450982</v>
      </c>
      <c r="E41" s="1">
        <v>26.129514</v>
      </c>
      <c r="F41" s="1">
        <v>9.7479007000000006</v>
      </c>
      <c r="G41" s="1">
        <v>26.225401999999999</v>
      </c>
      <c r="H41" s="1">
        <v>28.088342000000001</v>
      </c>
      <c r="I41" s="1">
        <v>28.088342000000001</v>
      </c>
      <c r="J41" s="1">
        <f>-EkyP!H83-Ekxy!$B$122</f>
        <v>-20.089605800000001</v>
      </c>
      <c r="K41" s="1">
        <f>EkyP!G83+Ekxy!$B$122</f>
        <v>21.952545800000003</v>
      </c>
      <c r="L41" s="1">
        <f>EkyP!F83+Ekxy!$B$122</f>
        <v>2.4300470000000001</v>
      </c>
      <c r="M41" s="1">
        <f>-F41+Ekxy!$C$2</f>
        <v>-3.6121045000000009</v>
      </c>
      <c r="N41" s="1">
        <f>EkyP!F83+Ekxy!$D$122</f>
        <v>-17.522661800000002</v>
      </c>
      <c r="O41" s="1">
        <f>-F41+Ekxy!$E$2</f>
        <v>16.340604300000003</v>
      </c>
      <c r="P41" s="1">
        <v>15.851331999999999</v>
      </c>
      <c r="Q41" s="1">
        <v>22.310967999999999</v>
      </c>
      <c r="R41" s="1">
        <v>-23.487089000000001</v>
      </c>
      <c r="S41" s="1">
        <v>-14.675407</v>
      </c>
    </row>
    <row r="42" spans="1:19">
      <c r="A42" s="1">
        <v>0.33333332999999998</v>
      </c>
      <c r="B42" s="1">
        <v>-12.756508999999999</v>
      </c>
      <c r="C42" s="1">
        <v>7.0732270000000002</v>
      </c>
      <c r="D42" s="1">
        <v>-26.448226999999999</v>
      </c>
      <c r="E42" s="1">
        <v>26.131509000000001</v>
      </c>
      <c r="F42" s="1">
        <v>9.7391669000000007</v>
      </c>
      <c r="G42" s="1">
        <v>26.239166999999998</v>
      </c>
      <c r="H42" s="1">
        <v>28.074577000000001</v>
      </c>
      <c r="I42" s="1">
        <v>28.074577000000001</v>
      </c>
      <c r="J42" s="1">
        <f>-EkyP!H82-Ekxy!$B$122</f>
        <v>-20.1033708</v>
      </c>
      <c r="K42" s="1">
        <f>EkyP!G82+Ekxy!$B$122</f>
        <v>21.938780800000004</v>
      </c>
      <c r="L42" s="1">
        <f>EkyP!F82+Ekxy!$B$122</f>
        <v>2.4387809000000011</v>
      </c>
      <c r="M42" s="1">
        <f>-F42+Ekxy!$C$2</f>
        <v>-3.603370700000001</v>
      </c>
      <c r="N42" s="1">
        <f>EkyP!F82+Ekxy!$D$122</f>
        <v>-17.513927899999999</v>
      </c>
      <c r="O42" s="1">
        <f>-F42+Ekxy!$E$2</f>
        <v>16.349338100000001</v>
      </c>
      <c r="P42" s="1">
        <v>15.841735999999999</v>
      </c>
      <c r="Q42" s="1">
        <v>22.320502000000001</v>
      </c>
      <c r="R42" s="1">
        <v>-23.479275999999999</v>
      </c>
      <c r="S42" s="1">
        <v>-14.683221</v>
      </c>
    </row>
    <row r="43" spans="1:19">
      <c r="A43" s="1">
        <v>0.34166667000000001</v>
      </c>
      <c r="B43" s="1">
        <v>-12.712857</v>
      </c>
      <c r="C43" s="1">
        <v>7.1161180000000002</v>
      </c>
      <c r="D43" s="1">
        <v>-26.445435</v>
      </c>
      <c r="E43" s="1">
        <v>26.13354</v>
      </c>
      <c r="F43" s="1">
        <v>9.7302999999999997</v>
      </c>
      <c r="G43" s="1">
        <v>26.253140999999999</v>
      </c>
      <c r="H43" s="1">
        <v>28.060603</v>
      </c>
      <c r="I43" s="1">
        <v>28.060603</v>
      </c>
      <c r="J43" s="1">
        <f>-EkyP!H81-Ekxy!$B$122</f>
        <v>-20.117344799999998</v>
      </c>
      <c r="K43" s="1">
        <f>EkyP!G81+Ekxy!$B$122</f>
        <v>21.924806799999999</v>
      </c>
      <c r="L43" s="1">
        <f>EkyP!F81+Ekxy!$B$122</f>
        <v>2.4476478000000004</v>
      </c>
      <c r="M43" s="1">
        <f>-F43+Ekxy!$C$2</f>
        <v>-3.5945038</v>
      </c>
      <c r="N43" s="1">
        <f>EkyP!F81+Ekxy!$D$122</f>
        <v>-17.505061000000001</v>
      </c>
      <c r="O43" s="1">
        <f>-F43+Ekxy!$E$2</f>
        <v>16.358205000000002</v>
      </c>
      <c r="P43" s="1">
        <v>15.83203</v>
      </c>
      <c r="Q43" s="1">
        <v>22.330126</v>
      </c>
      <c r="R43" s="1">
        <v>-23.471295000000001</v>
      </c>
      <c r="S43" s="1">
        <v>-14.691202000000001</v>
      </c>
    </row>
    <row r="44" spans="1:19">
      <c r="A44" s="1">
        <v>0.35</v>
      </c>
      <c r="B44" s="1">
        <v>-12.668587</v>
      </c>
      <c r="C44" s="1">
        <v>7.1596289000000004</v>
      </c>
      <c r="D44" s="1">
        <v>-26.442609999999998</v>
      </c>
      <c r="E44" s="1">
        <v>26.135605999999999</v>
      </c>
      <c r="F44" s="1">
        <v>9.7213060999999996</v>
      </c>
      <c r="G44" s="1">
        <v>26.267316000000001</v>
      </c>
      <c r="H44" s="1">
        <v>28.046427999999999</v>
      </c>
      <c r="I44" s="1">
        <v>28.046427999999999</v>
      </c>
      <c r="J44" s="1">
        <f>-EkyP!H80-Ekxy!$B$122</f>
        <v>-20.1315198</v>
      </c>
      <c r="K44" s="1">
        <f>EkyP!G80+Ekxy!$B$122</f>
        <v>21.910631799999997</v>
      </c>
      <c r="L44" s="1">
        <f>EkyP!F80+Ekxy!$B$122</f>
        <v>2.4566416000000011</v>
      </c>
      <c r="M44" s="1">
        <f>-F44+Ekxy!$C$2</f>
        <v>-3.5855098999999999</v>
      </c>
      <c r="N44" s="1">
        <f>EkyP!F80+Ekxy!$D$122</f>
        <v>-17.496067199999999</v>
      </c>
      <c r="O44" s="1">
        <f>-F44+Ekxy!$E$2</f>
        <v>16.367198900000002</v>
      </c>
      <c r="P44" s="1">
        <v>15.822248999999999</v>
      </c>
      <c r="Q44" s="1">
        <v>22.339831</v>
      </c>
      <c r="R44" s="1">
        <v>-23.463152000000001</v>
      </c>
      <c r="S44" s="1">
        <v>-14.699344</v>
      </c>
    </row>
    <row r="45" spans="1:19">
      <c r="A45" s="1">
        <v>0.35833333000000001</v>
      </c>
      <c r="B45" s="1">
        <v>-12.623729000000001</v>
      </c>
      <c r="C45" s="1">
        <v>7.2037303000000001</v>
      </c>
      <c r="D45" s="1">
        <v>-26.439753</v>
      </c>
      <c r="E45" s="1">
        <v>26.137706000000001</v>
      </c>
      <c r="F45" s="1">
        <v>9.7121914999999994</v>
      </c>
      <c r="G45" s="1">
        <v>26.281680000000001</v>
      </c>
      <c r="H45" s="1">
        <v>28.032063999999998</v>
      </c>
      <c r="I45" s="1">
        <v>28.032063999999998</v>
      </c>
      <c r="J45" s="1">
        <f>-EkyP!H79-Ekxy!$B$122</f>
        <v>-20.1458838</v>
      </c>
      <c r="K45" s="1">
        <f>EkyP!G79+Ekxy!$B$122</f>
        <v>21.896267799999997</v>
      </c>
      <c r="L45" s="1">
        <f>EkyP!F79+Ekxy!$B$122</f>
        <v>2.4657561999999995</v>
      </c>
      <c r="M45" s="1">
        <f>-F45+Ekxy!$C$2</f>
        <v>-3.5763952999999997</v>
      </c>
      <c r="N45" s="1">
        <f>EkyP!F79+Ekxy!$D$122</f>
        <v>-17.486952600000002</v>
      </c>
      <c r="O45" s="1">
        <f>-F45+Ekxy!$E$2</f>
        <v>16.376313500000002</v>
      </c>
      <c r="P45" s="1">
        <v>15.812398999999999</v>
      </c>
      <c r="Q45" s="1">
        <v>22.349674</v>
      </c>
      <c r="R45" s="1">
        <v>-23.454853</v>
      </c>
      <c r="S45" s="1">
        <v>-14.707644</v>
      </c>
    </row>
    <row r="46" spans="1:19">
      <c r="A46" s="1">
        <v>0.36666666999999997</v>
      </c>
      <c r="B46" s="1">
        <v>-12.578313</v>
      </c>
      <c r="C46" s="1">
        <v>7.2483921999999996</v>
      </c>
      <c r="D46" s="1">
        <v>-26.436865999999998</v>
      </c>
      <c r="E46" s="1">
        <v>26.139838999999998</v>
      </c>
      <c r="F46" s="1">
        <v>9.7029624000000005</v>
      </c>
      <c r="G46" s="1">
        <v>26.296226000000001</v>
      </c>
      <c r="H46" s="1">
        <v>28.017517999999999</v>
      </c>
      <c r="I46" s="1">
        <v>28.017517999999999</v>
      </c>
      <c r="J46" s="1">
        <f>-EkyP!H78-Ekxy!$B$122</f>
        <v>-20.160429800000003</v>
      </c>
      <c r="K46" s="1">
        <f>EkyP!G78+Ekxy!$B$122</f>
        <v>21.881721800000001</v>
      </c>
      <c r="L46" s="1">
        <f>EkyP!F78+Ekxy!$B$122</f>
        <v>2.4749853999999996</v>
      </c>
      <c r="M46" s="1">
        <f>-F46+Ekxy!$C$2</f>
        <v>-3.5671662000000008</v>
      </c>
      <c r="N46" s="1">
        <f>EkyP!F78+Ekxy!$D$122</f>
        <v>-17.477723400000002</v>
      </c>
      <c r="O46" s="1">
        <f>-F46+Ekxy!$E$2</f>
        <v>16.385542600000001</v>
      </c>
      <c r="P46" s="1">
        <v>15.802486999999999</v>
      </c>
      <c r="Q46" s="1">
        <v>22.359586</v>
      </c>
      <c r="R46" s="1">
        <v>-23.446403</v>
      </c>
      <c r="S46" s="1">
        <v>-14.715944</v>
      </c>
    </row>
    <row r="47" spans="1:19">
      <c r="A47" s="1">
        <v>0.375</v>
      </c>
      <c r="B47" s="1">
        <v>-12.53237</v>
      </c>
      <c r="C47" s="1">
        <v>7.2935841999999997</v>
      </c>
      <c r="D47" s="1">
        <v>-26.433951</v>
      </c>
      <c r="E47" s="1">
        <v>26.142004</v>
      </c>
      <c r="F47" s="1">
        <v>9.6936250000000008</v>
      </c>
      <c r="G47" s="1">
        <v>26.310942000000001</v>
      </c>
      <c r="H47" s="1">
        <v>28.002801999999999</v>
      </c>
      <c r="I47" s="1">
        <v>28.002801999999999</v>
      </c>
      <c r="J47" s="1">
        <f>-EkyP!H77-Ekxy!$B$122</f>
        <v>-20.175145800000003</v>
      </c>
      <c r="K47" s="1">
        <f>EkyP!G77+Ekxy!$B$122</f>
        <v>21.867005800000001</v>
      </c>
      <c r="L47" s="1">
        <f>EkyP!F77+Ekxy!$B$122</f>
        <v>2.4843228000000011</v>
      </c>
      <c r="M47" s="1">
        <f>-F47+Ekxy!$C$2</f>
        <v>-3.5578288000000011</v>
      </c>
      <c r="N47" s="1">
        <f>EkyP!F77+Ekxy!$D$122</f>
        <v>-17.468386000000002</v>
      </c>
      <c r="O47" s="1">
        <f>-F47+Ekxy!$E$2</f>
        <v>16.394880000000001</v>
      </c>
      <c r="P47" s="1">
        <v>15.79252</v>
      </c>
      <c r="Q47" s="1">
        <v>22.369553</v>
      </c>
      <c r="R47" s="1">
        <v>-23.437905000000001</v>
      </c>
      <c r="S47" s="1">
        <v>-14.724394</v>
      </c>
    </row>
    <row r="48" spans="1:19">
      <c r="A48" s="1">
        <v>0.38333333000000003</v>
      </c>
      <c r="B48" s="1">
        <v>-12.485934</v>
      </c>
      <c r="C48" s="1">
        <v>7.3392755000000003</v>
      </c>
      <c r="D48" s="1">
        <v>-26.431011000000002</v>
      </c>
      <c r="E48" s="1">
        <v>26.144197999999999</v>
      </c>
      <c r="F48" s="1">
        <v>9.6841857999999998</v>
      </c>
      <c r="G48" s="1">
        <v>26.325818000000002</v>
      </c>
      <c r="H48" s="1">
        <v>27.987926000000002</v>
      </c>
      <c r="I48" s="1">
        <v>27.987926000000002</v>
      </c>
      <c r="J48" s="1">
        <f>-EkyP!H76-Ekxy!$B$122</f>
        <v>-20.190021800000004</v>
      </c>
      <c r="K48" s="1">
        <f>EkyP!G76+Ekxy!$B$122</f>
        <v>21.8521298</v>
      </c>
      <c r="L48" s="1">
        <f>EkyP!F76+Ekxy!$B$122</f>
        <v>2.4937620000000003</v>
      </c>
      <c r="M48" s="1">
        <f>-F48+Ekxy!$C$2</f>
        <v>-3.5483896000000001</v>
      </c>
      <c r="N48" s="1">
        <f>EkyP!F76+Ekxy!$D$122</f>
        <v>-17.4589468</v>
      </c>
      <c r="O48" s="1">
        <f>-F48+Ekxy!$E$2</f>
        <v>16.404319200000003</v>
      </c>
      <c r="P48" s="1">
        <v>15.782503999999999</v>
      </c>
      <c r="Q48" s="1">
        <v>22.379569</v>
      </c>
      <c r="R48" s="1">
        <v>-23.429310999999998</v>
      </c>
      <c r="S48" s="1">
        <v>-14.732989</v>
      </c>
    </row>
    <row r="49" spans="1:19">
      <c r="A49" s="1">
        <v>0.39166666999999999</v>
      </c>
      <c r="B49" s="1">
        <v>-12.439035000000001</v>
      </c>
      <c r="C49" s="1">
        <v>7.3854350999999996</v>
      </c>
      <c r="D49" s="1">
        <v>-26.428049000000001</v>
      </c>
      <c r="E49" s="1">
        <v>26.146421</v>
      </c>
      <c r="F49" s="1">
        <v>9.6746513000000007</v>
      </c>
      <c r="G49" s="1">
        <v>26.340844000000001</v>
      </c>
      <c r="H49" s="1">
        <v>27.972899999999999</v>
      </c>
      <c r="I49" s="1">
        <v>27.972899999999999</v>
      </c>
      <c r="J49" s="1">
        <f>-EkyP!H75-Ekxy!$B$122</f>
        <v>-20.205047800000003</v>
      </c>
      <c r="K49" s="1">
        <f>EkyP!G75+Ekxy!$B$122</f>
        <v>21.837103800000001</v>
      </c>
      <c r="L49" s="1">
        <f>EkyP!F75+Ekxy!$B$122</f>
        <v>2.5032965000000011</v>
      </c>
      <c r="M49" s="1">
        <f>-F49+Ekxy!$C$2</f>
        <v>-3.538855100000001</v>
      </c>
      <c r="N49" s="1">
        <f>EkyP!F75+Ekxy!$D$122</f>
        <v>-17.449412299999999</v>
      </c>
      <c r="O49" s="1">
        <f>-F49+Ekxy!$E$2</f>
        <v>16.413853700000001</v>
      </c>
      <c r="P49" s="1">
        <v>15.772446</v>
      </c>
      <c r="Q49" s="1">
        <v>22.389627000000001</v>
      </c>
      <c r="R49" s="1">
        <v>-23.420577000000002</v>
      </c>
      <c r="S49" s="1">
        <v>-14.741723</v>
      </c>
    </row>
    <row r="50" spans="1:19">
      <c r="A50" s="1">
        <v>0.4</v>
      </c>
      <c r="B50" s="1">
        <v>-12.391705999999999</v>
      </c>
      <c r="C50" s="1">
        <v>7.4320313999999996</v>
      </c>
      <c r="D50" s="1">
        <v>-26.425065</v>
      </c>
      <c r="E50" s="1">
        <v>26.148672000000001</v>
      </c>
      <c r="F50" s="1">
        <v>9.6650279000000001</v>
      </c>
      <c r="G50" s="1">
        <v>26.356010999999999</v>
      </c>
      <c r="H50" s="1">
        <v>27.957733000000001</v>
      </c>
      <c r="I50" s="1">
        <v>27.957733000000001</v>
      </c>
      <c r="J50" s="1">
        <f>-EkyP!H74-Ekxy!$B$122</f>
        <v>-20.220214800000001</v>
      </c>
      <c r="K50" s="1">
        <f>EkyP!G74+Ekxy!$B$122</f>
        <v>21.821936800000003</v>
      </c>
      <c r="L50" s="1">
        <f>EkyP!F74+Ekxy!$B$122</f>
        <v>2.5129198000000006</v>
      </c>
      <c r="M50" s="1">
        <f>-F50+Ekxy!$C$2</f>
        <v>-3.5292317000000004</v>
      </c>
      <c r="N50" s="1">
        <f>EkyP!F74+Ekxy!$D$122</f>
        <v>-17.439789000000001</v>
      </c>
      <c r="O50" s="1">
        <f>-F50+Ekxy!$E$2</f>
        <v>16.423477099999999</v>
      </c>
      <c r="P50" s="1">
        <v>15.762354</v>
      </c>
      <c r="Q50" s="1">
        <v>22.399719000000001</v>
      </c>
      <c r="R50" s="1">
        <v>-23.411709999999999</v>
      </c>
      <c r="S50" s="1">
        <v>-14.750590000000001</v>
      </c>
    </row>
    <row r="51" spans="1:19">
      <c r="A51" s="1">
        <v>0.40833332999999999</v>
      </c>
      <c r="B51" s="1">
        <v>-12.34398</v>
      </c>
      <c r="C51" s="1">
        <v>7.4790327999999997</v>
      </c>
      <c r="D51" s="1">
        <v>-26.422063999999999</v>
      </c>
      <c r="E51" s="1">
        <v>26.150949000000001</v>
      </c>
      <c r="F51" s="1">
        <v>9.6553223999999993</v>
      </c>
      <c r="G51" s="1">
        <v>26.371307000000002</v>
      </c>
      <c r="H51" s="1">
        <v>27.942437000000002</v>
      </c>
      <c r="I51" s="1">
        <v>27.942437000000002</v>
      </c>
      <c r="J51" s="1">
        <f>-EkyP!H73-Ekxy!$B$122</f>
        <v>-20.2355108</v>
      </c>
      <c r="K51" s="1">
        <f>EkyP!G73+Ekxy!$B$122</f>
        <v>21.806640800000004</v>
      </c>
      <c r="L51" s="1">
        <f>EkyP!F73+Ekxy!$B$122</f>
        <v>2.5226254000000008</v>
      </c>
      <c r="M51" s="1">
        <f>-F51+Ekxy!$C$2</f>
        <v>-3.5195261999999996</v>
      </c>
      <c r="N51" s="1">
        <f>EkyP!F73+Ekxy!$D$122</f>
        <v>-17.430083400000001</v>
      </c>
      <c r="O51" s="1">
        <f>-F51+Ekxy!$E$2</f>
        <v>16.433182600000002</v>
      </c>
      <c r="P51" s="1">
        <v>15.752234</v>
      </c>
      <c r="Q51" s="1">
        <v>22.409839000000002</v>
      </c>
      <c r="R51" s="1">
        <v>-23.402716000000002</v>
      </c>
      <c r="S51" s="1">
        <v>-14.759584</v>
      </c>
    </row>
    <row r="52" spans="1:19">
      <c r="A52" s="1">
        <v>0.41666667000000002</v>
      </c>
      <c r="B52" s="1">
        <v>-12.295889000000001</v>
      </c>
      <c r="C52" s="1">
        <v>7.5264072000000004</v>
      </c>
      <c r="D52" s="1">
        <v>-26.419045000000001</v>
      </c>
      <c r="E52" s="1">
        <v>26.153251000000001</v>
      </c>
      <c r="F52" s="1">
        <v>9.6455412999999997</v>
      </c>
      <c r="G52" s="1">
        <v>26.386721999999999</v>
      </c>
      <c r="H52" s="1">
        <v>27.927022000000001</v>
      </c>
      <c r="I52" s="1">
        <v>27.927022000000001</v>
      </c>
      <c r="J52" s="1">
        <f>-EkyP!H72-Ekxy!$B$122</f>
        <v>-20.250925799999997</v>
      </c>
      <c r="K52" s="1">
        <f>EkyP!G72+Ekxy!$B$122</f>
        <v>21.791225799999999</v>
      </c>
      <c r="L52" s="1">
        <f>EkyP!F72+Ekxy!$B$122</f>
        <v>2.5324065000000004</v>
      </c>
      <c r="M52" s="1">
        <f>-F52+Ekxy!$C$2</f>
        <v>-3.5097451</v>
      </c>
      <c r="N52" s="1">
        <f>EkyP!F72+Ekxy!$D$122</f>
        <v>-17.420302300000003</v>
      </c>
      <c r="O52" s="1">
        <f>-F52+Ekxy!$E$2</f>
        <v>16.4429637</v>
      </c>
      <c r="P52" s="1">
        <v>15.742093000000001</v>
      </c>
      <c r="Q52" s="1">
        <v>22.419979999999999</v>
      </c>
      <c r="R52" s="1">
        <v>-23.393601</v>
      </c>
      <c r="S52" s="1">
        <v>-14.768698000000001</v>
      </c>
    </row>
    <row r="53" spans="1:19">
      <c r="A53" s="1">
        <v>0.42499999999999999</v>
      </c>
      <c r="B53" s="1">
        <v>-12.247467</v>
      </c>
      <c r="C53" s="1">
        <v>7.5741223</v>
      </c>
      <c r="D53" s="1">
        <v>-26.416013</v>
      </c>
      <c r="E53" s="1">
        <v>26.155576</v>
      </c>
      <c r="F53" s="1">
        <v>9.6356912999999995</v>
      </c>
      <c r="G53" s="1">
        <v>26.402246000000002</v>
      </c>
      <c r="H53" s="1">
        <v>27.911498000000002</v>
      </c>
      <c r="I53" s="1">
        <v>27.911498000000002</v>
      </c>
      <c r="J53" s="1">
        <f>-EkyP!H71-Ekxy!$B$122</f>
        <v>-20.266449800000004</v>
      </c>
      <c r="K53" s="1">
        <f>EkyP!G71+Ekxy!$B$122</f>
        <v>21.7757018</v>
      </c>
      <c r="L53" s="1">
        <f>EkyP!F71+Ekxy!$B$122</f>
        <v>2.5422565000000006</v>
      </c>
      <c r="M53" s="1">
        <f>-F53+Ekxy!$C$2</f>
        <v>-3.4998950999999998</v>
      </c>
      <c r="N53" s="1">
        <f>EkyP!F71+Ekxy!$D$122</f>
        <v>-17.410452300000003</v>
      </c>
      <c r="O53" s="1">
        <f>-F53+Ekxy!$E$2</f>
        <v>16.4528137</v>
      </c>
      <c r="P53" s="1">
        <v>15.731938</v>
      </c>
      <c r="Q53" s="1">
        <v>22.430135</v>
      </c>
      <c r="R53" s="1">
        <v>-23.384371999999999</v>
      </c>
      <c r="S53" s="1">
        <v>-14.777927</v>
      </c>
    </row>
    <row r="54" spans="1:19">
      <c r="A54" s="1">
        <v>0.43333333000000002</v>
      </c>
      <c r="B54" s="1">
        <v>-12.198746999999999</v>
      </c>
      <c r="C54" s="1">
        <v>7.6221455000000002</v>
      </c>
      <c r="D54" s="1">
        <v>-26.412969</v>
      </c>
      <c r="E54" s="1">
        <v>26.157924000000001</v>
      </c>
      <c r="F54" s="1">
        <v>9.6257792000000002</v>
      </c>
      <c r="G54" s="1">
        <v>26.417867000000001</v>
      </c>
      <c r="H54" s="1">
        <v>27.895876000000001</v>
      </c>
      <c r="I54" s="1">
        <v>27.895876000000001</v>
      </c>
      <c r="J54" s="1">
        <f>-EkyP!H70-Ekxy!$B$122</f>
        <v>-20.2820708</v>
      </c>
      <c r="K54" s="1">
        <f>EkyP!G70+Ekxy!$B$122</f>
        <v>21.7600798</v>
      </c>
      <c r="L54" s="1">
        <f>EkyP!F70+Ekxy!$B$122</f>
        <v>2.5521685999999999</v>
      </c>
      <c r="M54" s="1">
        <f>-F54+Ekxy!$C$2</f>
        <v>-3.4899830000000005</v>
      </c>
      <c r="N54" s="1">
        <f>EkyP!F70+Ekxy!$D$122</f>
        <v>-17.400540200000002</v>
      </c>
      <c r="O54" s="1">
        <f>-F54+Ekxy!$E$2</f>
        <v>16.462725800000001</v>
      </c>
      <c r="P54" s="1">
        <v>15.721776999999999</v>
      </c>
      <c r="Q54" s="1">
        <v>22.440297000000001</v>
      </c>
      <c r="R54" s="1">
        <v>-23.375035</v>
      </c>
      <c r="S54" s="1">
        <v>-14.787265</v>
      </c>
    </row>
    <row r="55" spans="1:19">
      <c r="A55" s="1">
        <v>0.44166666999999998</v>
      </c>
      <c r="B55" s="1">
        <v>-12.149762000000001</v>
      </c>
      <c r="C55" s="1">
        <v>7.6704441000000001</v>
      </c>
      <c r="D55" s="1">
        <v>-26.409915000000002</v>
      </c>
      <c r="E55" s="1">
        <v>26.160291000000001</v>
      </c>
      <c r="F55" s="1">
        <v>9.6158117999999995</v>
      </c>
      <c r="G55" s="1">
        <v>26.433575999999999</v>
      </c>
      <c r="H55" s="1">
        <v>27.880168000000001</v>
      </c>
      <c r="I55" s="1">
        <v>27.880168000000001</v>
      </c>
      <c r="J55" s="1">
        <f>-EkyP!H69-Ekxy!$B$122</f>
        <v>-20.297779800000001</v>
      </c>
      <c r="K55" s="1">
        <f>EkyP!G69+Ekxy!$B$122</f>
        <v>21.744371800000003</v>
      </c>
      <c r="L55" s="1">
        <f>EkyP!F69+Ekxy!$B$122</f>
        <v>2.5621360000000006</v>
      </c>
      <c r="M55" s="1">
        <f>-F55+Ekxy!$C$2</f>
        <v>-3.4800155999999998</v>
      </c>
      <c r="N55" s="1">
        <f>EkyP!F69+Ekxy!$D$122</f>
        <v>-17.390572800000001</v>
      </c>
      <c r="O55" s="1">
        <f>-F55+Ekxy!$E$2</f>
        <v>16.472693200000002</v>
      </c>
      <c r="P55" s="1">
        <v>15.711615</v>
      </c>
      <c r="Q55" s="1">
        <v>22.450458000000001</v>
      </c>
      <c r="R55" s="1">
        <v>-23.365596</v>
      </c>
      <c r="S55" s="1">
        <v>-14.796704</v>
      </c>
    </row>
    <row r="56" spans="1:19">
      <c r="A56" s="1">
        <v>0.45</v>
      </c>
      <c r="B56" s="1">
        <v>-12.100547000000001</v>
      </c>
      <c r="C56" s="1">
        <v>7.718985</v>
      </c>
      <c r="D56" s="1">
        <v>-26.406853999999999</v>
      </c>
      <c r="E56" s="1">
        <v>26.162678</v>
      </c>
      <c r="F56" s="1">
        <v>9.6057959000000004</v>
      </c>
      <c r="G56" s="1">
        <v>26.449361</v>
      </c>
      <c r="H56" s="1">
        <v>27.864383</v>
      </c>
      <c r="I56" s="1">
        <v>27.864383</v>
      </c>
      <c r="J56" s="1">
        <f>-EkyP!H68-Ekxy!$B$122</f>
        <v>-20.313564800000002</v>
      </c>
      <c r="K56" s="1">
        <f>EkyP!G68+Ekxy!$B$122</f>
        <v>21.728586800000002</v>
      </c>
      <c r="L56" s="1">
        <f>EkyP!F68+Ekxy!$B$122</f>
        <v>2.5721518000000003</v>
      </c>
      <c r="M56" s="1">
        <f>-F56+Ekxy!$C$2</f>
        <v>-3.4699997000000007</v>
      </c>
      <c r="N56" s="1">
        <f>EkyP!F68+Ekxy!$D$122</f>
        <v>-17.380557000000003</v>
      </c>
      <c r="O56" s="1">
        <f>-F56+Ekxy!$E$2</f>
        <v>16.482709100000001</v>
      </c>
      <c r="P56" s="1">
        <v>15.701460000000001</v>
      </c>
      <c r="Q56" s="1">
        <v>22.460612999999999</v>
      </c>
      <c r="R56" s="1">
        <v>-23.356061</v>
      </c>
      <c r="S56" s="1">
        <v>-14.806238</v>
      </c>
    </row>
    <row r="57" spans="1:19">
      <c r="A57" s="1">
        <v>0.45833332999999998</v>
      </c>
      <c r="B57" s="1">
        <v>-12.051133999999999</v>
      </c>
      <c r="C57" s="1">
        <v>7.7677351000000003</v>
      </c>
      <c r="D57" s="1">
        <v>-26.403787999999999</v>
      </c>
      <c r="E57" s="1">
        <v>26.165082000000002</v>
      </c>
      <c r="F57" s="1">
        <v>9.5957384000000001</v>
      </c>
      <c r="G57" s="1">
        <v>26.465212000000001</v>
      </c>
      <c r="H57" s="1">
        <v>27.848531999999999</v>
      </c>
      <c r="I57" s="1">
        <v>27.848531999999999</v>
      </c>
      <c r="J57" s="1">
        <f>-EkyP!H67-Ekxy!$B$122</f>
        <v>-20.3294158</v>
      </c>
      <c r="K57" s="1">
        <f>EkyP!G67+Ekxy!$B$122</f>
        <v>21.712735799999997</v>
      </c>
      <c r="L57" s="1">
        <f>EkyP!F67+Ekxy!$B$122</f>
        <v>2.5822094</v>
      </c>
      <c r="M57" s="1">
        <f>-F57+Ekxy!$C$2</f>
        <v>-3.4599422000000004</v>
      </c>
      <c r="N57" s="1">
        <f>EkyP!F67+Ekxy!$D$122</f>
        <v>-17.3704994</v>
      </c>
      <c r="O57" s="1">
        <f>-F57+Ekxy!$E$2</f>
        <v>16.492766600000003</v>
      </c>
      <c r="P57" s="1">
        <v>15.691319</v>
      </c>
      <c r="Q57" s="1">
        <v>22.470753999999999</v>
      </c>
      <c r="R57" s="1">
        <v>-23.346437999999999</v>
      </c>
      <c r="S57" s="1">
        <v>-14.815801</v>
      </c>
    </row>
    <row r="58" spans="1:19">
      <c r="A58" s="1">
        <v>0.46666667000000001</v>
      </c>
      <c r="B58" s="1">
        <v>-12.001559</v>
      </c>
      <c r="C58" s="1">
        <v>7.8166611000000001</v>
      </c>
      <c r="D58" s="1">
        <v>-26.400718000000001</v>
      </c>
      <c r="E58" s="1">
        <v>26.167501999999999</v>
      </c>
      <c r="F58" s="1">
        <v>9.5856461999999993</v>
      </c>
      <c r="G58" s="1">
        <v>26.481117999999999</v>
      </c>
      <c r="H58" s="1">
        <v>27.832626000000001</v>
      </c>
      <c r="I58" s="1">
        <v>27.832626000000001</v>
      </c>
      <c r="J58" s="1">
        <f>-EkyP!H66-Ekxy!$B$122</f>
        <v>-20.345321800000001</v>
      </c>
      <c r="K58" s="1">
        <f>EkyP!G66+Ekxy!$B$122</f>
        <v>21.696829800000003</v>
      </c>
      <c r="L58" s="1">
        <f>EkyP!F66+Ekxy!$B$122</f>
        <v>2.5923016000000008</v>
      </c>
      <c r="M58" s="1">
        <f>-F58+Ekxy!$C$2</f>
        <v>-3.4498499999999996</v>
      </c>
      <c r="N58" s="1">
        <f>EkyP!F66+Ekxy!$D$122</f>
        <v>-17.360407200000001</v>
      </c>
      <c r="O58" s="1">
        <f>-F58+Ekxy!$E$2</f>
        <v>16.502858800000002</v>
      </c>
      <c r="P58" s="1">
        <v>15.681198999999999</v>
      </c>
      <c r="Q58" s="1">
        <v>22.480874</v>
      </c>
      <c r="R58" s="1">
        <v>-23.336732000000001</v>
      </c>
      <c r="S58" s="1">
        <v>-14.825424</v>
      </c>
    </row>
    <row r="59" spans="1:19">
      <c r="A59" s="1">
        <v>0.47499999999999998</v>
      </c>
      <c r="B59" s="1">
        <v>-11.951854000000001</v>
      </c>
      <c r="C59" s="1">
        <v>7.8657294999999996</v>
      </c>
      <c r="D59" s="1">
        <v>-26.397648</v>
      </c>
      <c r="E59" s="1">
        <v>26.169936</v>
      </c>
      <c r="F59" s="1">
        <v>9.5755260999999994</v>
      </c>
      <c r="G59" s="1">
        <v>26.497067000000001</v>
      </c>
      <c r="H59" s="1">
        <v>27.816676999999999</v>
      </c>
      <c r="I59" s="1">
        <v>27.816676999999999</v>
      </c>
      <c r="J59" s="1">
        <f>-EkyP!H65-Ekxy!$B$122</f>
        <v>-20.3612708</v>
      </c>
      <c r="K59" s="1">
        <f>EkyP!G65+Ekxy!$B$122</f>
        <v>21.680880799999997</v>
      </c>
      <c r="L59" s="1">
        <f>EkyP!F65+Ekxy!$B$122</f>
        <v>2.6024215999999996</v>
      </c>
      <c r="M59" s="1">
        <f>-F59+Ekxy!$C$2</f>
        <v>-3.4397298999999997</v>
      </c>
      <c r="N59" s="1">
        <f>EkyP!F65+Ekxy!$D$122</f>
        <v>-17.350287200000004</v>
      </c>
      <c r="O59" s="1">
        <f>-F59+Ekxy!$E$2</f>
        <v>16.5129789</v>
      </c>
      <c r="P59" s="1">
        <v>15.671106999999999</v>
      </c>
      <c r="Q59" s="1">
        <v>22.490966</v>
      </c>
      <c r="R59" s="1">
        <v>-23.326951000000001</v>
      </c>
      <c r="S59" s="1">
        <v>-14.835129999999999</v>
      </c>
    </row>
    <row r="60" spans="1:19">
      <c r="A60" s="1">
        <v>0.48333333000000001</v>
      </c>
      <c r="B60" s="1">
        <v>-11.902054</v>
      </c>
      <c r="C60" s="1">
        <v>7.9149067000000004</v>
      </c>
      <c r="D60" s="1">
        <v>-26.394579</v>
      </c>
      <c r="E60" s="1">
        <v>26.172381999999999</v>
      </c>
      <c r="F60" s="1">
        <v>9.5653851999999997</v>
      </c>
      <c r="G60" s="1">
        <v>26.513048999999999</v>
      </c>
      <c r="H60" s="1">
        <v>27.800695000000001</v>
      </c>
      <c r="I60" s="1">
        <v>27.800695000000001</v>
      </c>
      <c r="J60" s="1">
        <f>-EkyP!H64-Ekxy!$B$122</f>
        <v>-20.377252800000001</v>
      </c>
      <c r="K60" s="1">
        <f>EkyP!G64+Ekxy!$B$122</f>
        <v>21.664898800000003</v>
      </c>
      <c r="L60" s="1">
        <f>EkyP!F64+Ekxy!$B$122</f>
        <v>2.612562500000001</v>
      </c>
      <c r="M60" s="1">
        <f>-F60+Ekxy!$C$2</f>
        <v>-3.429589</v>
      </c>
      <c r="N60" s="1">
        <f>EkyP!F64+Ekxy!$D$122</f>
        <v>-17.340146300000001</v>
      </c>
      <c r="O60" s="1">
        <f>-F60+Ekxy!$E$2</f>
        <v>16.523119800000003</v>
      </c>
      <c r="P60" s="1">
        <v>15.661049</v>
      </c>
      <c r="Q60" s="1">
        <v>22.501024000000001</v>
      </c>
      <c r="R60" s="1">
        <v>-23.317163000000001</v>
      </c>
      <c r="S60" s="1">
        <v>-14.844911</v>
      </c>
    </row>
    <row r="61" spans="1:19">
      <c r="A61" s="1">
        <v>0.49166666999999997</v>
      </c>
      <c r="B61" s="1">
        <v>-11.852194000000001</v>
      </c>
      <c r="C61" s="1">
        <v>7.9641590999999998</v>
      </c>
      <c r="D61" s="1">
        <v>-26.391513</v>
      </c>
      <c r="E61" s="1">
        <v>26.17484</v>
      </c>
      <c r="F61" s="1">
        <v>9.5552303999999992</v>
      </c>
      <c r="G61" s="1">
        <v>26.529053000000001</v>
      </c>
      <c r="H61" s="1">
        <v>27.784690999999999</v>
      </c>
      <c r="I61" s="1">
        <v>27.784690999999999</v>
      </c>
      <c r="J61" s="1">
        <f>-EkyP!H63-Ekxy!$B$122</f>
        <v>-20.393256800000003</v>
      </c>
      <c r="K61" s="1">
        <f>EkyP!G63+Ekxy!$B$122</f>
        <v>21.648894800000001</v>
      </c>
      <c r="L61" s="1">
        <f>EkyP!F63+Ekxy!$B$122</f>
        <v>2.6227174000000009</v>
      </c>
      <c r="M61" s="1">
        <f>-F61+Ekxy!$C$2</f>
        <v>-3.4194341999999995</v>
      </c>
      <c r="N61" s="1">
        <f>EkyP!F63+Ekxy!$D$122</f>
        <v>-17.329991400000001</v>
      </c>
      <c r="O61" s="1">
        <f>-F61+Ekxy!$E$2</f>
        <v>16.533274600000002</v>
      </c>
      <c r="P61" s="1">
        <v>15.651033</v>
      </c>
      <c r="Q61" s="1">
        <v>22.511040000000001</v>
      </c>
      <c r="R61" s="1">
        <v>-23.307313000000001</v>
      </c>
      <c r="S61" s="1">
        <v>-14.854761</v>
      </c>
    </row>
    <row r="62" spans="1:19">
      <c r="A62" s="1">
        <v>0.5</v>
      </c>
      <c r="B62" s="1">
        <v>-11.802307000000001</v>
      </c>
      <c r="C62" s="1">
        <v>8.0134529000000008</v>
      </c>
      <c r="D62" s="1">
        <v>-26.388452999999998</v>
      </c>
      <c r="E62" s="1">
        <v>26.177306999999999</v>
      </c>
      <c r="F62" s="1">
        <v>9.5450686000000005</v>
      </c>
      <c r="G62" s="1">
        <v>26.545069000000002</v>
      </c>
      <c r="H62" s="1">
        <v>27.768675000000002</v>
      </c>
      <c r="I62" s="1">
        <v>27.768675000000002</v>
      </c>
      <c r="J62" s="1">
        <f>-EkyP!H62-Ekxy!$B$122</f>
        <v>-20.409272800000004</v>
      </c>
      <c r="K62" s="1">
        <f>EkyP!G62+Ekxy!$B$122</f>
        <v>21.6328788</v>
      </c>
      <c r="L62" s="1">
        <f>EkyP!F62+Ekxy!$B$122</f>
        <v>2.6328791999999996</v>
      </c>
      <c r="M62" s="1">
        <f>-F62+Ekxy!$C$2</f>
        <v>-3.4092724000000008</v>
      </c>
      <c r="N62" s="1">
        <f>EkyP!F62+Ekxy!$D$122</f>
        <v>-17.319829600000002</v>
      </c>
      <c r="O62" s="1">
        <f>-F62+Ekxy!$E$2</f>
        <v>16.543436400000001</v>
      </c>
      <c r="P62" s="1">
        <v>15.641066</v>
      </c>
      <c r="Q62" s="1">
        <v>22.521007000000001</v>
      </c>
      <c r="R62" s="1">
        <v>-23.2974</v>
      </c>
      <c r="S62" s="1">
        <v>-14.864673</v>
      </c>
    </row>
    <row r="63" spans="1:19">
      <c r="A63" s="1">
        <v>0.50833333000000003</v>
      </c>
      <c r="B63" s="1">
        <v>-11.752428</v>
      </c>
      <c r="C63" s="1">
        <v>8.0627543999999993</v>
      </c>
      <c r="D63" s="1">
        <v>-26.385401000000002</v>
      </c>
      <c r="E63" s="1">
        <v>26.179781999999999</v>
      </c>
      <c r="F63" s="1">
        <v>9.5349067999999999</v>
      </c>
      <c r="G63" s="1">
        <v>26.561084000000001</v>
      </c>
      <c r="H63" s="1">
        <v>27.752659999999999</v>
      </c>
      <c r="I63" s="1">
        <v>27.752659999999999</v>
      </c>
      <c r="J63" s="1">
        <f>-EkyP!H61-Ekxy!$B$122</f>
        <v>-20.4252878</v>
      </c>
      <c r="K63" s="1">
        <f>EkyP!G61+Ekxy!$B$122</f>
        <v>21.616863799999997</v>
      </c>
      <c r="L63" s="1">
        <f>EkyP!F61+Ekxy!$B$122</f>
        <v>2.6430410000000002</v>
      </c>
      <c r="M63" s="1">
        <f>-F63+Ekxy!$C$2</f>
        <v>-3.3991106000000002</v>
      </c>
      <c r="N63" s="1">
        <f>EkyP!F61+Ekxy!$D$122</f>
        <v>-17.3096678</v>
      </c>
      <c r="O63" s="1">
        <f>-F63+Ekxy!$E$2</f>
        <v>16.553598200000003</v>
      </c>
      <c r="P63" s="1">
        <v>15.631154</v>
      </c>
      <c r="Q63" s="1">
        <v>22.530919000000001</v>
      </c>
      <c r="R63" s="1">
        <v>-23.287433</v>
      </c>
      <c r="S63" s="1">
        <v>-14.874639999999999</v>
      </c>
    </row>
    <row r="64" spans="1:19">
      <c r="A64" s="1">
        <v>0.51666666999999999</v>
      </c>
      <c r="B64" s="1">
        <v>-11.702591</v>
      </c>
      <c r="C64" s="1">
        <v>8.1120298000000002</v>
      </c>
      <c r="D64" s="1">
        <v>-26.382358</v>
      </c>
      <c r="E64" s="1">
        <v>26.182262999999999</v>
      </c>
      <c r="F64" s="1">
        <v>9.5247519</v>
      </c>
      <c r="G64" s="1">
        <v>26.577088</v>
      </c>
      <c r="H64" s="1">
        <v>27.736656</v>
      </c>
      <c r="I64" s="1">
        <v>27.736656</v>
      </c>
      <c r="J64" s="1">
        <f>-EkyP!H60-Ekxy!$B$122</f>
        <v>-20.441291800000002</v>
      </c>
      <c r="K64" s="1">
        <f>EkyP!G60+Ekxy!$B$122</f>
        <v>21.600859800000002</v>
      </c>
      <c r="L64" s="1">
        <f>EkyP!F60+Ekxy!$B$122</f>
        <v>2.6531958000000007</v>
      </c>
      <c r="M64" s="1">
        <f>-F64+Ekxy!$C$2</f>
        <v>-3.3889557000000003</v>
      </c>
      <c r="N64" s="1">
        <f>EkyP!F60+Ekxy!$D$122</f>
        <v>-17.299513000000001</v>
      </c>
      <c r="O64" s="1">
        <f>-F64+Ekxy!$E$2</f>
        <v>16.5637531</v>
      </c>
      <c r="P64" s="1">
        <v>15.621304</v>
      </c>
      <c r="Q64" s="1">
        <v>22.540769000000001</v>
      </c>
      <c r="R64" s="1">
        <v>-23.277417</v>
      </c>
      <c r="S64" s="1">
        <v>-14.884656</v>
      </c>
    </row>
    <row r="65" spans="1:19">
      <c r="A65" s="1">
        <v>0.52500000000000002</v>
      </c>
      <c r="B65" s="1">
        <v>-11.652829000000001</v>
      </c>
      <c r="C65" s="1">
        <v>8.1612451999999998</v>
      </c>
      <c r="D65" s="1">
        <v>-26.379327</v>
      </c>
      <c r="E65" s="1">
        <v>26.184747999999999</v>
      </c>
      <c r="F65" s="1">
        <v>9.5146110000000004</v>
      </c>
      <c r="G65" s="1">
        <v>26.593070000000001</v>
      </c>
      <c r="H65" s="1">
        <v>27.720673999999999</v>
      </c>
      <c r="I65" s="1">
        <v>27.720673999999999</v>
      </c>
      <c r="J65" s="1">
        <f>-EkyP!H59-Ekxy!$B$122</f>
        <v>-20.457273800000003</v>
      </c>
      <c r="K65" s="1">
        <f>EkyP!G59+Ekxy!$B$122</f>
        <v>21.584877800000001</v>
      </c>
      <c r="L65" s="1">
        <f>EkyP!F59+Ekxy!$B$122</f>
        <v>2.6633367000000003</v>
      </c>
      <c r="M65" s="1">
        <f>-F65+Ekxy!$C$2</f>
        <v>-3.3788148000000007</v>
      </c>
      <c r="N65" s="1">
        <f>EkyP!F59+Ekxy!$D$122</f>
        <v>-17.289372100000001</v>
      </c>
      <c r="O65" s="1">
        <f>-F65+Ekxy!$E$2</f>
        <v>16.573894000000003</v>
      </c>
      <c r="P65" s="1">
        <v>15.611523</v>
      </c>
      <c r="Q65" s="1">
        <v>22.550557999999999</v>
      </c>
      <c r="R65" s="1">
        <v>-23.26736</v>
      </c>
      <c r="S65" s="1">
        <v>-14.894714</v>
      </c>
    </row>
    <row r="66" spans="1:19">
      <c r="A66" s="1">
        <v>0.53333333000000005</v>
      </c>
      <c r="B66" s="1">
        <v>-11.603178</v>
      </c>
      <c r="C66" s="1">
        <v>8.2103669000000004</v>
      </c>
      <c r="D66" s="1">
        <v>-26.37631</v>
      </c>
      <c r="E66" s="1">
        <v>26.187235000000001</v>
      </c>
      <c r="F66" s="1">
        <v>9.5044909999999998</v>
      </c>
      <c r="G66" s="1">
        <v>26.609019</v>
      </c>
      <c r="H66" s="1">
        <v>27.704725</v>
      </c>
      <c r="I66" s="1">
        <v>27.704725</v>
      </c>
      <c r="J66" s="1">
        <f>-EkyP!H58-Ekxy!$B$122</f>
        <v>-20.473222800000002</v>
      </c>
      <c r="K66" s="1">
        <f>EkyP!G58+Ekxy!$B$122</f>
        <v>21.568928800000002</v>
      </c>
      <c r="L66" s="1">
        <f>EkyP!F58+Ekxy!$B$122</f>
        <v>2.6734568000000003</v>
      </c>
      <c r="M66" s="1">
        <f>-F66+Ekxy!$C$2</f>
        <v>-3.3686948000000001</v>
      </c>
      <c r="N66" s="1">
        <f>EkyP!F58+Ekxy!$D$122</f>
        <v>-17.279252</v>
      </c>
      <c r="O66" s="1">
        <f>-F66+Ekxy!$E$2</f>
        <v>16.584014000000003</v>
      </c>
      <c r="P66" s="1">
        <v>15.601817</v>
      </c>
      <c r="Q66" s="1">
        <v>22.560338999999999</v>
      </c>
      <c r="R66" s="1">
        <v>-23.257266999999999</v>
      </c>
      <c r="S66" s="1">
        <v>-14.904806000000001</v>
      </c>
    </row>
    <row r="67" spans="1:19">
      <c r="A67" s="1">
        <v>0.54166667000000002</v>
      </c>
      <c r="B67" s="1">
        <v>-11.553671</v>
      </c>
      <c r="C67" s="1">
        <v>8.2593612000000007</v>
      </c>
      <c r="D67" s="1">
        <v>-26.373308999999999</v>
      </c>
      <c r="E67" s="1">
        <v>26.189723000000001</v>
      </c>
      <c r="F67" s="1">
        <v>9.4943988000000008</v>
      </c>
      <c r="G67" s="1">
        <v>26.624925000000001</v>
      </c>
      <c r="H67" s="1">
        <v>27.688818999999999</v>
      </c>
      <c r="I67" s="1">
        <v>27.688818999999999</v>
      </c>
      <c r="J67" s="1">
        <f>-EkyP!H57-Ekxy!$B$122</f>
        <v>-20.489128800000003</v>
      </c>
      <c r="K67" s="1">
        <f>EkyP!G57+Ekxy!$B$122</f>
        <v>21.553022800000001</v>
      </c>
      <c r="L67" s="1">
        <f>EkyP!F57+Ekxy!$B$122</f>
        <v>2.6835490000000011</v>
      </c>
      <c r="M67" s="1">
        <f>-F67+Ekxy!$C$2</f>
        <v>-3.3586026000000011</v>
      </c>
      <c r="N67" s="1">
        <f>EkyP!F57+Ekxy!$D$122</f>
        <v>-17.269159800000001</v>
      </c>
      <c r="O67" s="1">
        <f>-F67+Ekxy!$E$2</f>
        <v>16.594106199999999</v>
      </c>
      <c r="P67" s="1">
        <v>15.592193999999999</v>
      </c>
      <c r="Q67" s="1">
        <v>22.570045</v>
      </c>
      <c r="R67" s="1">
        <v>-23.247146999999998</v>
      </c>
      <c r="S67" s="1">
        <v>-14.914925999999999</v>
      </c>
    </row>
    <row r="68" spans="1:19">
      <c r="A68" s="1">
        <v>0.55000000000000004</v>
      </c>
      <c r="B68" s="1">
        <v>-11.504341</v>
      </c>
      <c r="C68" s="1">
        <v>8.3081943999999996</v>
      </c>
      <c r="D68" s="1">
        <v>-26.370325999999999</v>
      </c>
      <c r="E68" s="1">
        <v>26.192209999999999</v>
      </c>
      <c r="F68" s="1">
        <v>9.4843413000000005</v>
      </c>
      <c r="G68" s="1">
        <v>26.640775999999999</v>
      </c>
      <c r="H68" s="1">
        <v>27.672968000000001</v>
      </c>
      <c r="I68" s="1">
        <v>27.672968000000001</v>
      </c>
      <c r="J68" s="1">
        <f>-EkyP!H56-Ekxy!$B$122</f>
        <v>-20.504979800000001</v>
      </c>
      <c r="K68" s="1">
        <f>EkyP!G56+Ekxy!$B$122</f>
        <v>21.537171800000003</v>
      </c>
      <c r="L68" s="1">
        <f>EkyP!F56+Ekxy!$B$122</f>
        <v>2.6936064999999996</v>
      </c>
      <c r="M68" s="1">
        <f>-F68+Ekxy!$C$2</f>
        <v>-3.3485451000000008</v>
      </c>
      <c r="N68" s="1">
        <f>EkyP!F56+Ekxy!$D$122</f>
        <v>-17.259102300000002</v>
      </c>
      <c r="O68" s="1">
        <f>-F68+Ekxy!$E$2</f>
        <v>16.604163700000001</v>
      </c>
      <c r="P68" s="1">
        <v>15.582632</v>
      </c>
      <c r="Q68" s="1">
        <v>22.579668000000002</v>
      </c>
      <c r="R68" s="1">
        <v>-23.237006000000001</v>
      </c>
      <c r="S68" s="1">
        <v>-14.925067</v>
      </c>
    </row>
    <row r="69" spans="1:19">
      <c r="A69" s="1">
        <v>0.55833332999999996</v>
      </c>
      <c r="B69" s="1">
        <v>-11.455223999999999</v>
      </c>
      <c r="C69" s="1">
        <v>8.356833</v>
      </c>
      <c r="D69" s="1">
        <v>-26.367362</v>
      </c>
      <c r="E69" s="1">
        <v>26.194694999999999</v>
      </c>
      <c r="F69" s="1">
        <v>9.4743253999999997</v>
      </c>
      <c r="G69" s="1">
        <v>26.656561</v>
      </c>
      <c r="H69" s="1">
        <v>27.657183</v>
      </c>
      <c r="I69" s="1">
        <v>27.657183</v>
      </c>
      <c r="J69" s="1">
        <f>-EkyP!H55-Ekxy!$B$122</f>
        <v>-20.520764800000002</v>
      </c>
      <c r="K69" s="1">
        <f>EkyP!G55+Ekxy!$B$122</f>
        <v>21.521386800000002</v>
      </c>
      <c r="L69" s="1">
        <f>EkyP!F55+Ekxy!$B$122</f>
        <v>2.7036224000000004</v>
      </c>
      <c r="M69" s="1">
        <f>-F69+Ekxy!$C$2</f>
        <v>-3.3385292</v>
      </c>
      <c r="N69" s="1">
        <f>EkyP!F55+Ekxy!$D$122</f>
        <v>-17.249086400000003</v>
      </c>
      <c r="O69" s="1">
        <f>-F69+Ekxy!$E$2</f>
        <v>16.6141796</v>
      </c>
      <c r="P69" s="1">
        <v>15.573097000000001</v>
      </c>
      <c r="Q69" s="1">
        <v>22.589202</v>
      </c>
      <c r="R69" s="1">
        <v>-23.226852000000001</v>
      </c>
      <c r="S69" s="1">
        <v>-14.935222</v>
      </c>
    </row>
    <row r="70" spans="1:19">
      <c r="A70" s="1">
        <v>0.56666667000000004</v>
      </c>
      <c r="B70" s="1">
        <v>-11.406351000000001</v>
      </c>
      <c r="C70" s="1">
        <v>8.4052436000000004</v>
      </c>
      <c r="D70" s="1">
        <v>-26.364419999999999</v>
      </c>
      <c r="E70" s="1">
        <v>26.197174</v>
      </c>
      <c r="F70" s="1">
        <v>9.4643580000000007</v>
      </c>
      <c r="G70" s="1">
        <v>26.672270000000001</v>
      </c>
      <c r="H70" s="1">
        <v>27.641473999999999</v>
      </c>
      <c r="I70" s="1">
        <v>27.641473999999999</v>
      </c>
      <c r="J70" s="1">
        <f>-EkyP!H54-Ekxy!$B$122</f>
        <v>-20.536473800000003</v>
      </c>
      <c r="K70" s="1">
        <f>EkyP!G54+Ekxy!$B$122</f>
        <v>21.505677800000001</v>
      </c>
      <c r="L70" s="1">
        <f>EkyP!F54+Ekxy!$B$122</f>
        <v>2.7135898000000012</v>
      </c>
      <c r="M70" s="1">
        <f>-F70+Ekxy!$C$2</f>
        <v>-3.328561800000001</v>
      </c>
      <c r="N70" s="1">
        <f>EkyP!F54+Ekxy!$D$122</f>
        <v>-17.239119000000002</v>
      </c>
      <c r="O70" s="1">
        <f>-F70+Ekxy!$E$2</f>
        <v>16.624147000000001</v>
      </c>
      <c r="P70" s="1">
        <v>15.563658</v>
      </c>
      <c r="Q70" s="1">
        <v>22.598642000000002</v>
      </c>
      <c r="R70" s="1">
        <v>-23.21669</v>
      </c>
      <c r="S70" s="1">
        <v>-14.945383</v>
      </c>
    </row>
    <row r="71" spans="1:19">
      <c r="A71" s="1">
        <v>0.57499999999999996</v>
      </c>
      <c r="B71" s="1">
        <v>-11.357756999999999</v>
      </c>
      <c r="C71" s="1">
        <v>8.4533927999999996</v>
      </c>
      <c r="D71" s="1">
        <v>-26.361502000000002</v>
      </c>
      <c r="E71" s="1">
        <v>26.199646999999999</v>
      </c>
      <c r="F71" s="1">
        <v>9.4544458999999996</v>
      </c>
      <c r="G71" s="1">
        <v>26.687891</v>
      </c>
      <c r="H71" s="1">
        <v>27.625852999999999</v>
      </c>
      <c r="I71" s="1">
        <v>27.625852999999999</v>
      </c>
      <c r="J71" s="1">
        <f>-EkyP!H53-Ekxy!$B$122</f>
        <v>-20.552094799999999</v>
      </c>
      <c r="K71" s="1">
        <f>EkyP!G53+Ekxy!$B$122</f>
        <v>21.490056799999998</v>
      </c>
      <c r="L71" s="1">
        <f>EkyP!F53+Ekxy!$B$122</f>
        <v>2.7235019000000005</v>
      </c>
      <c r="M71" s="1">
        <f>-F71+Ekxy!$C$2</f>
        <v>-3.3186496999999999</v>
      </c>
      <c r="N71" s="1">
        <f>EkyP!F53+Ekxy!$D$122</f>
        <v>-17.229206900000001</v>
      </c>
      <c r="O71" s="1">
        <f>-F71+Ekxy!$E$2</f>
        <v>16.634059100000002</v>
      </c>
      <c r="P71" s="1">
        <v>15.554321</v>
      </c>
      <c r="Q71" s="1">
        <v>22.607979</v>
      </c>
      <c r="R71" s="1">
        <v>-23.206527999999999</v>
      </c>
      <c r="S71" s="1">
        <v>-14.955545000000001</v>
      </c>
    </row>
    <row r="72" spans="1:19">
      <c r="A72" s="1">
        <v>0.58333332999999998</v>
      </c>
      <c r="B72" s="1">
        <v>-11.309474</v>
      </c>
      <c r="C72" s="1">
        <v>8.5012474999999998</v>
      </c>
      <c r="D72" s="1">
        <v>-26.358609000000001</v>
      </c>
      <c r="E72" s="1">
        <v>26.202112</v>
      </c>
      <c r="F72" s="1">
        <v>9.4445958999999995</v>
      </c>
      <c r="G72" s="1">
        <v>26.703415</v>
      </c>
      <c r="H72" s="1">
        <v>27.610329</v>
      </c>
      <c r="I72" s="1">
        <v>27.610329</v>
      </c>
      <c r="J72" s="1">
        <f>-EkyP!H52-Ekxy!$B$122</f>
        <v>-20.567618799999998</v>
      </c>
      <c r="K72" s="1">
        <f>EkyP!G52+Ekxy!$B$122</f>
        <v>21.474532799999999</v>
      </c>
      <c r="L72" s="1">
        <f>EkyP!F52+Ekxy!$B$122</f>
        <v>2.7333517999999994</v>
      </c>
      <c r="M72" s="1">
        <f>-F72+Ekxy!$C$2</f>
        <v>-3.3087996999999998</v>
      </c>
      <c r="N72" s="1">
        <f>EkyP!F52+Ekxy!$D$122</f>
        <v>-17.219357000000002</v>
      </c>
      <c r="O72" s="1">
        <f>-F72+Ekxy!$E$2</f>
        <v>16.643909100000002</v>
      </c>
      <c r="P72" s="1">
        <v>15.545090999999999</v>
      </c>
      <c r="Q72" s="1">
        <v>22.617208000000002</v>
      </c>
      <c r="R72" s="1">
        <v>-23.196373000000001</v>
      </c>
      <c r="S72" s="1">
        <v>-14.9657</v>
      </c>
    </row>
    <row r="73" spans="1:19">
      <c r="A73" s="1">
        <v>0.59166666999999995</v>
      </c>
      <c r="B73" s="1">
        <v>-11.261536</v>
      </c>
      <c r="C73" s="1">
        <v>8.5487748000000003</v>
      </c>
      <c r="D73" s="1">
        <v>-26.355744000000001</v>
      </c>
      <c r="E73" s="1">
        <v>26.204567000000001</v>
      </c>
      <c r="F73" s="1">
        <v>9.4348147999999998</v>
      </c>
      <c r="G73" s="1">
        <v>26.718830000000001</v>
      </c>
      <c r="H73" s="1">
        <v>27.594913999999999</v>
      </c>
      <c r="I73" s="1">
        <v>27.594913999999999</v>
      </c>
      <c r="J73" s="1">
        <f>-EkyP!H51-Ekxy!$B$122</f>
        <v>-20.583033800000003</v>
      </c>
      <c r="K73" s="1">
        <f>EkyP!G51+Ekxy!$B$122</f>
        <v>21.459117800000001</v>
      </c>
      <c r="L73" s="1">
        <f>EkyP!F51+Ekxy!$B$122</f>
        <v>2.7431330000000003</v>
      </c>
      <c r="M73" s="1">
        <f>-F73+Ekxy!$C$2</f>
        <v>-3.2990186000000001</v>
      </c>
      <c r="N73" s="1">
        <f>EkyP!F51+Ekxy!$D$122</f>
        <v>-17.209575800000003</v>
      </c>
      <c r="O73" s="1">
        <f>-F73+Ekxy!$E$2</f>
        <v>16.6536902</v>
      </c>
      <c r="P73" s="1">
        <v>15.535977000000001</v>
      </c>
      <c r="Q73" s="1">
        <v>22.626322999999999</v>
      </c>
      <c r="R73" s="1">
        <v>-23.186232</v>
      </c>
      <c r="S73" s="1">
        <v>-14.975841000000001</v>
      </c>
    </row>
    <row r="74" spans="1:19">
      <c r="A74" s="1">
        <v>0.6</v>
      </c>
      <c r="B74" s="1">
        <v>-11.213976000000001</v>
      </c>
      <c r="C74" s="1">
        <v>8.5959420000000009</v>
      </c>
      <c r="D74" s="1">
        <v>-26.352907999999999</v>
      </c>
      <c r="E74" s="1">
        <v>26.20701</v>
      </c>
      <c r="F74" s="1">
        <v>9.4251091999999996</v>
      </c>
      <c r="G74" s="1">
        <v>26.734126</v>
      </c>
      <c r="H74" s="1">
        <v>27.579618</v>
      </c>
      <c r="I74" s="1">
        <v>27.579618</v>
      </c>
      <c r="J74" s="1">
        <f>-EkyP!H50-Ekxy!$B$122</f>
        <v>-20.598329800000002</v>
      </c>
      <c r="K74" s="1">
        <f>EkyP!G50+Ekxy!$B$122</f>
        <v>21.443821800000002</v>
      </c>
      <c r="L74" s="1">
        <f>EkyP!F50+Ekxy!$B$122</f>
        <v>2.7528385000000011</v>
      </c>
      <c r="M74" s="1">
        <f>-F74+Ekxy!$C$2</f>
        <v>-3.2893129999999999</v>
      </c>
      <c r="N74" s="1">
        <f>EkyP!F50+Ekxy!$D$122</f>
        <v>-17.199870300000001</v>
      </c>
      <c r="O74" s="1">
        <f>-F74+Ekxy!$E$2</f>
        <v>16.663395800000004</v>
      </c>
      <c r="P74" s="1">
        <v>15.526983</v>
      </c>
      <c r="Q74" s="1">
        <v>22.635317000000001</v>
      </c>
      <c r="R74" s="1">
        <v>-23.176112</v>
      </c>
      <c r="S74" s="1">
        <v>-14.985961</v>
      </c>
    </row>
    <row r="75" spans="1:19">
      <c r="A75" s="1">
        <v>0.60833333000000001</v>
      </c>
      <c r="B75" s="1">
        <v>-11.166824999999999</v>
      </c>
      <c r="C75" s="1">
        <v>8.6427165000000006</v>
      </c>
      <c r="D75" s="1">
        <v>-26.350103000000001</v>
      </c>
      <c r="E75" s="1">
        <v>26.209439</v>
      </c>
      <c r="F75" s="1">
        <v>9.4154859000000002</v>
      </c>
      <c r="G75" s="1">
        <v>26.749293000000002</v>
      </c>
      <c r="H75" s="1">
        <v>27.564450999999998</v>
      </c>
      <c r="I75" s="1">
        <v>27.564450999999998</v>
      </c>
      <c r="J75" s="1">
        <f>-EkyP!H49-Ekxy!$B$122</f>
        <v>-20.6134968</v>
      </c>
      <c r="K75" s="1">
        <f>EkyP!G49+Ekxy!$B$122</f>
        <v>21.428654799999997</v>
      </c>
      <c r="L75" s="1">
        <f>EkyP!F49+Ekxy!$B$122</f>
        <v>2.7624618999999999</v>
      </c>
      <c r="M75" s="1">
        <f>-F75+Ekxy!$C$2</f>
        <v>-3.2796897000000005</v>
      </c>
      <c r="N75" s="1">
        <f>EkyP!F49+Ekxy!$D$122</f>
        <v>-17.190246900000002</v>
      </c>
      <c r="O75" s="1">
        <f>-F75+Ekxy!$E$2</f>
        <v>16.673019100000001</v>
      </c>
      <c r="P75" s="1">
        <v>15.518115999999999</v>
      </c>
      <c r="Q75" s="1">
        <v>22.644183000000002</v>
      </c>
      <c r="R75" s="1">
        <v>-23.16602</v>
      </c>
      <c r="S75" s="1">
        <v>-14.996053</v>
      </c>
    </row>
    <row r="76" spans="1:19">
      <c r="A76" s="1">
        <v>0.61666666999999997</v>
      </c>
      <c r="B76" s="1">
        <v>-11.120117</v>
      </c>
      <c r="C76" s="1">
        <v>8.6890661999999992</v>
      </c>
      <c r="D76" s="1">
        <v>-26.347329999999999</v>
      </c>
      <c r="E76" s="1">
        <v>26.211852</v>
      </c>
      <c r="F76" s="1">
        <v>9.4059513999999993</v>
      </c>
      <c r="G76" s="1">
        <v>26.764319</v>
      </c>
      <c r="H76" s="1">
        <v>27.549424999999999</v>
      </c>
      <c r="I76" s="1">
        <v>27.549424999999999</v>
      </c>
      <c r="J76" s="1">
        <f>-EkyP!H48-Ekxy!$B$122</f>
        <v>-20.628522799999999</v>
      </c>
      <c r="K76" s="1">
        <f>EkyP!G48+Ekxy!$B$122</f>
        <v>21.413628799999998</v>
      </c>
      <c r="L76" s="1">
        <f>EkyP!F48+Ekxy!$B$122</f>
        <v>2.7719964000000008</v>
      </c>
      <c r="M76" s="1">
        <f>-F76+Ekxy!$C$2</f>
        <v>-3.2701551999999996</v>
      </c>
      <c r="N76" s="1">
        <f>EkyP!F48+Ekxy!$D$122</f>
        <v>-17.180712400000001</v>
      </c>
      <c r="O76" s="1">
        <f>-F76+Ekxy!$E$2</f>
        <v>16.682553600000002</v>
      </c>
      <c r="P76" s="1">
        <v>15.509382</v>
      </c>
      <c r="Q76" s="1">
        <v>22.652916999999999</v>
      </c>
      <c r="R76" s="1">
        <v>-23.155963</v>
      </c>
      <c r="S76" s="1">
        <v>-15.006111000000001</v>
      </c>
    </row>
    <row r="77" spans="1:19">
      <c r="A77" s="1">
        <v>0.625</v>
      </c>
      <c r="B77" s="1">
        <v>-11.073881999999999</v>
      </c>
      <c r="C77" s="1">
        <v>8.7349589000000005</v>
      </c>
      <c r="D77" s="1">
        <v>-26.344591999999999</v>
      </c>
      <c r="E77" s="1">
        <v>26.214248000000001</v>
      </c>
      <c r="F77" s="1">
        <v>9.3965122000000001</v>
      </c>
      <c r="G77" s="1">
        <v>26.779195999999999</v>
      </c>
      <c r="H77" s="1">
        <v>27.534548000000001</v>
      </c>
      <c r="I77" s="1">
        <v>27.534548000000001</v>
      </c>
      <c r="J77" s="1">
        <f>-EkyP!H47-Ekxy!$B$122</f>
        <v>-20.643399799999997</v>
      </c>
      <c r="K77" s="1">
        <f>EkyP!G47+Ekxy!$B$122</f>
        <v>21.398751799999999</v>
      </c>
      <c r="L77" s="1">
        <f>EkyP!F47+Ekxy!$B$122</f>
        <v>2.7814356</v>
      </c>
      <c r="M77" s="1">
        <f>-F77+Ekxy!$C$2</f>
        <v>-3.2607160000000004</v>
      </c>
      <c r="N77" s="1">
        <f>EkyP!F47+Ekxy!$D$122</f>
        <v>-17.171273200000002</v>
      </c>
      <c r="O77" s="1">
        <f>-F77+Ekxy!$E$2</f>
        <v>16.691992800000001</v>
      </c>
      <c r="P77" s="1">
        <v>15.500787000000001</v>
      </c>
      <c r="Q77" s="1">
        <v>22.661511999999998</v>
      </c>
      <c r="R77" s="1">
        <v>-23.145947</v>
      </c>
      <c r="S77" s="1">
        <v>-15.016126999999999</v>
      </c>
    </row>
    <row r="78" spans="1:19">
      <c r="A78" s="1">
        <v>0.63333333000000003</v>
      </c>
      <c r="B78" s="1">
        <v>-11.028152</v>
      </c>
      <c r="C78" s="1">
        <v>8.7803632</v>
      </c>
      <c r="D78" s="1">
        <v>-26.341889999999999</v>
      </c>
      <c r="E78" s="1">
        <v>26.216625000000001</v>
      </c>
      <c r="F78" s="1">
        <v>9.3871748000000004</v>
      </c>
      <c r="G78" s="1">
        <v>26.793911000000001</v>
      </c>
      <c r="H78" s="1">
        <v>27.519832999999998</v>
      </c>
      <c r="I78" s="1">
        <v>27.519832999999998</v>
      </c>
      <c r="J78" s="1">
        <f>-EkyP!H46-Ekxy!$B$122</f>
        <v>-20.6581148</v>
      </c>
      <c r="K78" s="1">
        <f>EkyP!G46+Ekxy!$B$122</f>
        <v>21.384036799999997</v>
      </c>
      <c r="L78" s="1">
        <f>EkyP!F46+Ekxy!$B$122</f>
        <v>2.7907729999999997</v>
      </c>
      <c r="M78" s="1">
        <f>-F78+Ekxy!$C$2</f>
        <v>-3.2513786000000007</v>
      </c>
      <c r="N78" s="1">
        <f>EkyP!F46+Ekxy!$D$122</f>
        <v>-17.161935800000002</v>
      </c>
      <c r="O78" s="1">
        <f>-F78+Ekxy!$E$2</f>
        <v>16.701330200000001</v>
      </c>
      <c r="P78" s="1">
        <v>15.492336999999999</v>
      </c>
      <c r="Q78" s="1">
        <v>22.670009</v>
      </c>
      <c r="R78" s="1">
        <v>-23.135978999999999</v>
      </c>
      <c r="S78" s="1">
        <v>-15.026094000000001</v>
      </c>
    </row>
    <row r="79" spans="1:19">
      <c r="A79" s="1">
        <v>0.64166666999999999</v>
      </c>
      <c r="B79" s="1">
        <v>-10.982958</v>
      </c>
      <c r="C79" s="1">
        <v>8.8252477000000003</v>
      </c>
      <c r="D79" s="1">
        <v>-26.339224999999999</v>
      </c>
      <c r="E79" s="1">
        <v>26.218979999999998</v>
      </c>
      <c r="F79" s="1">
        <v>9.3779456000000003</v>
      </c>
      <c r="G79" s="1">
        <v>26.808457000000001</v>
      </c>
      <c r="H79" s="1">
        <v>27.505286999999999</v>
      </c>
      <c r="I79" s="1">
        <v>27.505286999999999</v>
      </c>
      <c r="J79" s="1">
        <f>-EkyP!H45-Ekxy!$B$122</f>
        <v>-20.672660800000003</v>
      </c>
      <c r="K79" s="1">
        <f>EkyP!G45+Ekxy!$B$122</f>
        <v>21.369490800000001</v>
      </c>
      <c r="L79" s="1">
        <f>EkyP!F45+Ekxy!$B$122</f>
        <v>2.8000021000000004</v>
      </c>
      <c r="M79" s="1">
        <f>-F79+Ekxy!$C$2</f>
        <v>-3.2421494000000006</v>
      </c>
      <c r="N79" s="1">
        <f>EkyP!F45+Ekxy!$D$122</f>
        <v>-17.152706700000003</v>
      </c>
      <c r="O79" s="1">
        <f>-F79+Ekxy!$E$2</f>
        <v>16.710559400000001</v>
      </c>
      <c r="P79" s="1">
        <v>15.484037000000001</v>
      </c>
      <c r="Q79" s="1">
        <v>22.678459</v>
      </c>
      <c r="R79" s="1">
        <v>-23.126066999999999</v>
      </c>
      <c r="S79" s="1">
        <v>-15.036006</v>
      </c>
    </row>
    <row r="80" spans="1:19">
      <c r="A80" s="1">
        <v>0.65</v>
      </c>
      <c r="B80" s="1">
        <v>-10.938332000000001</v>
      </c>
      <c r="C80" s="1">
        <v>8.8695813000000001</v>
      </c>
      <c r="D80" s="1">
        <v>-26.336600000000001</v>
      </c>
      <c r="E80" s="1">
        <v>26.221312999999999</v>
      </c>
      <c r="F80" s="1">
        <v>9.3688310000000001</v>
      </c>
      <c r="G80" s="1">
        <v>26.822821999999999</v>
      </c>
      <c r="H80" s="1">
        <v>27.490922000000001</v>
      </c>
      <c r="I80" s="1">
        <v>27.490922000000001</v>
      </c>
      <c r="J80" s="1">
        <f>-EkyP!H44-Ekxy!$B$122</f>
        <v>-20.687025800000001</v>
      </c>
      <c r="K80" s="1">
        <f>EkyP!G44+Ekxy!$B$122</f>
        <v>21.355125800000003</v>
      </c>
      <c r="L80" s="1">
        <f>EkyP!F44+Ekxy!$B$122</f>
        <v>2.8091167000000006</v>
      </c>
      <c r="M80" s="1">
        <f>-F80+Ekxy!$C$2</f>
        <v>-3.2330348000000004</v>
      </c>
      <c r="N80" s="1">
        <f>EkyP!F44+Ekxy!$D$122</f>
        <v>-17.143592099999999</v>
      </c>
      <c r="O80" s="1">
        <f>-F80+Ekxy!$E$2</f>
        <v>16.719674000000001</v>
      </c>
      <c r="P80" s="1">
        <v>15.475738</v>
      </c>
      <c r="Q80" s="1">
        <v>22.686758999999999</v>
      </c>
      <c r="R80" s="1">
        <v>-23.116225</v>
      </c>
      <c r="S80" s="1">
        <v>-15.045856000000001</v>
      </c>
    </row>
    <row r="81" spans="1:19">
      <c r="A81" s="1">
        <v>0.65833333000000005</v>
      </c>
      <c r="B81" s="1">
        <v>-10.894303000000001</v>
      </c>
      <c r="C81" s="1">
        <v>8.9133334000000009</v>
      </c>
      <c r="D81" s="1">
        <v>-26.334015999999998</v>
      </c>
      <c r="E81" s="1">
        <v>26.22362</v>
      </c>
      <c r="F81" s="1">
        <v>9.3598371999999994</v>
      </c>
      <c r="G81" s="1">
        <v>26.836995999999999</v>
      </c>
      <c r="H81" s="1">
        <v>27.476748000000001</v>
      </c>
      <c r="I81" s="1">
        <v>27.476748000000001</v>
      </c>
      <c r="J81" s="1">
        <f>-EkyP!H43-Ekxy!$B$122</f>
        <v>-20.701199799999998</v>
      </c>
      <c r="K81" s="1">
        <f>EkyP!G43+Ekxy!$B$122</f>
        <v>21.340951799999999</v>
      </c>
      <c r="L81" s="1">
        <f>EkyP!F43+Ekxy!$B$122</f>
        <v>2.8181106000000007</v>
      </c>
      <c r="M81" s="1">
        <f>-F81+Ekxy!$C$2</f>
        <v>-3.2240409999999997</v>
      </c>
      <c r="N81" s="1">
        <f>EkyP!F43+Ekxy!$D$122</f>
        <v>-17.134598199999999</v>
      </c>
      <c r="O81" s="1">
        <f>-F81+Ekxy!$E$2</f>
        <v>16.728667800000004</v>
      </c>
      <c r="P81" s="1">
        <v>15.467594999999999</v>
      </c>
      <c r="Q81" s="1">
        <v>22.694901999999999</v>
      </c>
      <c r="R81" s="1">
        <v>-23.106518999999999</v>
      </c>
      <c r="S81" s="1">
        <v>-15.055637000000001</v>
      </c>
    </row>
    <row r="82" spans="1:19">
      <c r="A82" s="1">
        <v>0.66666667000000002</v>
      </c>
      <c r="B82" s="1">
        <v>-10.850901</v>
      </c>
      <c r="C82" s="1">
        <v>8.9564739000000007</v>
      </c>
      <c r="D82" s="1">
        <v>-26.331474</v>
      </c>
      <c r="E82" s="1">
        <v>26.225901</v>
      </c>
      <c r="F82" s="1">
        <v>9.3509703000000002</v>
      </c>
      <c r="G82" s="1">
        <v>26.85097</v>
      </c>
      <c r="H82" s="1">
        <v>27.462774</v>
      </c>
      <c r="I82" s="1">
        <v>27.462774</v>
      </c>
      <c r="J82" s="1">
        <f>-EkyP!H42-Ekxy!$B$122</f>
        <v>-20.715173800000002</v>
      </c>
      <c r="K82" s="1">
        <f>EkyP!G42+Ekxy!$B$122</f>
        <v>21.326977800000002</v>
      </c>
      <c r="L82" s="1">
        <f>EkyP!F42+Ekxy!$B$122</f>
        <v>2.8269774999999999</v>
      </c>
      <c r="M82" s="1">
        <f>-F82+Ekxy!$C$2</f>
        <v>-3.2151741000000005</v>
      </c>
      <c r="N82" s="1">
        <f>EkyP!F42+Ekxy!$D$122</f>
        <v>-17.125731300000002</v>
      </c>
      <c r="O82" s="1">
        <f>-F82+Ekxy!$E$2</f>
        <v>16.737534700000001</v>
      </c>
      <c r="P82" s="1">
        <v>15.459614</v>
      </c>
      <c r="Q82" s="1">
        <v>22.702881999999999</v>
      </c>
      <c r="R82" s="1">
        <v>-23.096896000000001</v>
      </c>
      <c r="S82" s="1">
        <v>-15.065343</v>
      </c>
    </row>
    <row r="83" spans="1:19">
      <c r="A83" s="1">
        <v>0.67500000000000004</v>
      </c>
      <c r="B83" s="1">
        <v>-10.808156</v>
      </c>
      <c r="C83" s="1">
        <v>8.9989728000000007</v>
      </c>
      <c r="D83" s="1">
        <v>-26.328976000000001</v>
      </c>
      <c r="E83" s="1">
        <v>26.228152999999999</v>
      </c>
      <c r="F83" s="1">
        <v>9.3422364000000009</v>
      </c>
      <c r="G83" s="1">
        <v>26.864735</v>
      </c>
      <c r="H83" s="1">
        <v>27.449009</v>
      </c>
      <c r="I83" s="1">
        <v>27.449009</v>
      </c>
      <c r="J83" s="1">
        <f>-EkyP!H41-Ekxy!$B$122</f>
        <v>-20.728938800000002</v>
      </c>
      <c r="K83" s="1">
        <f>EkyP!G41+Ekxy!$B$122</f>
        <v>21.313212800000002</v>
      </c>
      <c r="L83" s="1">
        <f>EkyP!F41+Ekxy!$B$122</f>
        <v>2.8357112999999998</v>
      </c>
      <c r="M83" s="1">
        <f>-F83+Ekxy!$C$2</f>
        <v>-3.2064402000000012</v>
      </c>
      <c r="N83" s="1">
        <f>EkyP!F41+Ekxy!$D$122</f>
        <v>-17.116997500000004</v>
      </c>
      <c r="O83" s="1">
        <f>-F83+Ekxy!$E$2</f>
        <v>16.746268600000001</v>
      </c>
      <c r="P83" s="1">
        <v>15.4518</v>
      </c>
      <c r="Q83" s="1">
        <v>22.710695999999999</v>
      </c>
      <c r="R83" s="1">
        <v>-23.087361000000001</v>
      </c>
      <c r="S83" s="1">
        <v>-15.074938</v>
      </c>
    </row>
    <row r="84" spans="1:19">
      <c r="A84" s="1">
        <v>0.68333332999999996</v>
      </c>
      <c r="B84" s="1">
        <v>-10.766097</v>
      </c>
      <c r="C84" s="1">
        <v>9.0408009000000007</v>
      </c>
      <c r="D84" s="1">
        <v>-26.326523000000002</v>
      </c>
      <c r="E84" s="1">
        <v>26.230374999999999</v>
      </c>
      <c r="F84" s="1">
        <v>9.3336416</v>
      </c>
      <c r="G84" s="1">
        <v>26.878281000000001</v>
      </c>
      <c r="H84" s="1">
        <v>27.435462999999999</v>
      </c>
      <c r="I84" s="1">
        <v>27.435462999999999</v>
      </c>
      <c r="J84" s="1">
        <f>-EkyP!H40-Ekxy!$B$122</f>
        <v>-20.7424848</v>
      </c>
      <c r="K84" s="1">
        <f>EkyP!G40+Ekxy!$B$122</f>
        <v>21.299666799999997</v>
      </c>
      <c r="L84" s="1">
        <f>EkyP!F40+Ekxy!$B$122</f>
        <v>2.8443062000000001</v>
      </c>
      <c r="M84" s="1">
        <f>-F84+Ekxy!$C$2</f>
        <v>-3.1978454000000003</v>
      </c>
      <c r="N84" s="1">
        <f>EkyP!F40+Ekxy!$D$122</f>
        <v>-17.108402600000002</v>
      </c>
      <c r="O84" s="1">
        <f>-F84+Ekxy!$E$2</f>
        <v>16.754863400000001</v>
      </c>
      <c r="P84" s="1">
        <v>15.44416</v>
      </c>
      <c r="Q84" s="1">
        <v>22.718336999999998</v>
      </c>
      <c r="R84" s="1">
        <v>-23.077922000000001</v>
      </c>
      <c r="S84" s="1">
        <v>-15.084377999999999</v>
      </c>
    </row>
    <row r="85" spans="1:19">
      <c r="A85" s="1">
        <v>0.69166667000000004</v>
      </c>
      <c r="B85" s="1">
        <v>-10.724753</v>
      </c>
      <c r="C85" s="1">
        <v>9.0819291</v>
      </c>
      <c r="D85" s="1">
        <v>-26.324117000000001</v>
      </c>
      <c r="E85" s="1">
        <v>26.232565000000001</v>
      </c>
      <c r="F85" s="1">
        <v>9.3251916000000001</v>
      </c>
      <c r="G85" s="1">
        <v>26.891597999999998</v>
      </c>
      <c r="H85" s="1">
        <v>27.422146000000001</v>
      </c>
      <c r="I85" s="1">
        <v>27.422146000000001</v>
      </c>
      <c r="J85" s="1">
        <f>-EkyP!H39-Ekxy!$B$122</f>
        <v>-20.7558018</v>
      </c>
      <c r="K85" s="1">
        <f>EkyP!G39+Ekxy!$B$122</f>
        <v>21.286349800000004</v>
      </c>
      <c r="L85" s="1">
        <f>EkyP!F39+Ekxy!$B$122</f>
        <v>2.8527562</v>
      </c>
      <c r="M85" s="1">
        <f>-F85+Ekxy!$C$2</f>
        <v>-3.1893954000000004</v>
      </c>
      <c r="N85" s="1">
        <f>EkyP!F39+Ekxy!$D$122</f>
        <v>-17.099952600000002</v>
      </c>
      <c r="O85" s="1">
        <f>-F85+Ekxy!$E$2</f>
        <v>16.763313400000001</v>
      </c>
      <c r="P85" s="1">
        <v>15.436697000000001</v>
      </c>
      <c r="Q85" s="1">
        <v>22.725798999999999</v>
      </c>
      <c r="R85" s="1">
        <v>-23.068584999999999</v>
      </c>
      <c r="S85" s="1">
        <v>-15.093715</v>
      </c>
    </row>
    <row r="86" spans="1:19">
      <c r="A86" s="1">
        <v>0.7</v>
      </c>
      <c r="B86" s="1">
        <v>-10.684151</v>
      </c>
      <c r="C86" s="1">
        <v>9.1223290000000006</v>
      </c>
      <c r="D86" s="1">
        <v>-26.321757999999999</v>
      </c>
      <c r="E86" s="1">
        <v>26.234721</v>
      </c>
      <c r="F86" s="1">
        <v>9.3168922999999992</v>
      </c>
      <c r="G86" s="1">
        <v>26.904678000000001</v>
      </c>
      <c r="H86" s="1">
        <v>27.409065999999999</v>
      </c>
      <c r="I86" s="1">
        <v>27.409065999999999</v>
      </c>
      <c r="J86" s="1">
        <f>-EkyP!H38-Ekxy!$B$122</f>
        <v>-20.768881800000003</v>
      </c>
      <c r="K86" s="1">
        <f>EkyP!G38+Ekxy!$B$122</f>
        <v>21.273269800000001</v>
      </c>
      <c r="L86" s="1">
        <f>EkyP!F38+Ekxy!$B$122</f>
        <v>2.8610553999999997</v>
      </c>
      <c r="M86" s="1">
        <f>-F86+Ekxy!$C$2</f>
        <v>-3.1810960999999995</v>
      </c>
      <c r="N86" s="1">
        <f>EkyP!F38+Ekxy!$D$122</f>
        <v>-17.091653400000002</v>
      </c>
      <c r="O86" s="1">
        <f>-F86+Ekxy!$E$2</f>
        <v>16.771612700000002</v>
      </c>
      <c r="P86" s="1">
        <v>15.429417000000001</v>
      </c>
      <c r="Q86" s="1">
        <v>22.733079</v>
      </c>
      <c r="R86" s="1">
        <v>-23.059355</v>
      </c>
      <c r="S86" s="1">
        <v>-15.102944000000001</v>
      </c>
    </row>
    <row r="87" spans="1:19">
      <c r="A87" s="1">
        <v>0.70833332999999998</v>
      </c>
      <c r="B87" s="1">
        <v>-10.644318999999999</v>
      </c>
      <c r="C87" s="1">
        <v>9.1619726000000004</v>
      </c>
      <c r="D87" s="1">
        <v>-26.31945</v>
      </c>
      <c r="E87" s="1">
        <v>26.236840999999998</v>
      </c>
      <c r="F87" s="1">
        <v>9.3087494999999993</v>
      </c>
      <c r="G87" s="1">
        <v>26.917511000000001</v>
      </c>
      <c r="H87" s="1">
        <v>27.396232999999999</v>
      </c>
      <c r="I87" s="1">
        <v>27.396232999999999</v>
      </c>
      <c r="J87" s="1">
        <f>-EkyP!H37-Ekxy!$B$122</f>
        <v>-20.781714800000003</v>
      </c>
      <c r="K87" s="1">
        <f>EkyP!G37+Ekxy!$B$122</f>
        <v>21.260436800000001</v>
      </c>
      <c r="L87" s="1">
        <f>EkyP!F37+Ekxy!$B$122</f>
        <v>2.8691983000000008</v>
      </c>
      <c r="M87" s="1">
        <f>-F87+Ekxy!$C$2</f>
        <v>-3.1729532999999996</v>
      </c>
      <c r="N87" s="1">
        <f>EkyP!F37+Ekxy!$D$122</f>
        <v>-17.083510500000003</v>
      </c>
      <c r="O87" s="1">
        <f>-F87+Ekxy!$E$2</f>
        <v>16.7797555</v>
      </c>
      <c r="P87" s="1">
        <v>15.422326</v>
      </c>
      <c r="Q87" s="1">
        <v>22.740279000000001</v>
      </c>
      <c r="R87" s="1">
        <v>-23.050241</v>
      </c>
      <c r="S87" s="1">
        <v>-15.112059</v>
      </c>
    </row>
    <row r="88" spans="1:19">
      <c r="A88" s="1">
        <v>0.71666666999999995</v>
      </c>
      <c r="B88" s="1">
        <v>-10.605283999999999</v>
      </c>
      <c r="C88" s="1">
        <v>9.2008325000000006</v>
      </c>
      <c r="D88" s="1">
        <v>-26.317191999999999</v>
      </c>
      <c r="E88" s="1">
        <v>26.238924000000001</v>
      </c>
      <c r="F88" s="1">
        <v>9.3007685000000002</v>
      </c>
      <c r="G88" s="1">
        <v>26.930088999999999</v>
      </c>
      <c r="H88" s="1">
        <v>27.383655000000001</v>
      </c>
      <c r="I88" s="1">
        <v>27.383655000000001</v>
      </c>
      <c r="J88" s="1">
        <f>-EkyP!H36-Ekxy!$B$122</f>
        <v>-20.794292800000001</v>
      </c>
      <c r="K88" s="1">
        <f>EkyP!G36+Ekxy!$B$122</f>
        <v>21.247858800000003</v>
      </c>
      <c r="L88" s="1">
        <f>EkyP!F36+Ekxy!$B$122</f>
        <v>2.8771792000000005</v>
      </c>
      <c r="M88" s="1">
        <f>-F88+Ekxy!$C$2</f>
        <v>-3.1649723000000005</v>
      </c>
      <c r="N88" s="1">
        <f>EkyP!F36+Ekxy!$D$122</f>
        <v>-17.075529600000003</v>
      </c>
      <c r="O88" s="1">
        <f>-F88+Ekxy!$E$2</f>
        <v>16.787736500000001</v>
      </c>
      <c r="P88" s="1">
        <v>15.415293</v>
      </c>
      <c r="Q88" s="1">
        <v>22.74737</v>
      </c>
      <c r="R88" s="1">
        <v>-23.041246999999998</v>
      </c>
      <c r="S88" s="1">
        <v>-15.121053</v>
      </c>
    </row>
    <row r="89" spans="1:19">
      <c r="A89" s="1">
        <v>0.72499999999999998</v>
      </c>
      <c r="B89" s="1">
        <v>-10.567072</v>
      </c>
      <c r="C89" s="1">
        <v>9.2388817000000003</v>
      </c>
      <c r="D89" s="1">
        <v>-26.314986000000001</v>
      </c>
      <c r="E89" s="1">
        <v>26.240967999999999</v>
      </c>
      <c r="F89" s="1">
        <v>9.2929551000000004</v>
      </c>
      <c r="G89" s="1">
        <v>26.942402999999999</v>
      </c>
      <c r="H89" s="1">
        <v>27.371341000000001</v>
      </c>
      <c r="I89" s="1">
        <v>27.371341000000001</v>
      </c>
      <c r="J89" s="1">
        <f>-EkyP!H35-Ekxy!$B$122</f>
        <v>-20.806606799999997</v>
      </c>
      <c r="K89" s="1">
        <f>EkyP!G35+Ekxy!$B$122</f>
        <v>21.2355448</v>
      </c>
      <c r="L89" s="1">
        <f>EkyP!F35+Ekxy!$B$122</f>
        <v>2.8849926999999997</v>
      </c>
      <c r="M89" s="1">
        <f>-F89+Ekxy!$C$2</f>
        <v>-3.1571589000000007</v>
      </c>
      <c r="N89" s="1">
        <f>EkyP!F35+Ekxy!$D$122</f>
        <v>-17.067716100000002</v>
      </c>
      <c r="O89" s="1">
        <f>-F89+Ekxy!$E$2</f>
        <v>16.795549900000001</v>
      </c>
      <c r="P89" s="1">
        <v>15.408395000000001</v>
      </c>
      <c r="Q89" s="1">
        <v>22.754269000000001</v>
      </c>
      <c r="R89" s="1">
        <v>-23.03238</v>
      </c>
      <c r="S89" s="1">
        <v>-15.129918999999999</v>
      </c>
    </row>
    <row r="90" spans="1:19">
      <c r="A90" s="1">
        <v>0.73333333000000001</v>
      </c>
      <c r="B90" s="1">
        <v>-10.52971</v>
      </c>
      <c r="C90" s="1">
        <v>9.2760938999999993</v>
      </c>
      <c r="D90" s="1">
        <v>-26.312833000000001</v>
      </c>
      <c r="E90" s="1">
        <v>26.242971000000001</v>
      </c>
      <c r="F90" s="1">
        <v>9.2853144000000007</v>
      </c>
      <c r="G90" s="1">
        <v>26.954445</v>
      </c>
      <c r="H90" s="1">
        <v>27.359299</v>
      </c>
      <c r="I90" s="1">
        <v>27.359299</v>
      </c>
      <c r="J90" s="1">
        <f>-EkyP!H34-Ekxy!$B$122</f>
        <v>-20.818648799999998</v>
      </c>
      <c r="K90" s="1">
        <f>EkyP!G34+Ekxy!$B$122</f>
        <v>21.223502799999999</v>
      </c>
      <c r="L90" s="1">
        <f>EkyP!F34+Ekxy!$B$122</f>
        <v>2.8926334000000011</v>
      </c>
      <c r="M90" s="1">
        <f>-F90+Ekxy!$C$2</f>
        <v>-3.149518200000001</v>
      </c>
      <c r="N90" s="1">
        <f>EkyP!F34+Ekxy!$D$122</f>
        <v>-17.060075400000002</v>
      </c>
      <c r="O90" s="1">
        <f>-F90+Ekxy!$E$2</f>
        <v>16.803190600000001</v>
      </c>
      <c r="P90" s="1">
        <v>15.401694000000001</v>
      </c>
      <c r="Q90" s="1">
        <v>22.760968999999999</v>
      </c>
      <c r="R90" s="1">
        <v>-23.023645999999999</v>
      </c>
      <c r="S90" s="1">
        <v>-15.138653</v>
      </c>
    </row>
    <row r="91" spans="1:19">
      <c r="A91" s="1">
        <v>0.74166666999999997</v>
      </c>
      <c r="B91" s="1">
        <v>-10.493221999999999</v>
      </c>
      <c r="C91" s="1">
        <v>9.3124433</v>
      </c>
      <c r="D91" s="1">
        <v>-26.310734</v>
      </c>
      <c r="E91" s="1">
        <v>26.244931999999999</v>
      </c>
      <c r="F91" s="1">
        <v>9.2778516999999994</v>
      </c>
      <c r="G91" s="1">
        <v>26.966206</v>
      </c>
      <c r="H91" s="1">
        <v>27.347538</v>
      </c>
      <c r="I91" s="1">
        <v>27.347538</v>
      </c>
      <c r="J91" s="1">
        <f>-EkyP!H33-Ekxy!$B$122</f>
        <v>-20.830409799999998</v>
      </c>
      <c r="K91" s="1">
        <f>EkyP!G33+Ekxy!$B$122</f>
        <v>21.211741799999999</v>
      </c>
      <c r="L91" s="1">
        <f>EkyP!F33+Ekxy!$B$122</f>
        <v>2.9000961000000007</v>
      </c>
      <c r="M91" s="1">
        <f>-F91+Ekxy!$C$2</f>
        <v>-3.1420554999999997</v>
      </c>
      <c r="N91" s="1">
        <f>EkyP!F33+Ekxy!$D$122</f>
        <v>-17.052612700000001</v>
      </c>
      <c r="O91" s="1">
        <f>-F91+Ekxy!$E$2</f>
        <v>16.810653300000002</v>
      </c>
      <c r="P91" s="1">
        <v>15.395196</v>
      </c>
      <c r="Q91" s="1">
        <v>22.767468000000001</v>
      </c>
      <c r="R91" s="1">
        <v>-23.015098999999999</v>
      </c>
      <c r="S91" s="1">
        <v>-15.147247999999999</v>
      </c>
    </row>
    <row r="92" spans="1:19">
      <c r="A92" s="1">
        <v>0.75</v>
      </c>
      <c r="B92" s="1">
        <v>-10.457634000000001</v>
      </c>
      <c r="C92" s="1">
        <v>9.3479045999999997</v>
      </c>
      <c r="D92" s="1">
        <v>-26.308691</v>
      </c>
      <c r="E92" s="1">
        <v>26.246848</v>
      </c>
      <c r="F92" s="1">
        <v>9.2705721000000008</v>
      </c>
      <c r="G92" s="1">
        <v>26.977678999999998</v>
      </c>
      <c r="H92" s="1">
        <v>27.336065000000001</v>
      </c>
      <c r="I92" s="1">
        <v>27.336065000000001</v>
      </c>
      <c r="J92" s="1">
        <f>-EkyP!H32-Ekxy!$B$122</f>
        <v>-20.8418828</v>
      </c>
      <c r="K92" s="1">
        <f>EkyP!G32+Ekxy!$B$122</f>
        <v>21.200268800000003</v>
      </c>
      <c r="L92" s="1">
        <f>EkyP!F32+Ekxy!$B$122</f>
        <v>2.9073755999999999</v>
      </c>
      <c r="M92" s="1">
        <f>-F92+Ekxy!$C$2</f>
        <v>-3.1347759000000011</v>
      </c>
      <c r="N92" s="1">
        <f>EkyP!F32+Ekxy!$D$122</f>
        <v>-17.045333200000002</v>
      </c>
      <c r="O92" s="1">
        <f>-F92+Ekxy!$E$2</f>
        <v>16.817932900000002</v>
      </c>
      <c r="P92" s="1">
        <v>15.388904</v>
      </c>
      <c r="Q92" s="1">
        <v>22.773758999999998</v>
      </c>
      <c r="R92" s="1">
        <v>-23.006799000000001</v>
      </c>
      <c r="S92" s="1">
        <v>-15.155697</v>
      </c>
    </row>
    <row r="93" spans="1:19">
      <c r="A93" s="1">
        <v>0.75833333000000003</v>
      </c>
      <c r="B93" s="1">
        <v>-10.422969999999999</v>
      </c>
      <c r="C93" s="1">
        <v>9.3824532999999999</v>
      </c>
      <c r="D93" s="1">
        <v>-26.306705000000001</v>
      </c>
      <c r="E93" s="1">
        <v>26.248719000000001</v>
      </c>
      <c r="F93" s="1">
        <v>9.2634807000000006</v>
      </c>
      <c r="G93" s="1">
        <v>26.988855000000001</v>
      </c>
      <c r="H93" s="1">
        <v>27.324888999999999</v>
      </c>
      <c r="I93" s="1">
        <v>27.324888999999999</v>
      </c>
      <c r="J93" s="1">
        <f>-EkyP!H31-Ekxy!$B$122</f>
        <v>-20.853058799999999</v>
      </c>
      <c r="K93" s="1">
        <f>EkyP!G31+Ekxy!$B$122</f>
        <v>21.189092799999997</v>
      </c>
      <c r="L93" s="1">
        <f>EkyP!F31+Ekxy!$B$122</f>
        <v>2.9144670000000001</v>
      </c>
      <c r="M93" s="1">
        <f>-F93+Ekxy!$C$2</f>
        <v>-3.1276845000000009</v>
      </c>
      <c r="N93" s="1">
        <f>EkyP!F31+Ekxy!$D$122</f>
        <v>-17.038241800000002</v>
      </c>
      <c r="O93" s="1">
        <f>-F93+Ekxy!$E$2</f>
        <v>16.825024300000003</v>
      </c>
      <c r="P93" s="1">
        <v>15.382823</v>
      </c>
      <c r="Q93" s="1">
        <v>22.77984</v>
      </c>
      <c r="R93" s="1">
        <v>-22.998656</v>
      </c>
      <c r="S93" s="1">
        <v>-15.16384</v>
      </c>
    </row>
    <row r="94" spans="1:19">
      <c r="A94" s="1">
        <v>0.76666666999999999</v>
      </c>
      <c r="B94" s="1">
        <v>-10.389252000000001</v>
      </c>
      <c r="C94" s="1">
        <v>9.4160652999999996</v>
      </c>
      <c r="D94" s="1">
        <v>-26.304776</v>
      </c>
      <c r="E94" s="1">
        <v>26.250541999999999</v>
      </c>
      <c r="F94" s="1">
        <v>9.2565822999999998</v>
      </c>
      <c r="G94" s="1">
        <v>26.999727</v>
      </c>
      <c r="H94" s="1">
        <v>27.314017</v>
      </c>
      <c r="I94" s="1">
        <v>27.314017</v>
      </c>
      <c r="J94" s="1">
        <f>-EkyP!H30-Ekxy!$B$122</f>
        <v>-20.863930799999999</v>
      </c>
      <c r="K94" s="1">
        <f>EkyP!G30+Ekxy!$B$122</f>
        <v>21.178220799999998</v>
      </c>
      <c r="L94" s="1">
        <f>EkyP!F30+Ekxy!$B$122</f>
        <v>2.9213655000000003</v>
      </c>
      <c r="M94" s="1">
        <f>-F94+Ekxy!$C$2</f>
        <v>-3.1207861000000001</v>
      </c>
      <c r="N94" s="1">
        <f>EkyP!F30+Ekxy!$D$122</f>
        <v>-17.031343300000003</v>
      </c>
      <c r="O94" s="1">
        <f>-F94+Ekxy!$E$2</f>
        <v>16.8319227</v>
      </c>
      <c r="P94" s="1">
        <v>15.376958</v>
      </c>
      <c r="Q94" s="1">
        <v>22.785737999999998</v>
      </c>
      <c r="R94" s="1">
        <v>-22.990676000000001</v>
      </c>
      <c r="S94" s="1">
        <v>-15.171821</v>
      </c>
    </row>
    <row r="95" spans="1:19">
      <c r="A95" s="1">
        <v>0.77500000000000002</v>
      </c>
      <c r="B95" s="1">
        <v>-10.356503999999999</v>
      </c>
      <c r="C95" s="1">
        <v>9.4487173999999996</v>
      </c>
      <c r="D95" s="1">
        <v>-26.302904999999999</v>
      </c>
      <c r="E95" s="1">
        <v>26.252316</v>
      </c>
      <c r="F95" s="1">
        <v>9.2498816000000001</v>
      </c>
      <c r="G95" s="1">
        <v>27.010287999999999</v>
      </c>
      <c r="H95" s="1">
        <v>27.303456000000001</v>
      </c>
      <c r="I95" s="1">
        <v>27.303456000000001</v>
      </c>
      <c r="J95" s="1">
        <f>-EkyP!H29-Ekxy!$B$122</f>
        <v>-20.874491800000001</v>
      </c>
      <c r="K95" s="1">
        <f>EkyP!G29+Ekxy!$B$122</f>
        <v>21.167659800000003</v>
      </c>
      <c r="L95" s="1">
        <f>EkyP!F29+Ekxy!$B$122</f>
        <v>2.9280662</v>
      </c>
      <c r="M95" s="1">
        <f>-F95+Ekxy!$C$2</f>
        <v>-3.1140854000000004</v>
      </c>
      <c r="N95" s="1">
        <f>EkyP!F29+Ekxy!$D$122</f>
        <v>-17.0246426</v>
      </c>
      <c r="O95" s="1">
        <f>-F95+Ekxy!$E$2</f>
        <v>16.838623400000003</v>
      </c>
      <c r="P95" s="1">
        <v>15.371197</v>
      </c>
      <c r="Q95" s="1">
        <v>22.791602999999999</v>
      </c>
      <c r="R95" s="1">
        <v>-22.982862000000001</v>
      </c>
      <c r="S95" s="1">
        <v>-15.179634</v>
      </c>
    </row>
    <row r="96" spans="1:19">
      <c r="A96" s="1">
        <v>0.78333333000000005</v>
      </c>
      <c r="B96" s="1">
        <v>-10.324748</v>
      </c>
      <c r="C96" s="1">
        <v>9.4803867999999998</v>
      </c>
      <c r="D96" s="1">
        <v>-26.301095</v>
      </c>
      <c r="E96" s="1">
        <v>26.25404</v>
      </c>
      <c r="F96" s="1">
        <v>9.2433832000000002</v>
      </c>
      <c r="G96" s="1">
        <v>27.020529</v>
      </c>
      <c r="H96" s="1">
        <v>27.293215</v>
      </c>
      <c r="I96" s="1">
        <v>27.293215</v>
      </c>
      <c r="J96" s="1">
        <f>-EkyP!H28-Ekxy!$B$122</f>
        <v>-20.884732800000002</v>
      </c>
      <c r="K96" s="1">
        <f>EkyP!G28+Ekxy!$B$122</f>
        <v>21.157418800000002</v>
      </c>
      <c r="L96" s="1">
        <f>EkyP!F28+Ekxy!$B$122</f>
        <v>2.9345645999999999</v>
      </c>
      <c r="M96" s="1">
        <f>-F96+Ekxy!$C$2</f>
        <v>-3.1075870000000005</v>
      </c>
      <c r="N96" s="1">
        <f>EkyP!F28+Ekxy!$D$122</f>
        <v>-17.018144200000002</v>
      </c>
      <c r="O96" s="1">
        <f>-F96+Ekxy!$E$2</f>
        <v>16.845121800000001</v>
      </c>
      <c r="P96" s="1">
        <v>15.365551</v>
      </c>
      <c r="Q96" s="1">
        <v>22.797249000000001</v>
      </c>
      <c r="R96" s="1">
        <v>-22.975221000000001</v>
      </c>
      <c r="S96" s="1">
        <v>-15.187275</v>
      </c>
    </row>
    <row r="97" spans="1:19">
      <c r="A97" s="1">
        <v>0.79166667000000002</v>
      </c>
      <c r="B97" s="1">
        <v>-10.294006</v>
      </c>
      <c r="C97" s="1">
        <v>9.5110516000000001</v>
      </c>
      <c r="D97" s="1">
        <v>-26.299344999999999</v>
      </c>
      <c r="E97" s="1">
        <v>26.255711999999999</v>
      </c>
      <c r="F97" s="1">
        <v>9.2370915</v>
      </c>
      <c r="G97" s="1">
        <v>27.030445</v>
      </c>
      <c r="H97" s="1">
        <v>27.283299</v>
      </c>
      <c r="I97" s="1">
        <v>27.283299</v>
      </c>
      <c r="J97" s="1">
        <f>-EkyP!H27-Ekxy!$B$122</f>
        <v>-20.894648799999999</v>
      </c>
      <c r="K97" s="1">
        <f>EkyP!G27+Ekxy!$B$122</f>
        <v>21.147502799999998</v>
      </c>
      <c r="L97" s="1">
        <f>EkyP!F27+Ekxy!$B$122</f>
        <v>2.9408562000000007</v>
      </c>
      <c r="M97" s="1">
        <f>-F97+Ekxy!$C$2</f>
        <v>-3.1012953000000003</v>
      </c>
      <c r="N97" s="1">
        <f>EkyP!F27+Ekxy!$D$122</f>
        <v>-17.011852600000001</v>
      </c>
      <c r="O97" s="1">
        <f>-F97+Ekxy!$E$2</f>
        <v>16.8514135</v>
      </c>
      <c r="P97" s="1">
        <v>15.360128</v>
      </c>
      <c r="Q97" s="1">
        <v>22.802672000000001</v>
      </c>
      <c r="R97" s="1">
        <v>-22.967759000000001</v>
      </c>
      <c r="S97" s="1">
        <v>-15.194737999999999</v>
      </c>
    </row>
    <row r="98" spans="1:19">
      <c r="A98" s="1">
        <v>0.8</v>
      </c>
      <c r="B98" s="1">
        <v>-10.264296999999999</v>
      </c>
      <c r="C98" s="1">
        <v>9.5406904000000008</v>
      </c>
      <c r="D98" s="1">
        <v>-26.297656</v>
      </c>
      <c r="E98" s="1">
        <v>26.257331000000001</v>
      </c>
      <c r="F98" s="1">
        <v>9.2310108999999994</v>
      </c>
      <c r="G98" s="1">
        <v>27.040028</v>
      </c>
      <c r="H98" s="1">
        <v>27.273716</v>
      </c>
      <c r="I98" s="1">
        <v>27.273716</v>
      </c>
      <c r="J98" s="1">
        <f>-EkyP!H26-Ekxy!$B$122</f>
        <v>-20.904231799999998</v>
      </c>
      <c r="K98" s="1">
        <f>EkyP!G26+Ekxy!$B$122</f>
        <v>21.137919799999999</v>
      </c>
      <c r="L98" s="1">
        <f>EkyP!F26+Ekxy!$B$122</f>
        <v>2.9469367999999996</v>
      </c>
      <c r="M98" s="1">
        <f>-F98+Ekxy!$C$2</f>
        <v>-3.0952146999999997</v>
      </c>
      <c r="N98" s="1">
        <f>EkyP!F26+Ekxy!$D$122</f>
        <v>-17.005772</v>
      </c>
      <c r="O98" s="1">
        <f>-F98+Ekxy!$E$2</f>
        <v>16.857494100000004</v>
      </c>
      <c r="P98" s="1">
        <v>15.354932</v>
      </c>
      <c r="Q98" s="1">
        <v>22.807867999999999</v>
      </c>
      <c r="R98" s="1">
        <v>-22.960588000000001</v>
      </c>
      <c r="S98" s="1">
        <v>-15.202017</v>
      </c>
    </row>
    <row r="99" spans="1:19">
      <c r="A99" s="1">
        <v>0.80833332999999996</v>
      </c>
      <c r="B99" s="1">
        <v>-10.235643</v>
      </c>
      <c r="C99" s="1">
        <v>9.5692827000000005</v>
      </c>
      <c r="D99" s="1">
        <v>-26.296029999999998</v>
      </c>
      <c r="E99" s="1">
        <v>26.258894999999999</v>
      </c>
      <c r="F99" s="1">
        <v>9.2251455999999994</v>
      </c>
      <c r="G99" s="1">
        <v>27.049271999999998</v>
      </c>
      <c r="H99" s="1">
        <v>27.264472000000001</v>
      </c>
      <c r="I99" s="1">
        <v>27.264472000000001</v>
      </c>
      <c r="J99" s="1">
        <f>-EkyP!H25-Ekxy!$B$122</f>
        <v>-20.913475800000001</v>
      </c>
      <c r="K99" s="1">
        <f>EkyP!G25+Ekxy!$B$122</f>
        <v>21.128675800000003</v>
      </c>
      <c r="L99" s="1">
        <f>EkyP!F25+Ekxy!$B$122</f>
        <v>2.9528022000000007</v>
      </c>
      <c r="M99" s="1">
        <f>-F99+Ekxy!$C$2</f>
        <v>-3.0893493999999997</v>
      </c>
      <c r="N99" s="1">
        <f>EkyP!F25+Ekxy!$D$122</f>
        <v>-16.999906600000003</v>
      </c>
      <c r="O99" s="1">
        <f>-F99+Ekxy!$E$2</f>
        <v>16.8633594</v>
      </c>
      <c r="P99" s="1">
        <v>15.349966999999999</v>
      </c>
      <c r="Q99" s="1">
        <v>22.812833999999999</v>
      </c>
      <c r="R99" s="1">
        <v>-22.953689000000001</v>
      </c>
      <c r="S99" s="1">
        <v>-15.208974</v>
      </c>
    </row>
    <row r="100" spans="1:19">
      <c r="A100" s="1">
        <v>0.81666667000000004</v>
      </c>
      <c r="B100" s="1">
        <v>-10.208062</v>
      </c>
      <c r="C100" s="1">
        <v>9.5968085999999992</v>
      </c>
      <c r="D100" s="1">
        <v>-26.294467000000001</v>
      </c>
      <c r="E100" s="1">
        <v>26.260403</v>
      </c>
      <c r="F100" s="1">
        <v>9.2194994999999995</v>
      </c>
      <c r="G100" s="1">
        <v>27.05817</v>
      </c>
      <c r="H100" s="1">
        <v>27.255573999999999</v>
      </c>
      <c r="I100" s="1">
        <v>27.255573999999999</v>
      </c>
      <c r="J100" s="1">
        <f>-EkyP!H24-Ekxy!$B$122</f>
        <v>-20.922373800000003</v>
      </c>
      <c r="K100" s="1">
        <f>EkyP!G24+Ekxy!$B$122</f>
        <v>21.119777800000001</v>
      </c>
      <c r="L100" s="1">
        <f>EkyP!F24+Ekxy!$B$122</f>
        <v>2.9584481999999994</v>
      </c>
      <c r="M100" s="1">
        <f>-F100+Ekxy!$C$2</f>
        <v>-3.0837032999999998</v>
      </c>
      <c r="N100" s="1">
        <f>EkyP!F24+Ekxy!$D$122</f>
        <v>-16.994260600000004</v>
      </c>
      <c r="O100" s="1">
        <f>-F100+Ekxy!$E$2</f>
        <v>16.8690055</v>
      </c>
      <c r="P100" s="1">
        <v>15.345235000000001</v>
      </c>
      <c r="Q100" s="1">
        <v>22.817565999999999</v>
      </c>
      <c r="R100" s="1">
        <v>-22.946988999999999</v>
      </c>
      <c r="S100" s="1">
        <v>-15.215674999999999</v>
      </c>
    </row>
    <row r="101" spans="1:19">
      <c r="A101" s="1">
        <v>0.82499999999999996</v>
      </c>
      <c r="B101" s="1">
        <v>-10.181573999999999</v>
      </c>
      <c r="C101" s="1">
        <v>9.6232488000000007</v>
      </c>
      <c r="D101" s="1">
        <v>-26.292968999999999</v>
      </c>
      <c r="E101" s="1">
        <v>26.261854</v>
      </c>
      <c r="F101" s="1">
        <v>9.2140766000000003</v>
      </c>
      <c r="G101" s="1">
        <v>27.066717000000001</v>
      </c>
      <c r="H101" s="1">
        <v>27.247026999999999</v>
      </c>
      <c r="I101" s="1">
        <v>27.247026999999999</v>
      </c>
      <c r="J101" s="1">
        <f>-EkyP!H23-Ekxy!$B$122</f>
        <v>-20.930920800000003</v>
      </c>
      <c r="K101" s="1">
        <f>EkyP!G23+Ekxy!$B$122</f>
        <v>21.111230800000001</v>
      </c>
      <c r="L101" s="1">
        <f>EkyP!F23+Ekxy!$B$122</f>
        <v>2.9638711999999998</v>
      </c>
      <c r="M101" s="1">
        <f>-F101+Ekxy!$C$2</f>
        <v>-3.0782804000000006</v>
      </c>
      <c r="N101" s="1">
        <f>EkyP!F23+Ekxy!$D$122</f>
        <v>-16.988837600000004</v>
      </c>
      <c r="O101" s="1">
        <f>-F101+Ekxy!$E$2</f>
        <v>16.874428399999999</v>
      </c>
      <c r="P101" s="1">
        <v>15.34074</v>
      </c>
      <c r="Q101" s="1">
        <v>22.822157000000001</v>
      </c>
      <c r="R101" s="1">
        <v>-22.94049</v>
      </c>
      <c r="S101" s="1">
        <v>-15.222173</v>
      </c>
    </row>
    <row r="102" spans="1:19">
      <c r="A102" s="1">
        <v>0.83333332999999998</v>
      </c>
      <c r="B102" s="1">
        <v>-10.156195</v>
      </c>
      <c r="C102" s="1">
        <v>9.6485851999999994</v>
      </c>
      <c r="D102" s="1">
        <v>-26.291533999999999</v>
      </c>
      <c r="E102" s="1">
        <v>26.263245999999999</v>
      </c>
      <c r="F102" s="1">
        <v>9.2088804999999994</v>
      </c>
      <c r="G102" s="1">
        <v>27.074905999999999</v>
      </c>
      <c r="H102" s="1">
        <v>27.238838000000001</v>
      </c>
      <c r="I102" s="1">
        <v>27.238838000000001</v>
      </c>
      <c r="J102" s="1">
        <f>-EkyP!H22-Ekxy!$B$122</f>
        <v>-20.939109799999997</v>
      </c>
      <c r="K102" s="1">
        <f>EkyP!G22+Ekxy!$B$122</f>
        <v>21.1030418</v>
      </c>
      <c r="L102" s="1">
        <f>EkyP!F22+Ekxy!$B$122</f>
        <v>2.9690673000000007</v>
      </c>
      <c r="M102" s="1">
        <f>-F102+Ekxy!$C$2</f>
        <v>-3.0730842999999997</v>
      </c>
      <c r="N102" s="1">
        <f>EkyP!F22+Ekxy!$D$122</f>
        <v>-16.983641500000001</v>
      </c>
      <c r="O102" s="1">
        <f>-F102+Ekxy!$E$2</f>
        <v>16.879624500000002</v>
      </c>
      <c r="P102" s="1">
        <v>15.336255</v>
      </c>
      <c r="Q102" s="1">
        <v>22.826651999999999</v>
      </c>
      <c r="R102" s="1">
        <v>-22.934199</v>
      </c>
      <c r="S102" s="1">
        <v>-15.228465</v>
      </c>
    </row>
    <row r="103" spans="1:19">
      <c r="A103" s="1">
        <v>0.84166666999999995</v>
      </c>
      <c r="B103" s="1">
        <v>-10.131944000000001</v>
      </c>
      <c r="C103" s="1">
        <v>9.6727998999999993</v>
      </c>
      <c r="D103" s="1">
        <v>-26.290165999999999</v>
      </c>
      <c r="E103" s="1">
        <v>26.264578</v>
      </c>
      <c r="F103" s="1">
        <v>9.2039147999999997</v>
      </c>
      <c r="G103" s="1">
        <v>27.082732</v>
      </c>
      <c r="H103" s="1">
        <v>27.231012</v>
      </c>
      <c r="I103" s="1">
        <v>27.231012</v>
      </c>
      <c r="J103" s="1">
        <f>-EkyP!H21-Ekxy!$B$122</f>
        <v>-20.946935799999999</v>
      </c>
      <c r="K103" s="1">
        <f>EkyP!G21+Ekxy!$B$122</f>
        <v>21.095215799999998</v>
      </c>
      <c r="L103" s="1">
        <f>EkyP!F21+Ekxy!$B$122</f>
        <v>2.9740330000000004</v>
      </c>
      <c r="M103" s="1">
        <f>-F103+Ekxy!$C$2</f>
        <v>-3.0681186</v>
      </c>
      <c r="N103" s="1">
        <f>EkyP!F21+Ekxy!$D$122</f>
        <v>-16.978675800000001</v>
      </c>
      <c r="O103" s="1">
        <f>-F103+Ekxy!$E$2</f>
        <v>16.884590200000002</v>
      </c>
      <c r="P103" s="1">
        <v>15.332001</v>
      </c>
      <c r="Q103" s="1">
        <v>22.830907</v>
      </c>
      <c r="R103" s="1">
        <v>-22.928149999999999</v>
      </c>
      <c r="S103" s="1">
        <v>-15.234545000000001</v>
      </c>
    </row>
    <row r="104" spans="1:19">
      <c r="A104" s="1">
        <v>0.85</v>
      </c>
      <c r="B104" s="1">
        <v>-10.108836999999999</v>
      </c>
      <c r="C104" s="1">
        <v>9.6958760999999996</v>
      </c>
      <c r="D104" s="1">
        <v>-26.288862999999999</v>
      </c>
      <c r="E104" s="1">
        <v>26.26585</v>
      </c>
      <c r="F104" s="1">
        <v>9.1991829000000003</v>
      </c>
      <c r="G104" s="1">
        <v>27.090188999999999</v>
      </c>
      <c r="H104" s="1">
        <v>27.223555000000001</v>
      </c>
      <c r="I104" s="1">
        <v>27.223555000000001</v>
      </c>
      <c r="J104" s="1">
        <f>-EkyP!H20-Ekxy!$B$122</f>
        <v>-20.954392800000001</v>
      </c>
      <c r="K104" s="1">
        <f>EkyP!G20+Ekxy!$B$122</f>
        <v>21.087758800000003</v>
      </c>
      <c r="L104" s="1">
        <f>EkyP!F20+Ekxy!$B$122</f>
        <v>2.9787648999999998</v>
      </c>
      <c r="M104" s="1">
        <f>-F104+Ekxy!$C$2</f>
        <v>-3.0633867000000006</v>
      </c>
      <c r="N104" s="1">
        <f>EkyP!F20+Ekxy!$D$122</f>
        <v>-16.973943900000002</v>
      </c>
      <c r="O104" s="1">
        <f>-F104+Ekxy!$E$2</f>
        <v>16.889322100000001</v>
      </c>
      <c r="P104" s="1">
        <v>15.327989000000001</v>
      </c>
      <c r="Q104" s="1">
        <v>22.834918999999999</v>
      </c>
      <c r="R104" s="1">
        <v>-22.922504</v>
      </c>
      <c r="S104" s="1">
        <v>-15.240296000000001</v>
      </c>
    </row>
    <row r="105" spans="1:19">
      <c r="A105" s="1">
        <v>0.85833333000000001</v>
      </c>
      <c r="B105" s="1">
        <v>-10.086888</v>
      </c>
      <c r="C105" s="1">
        <v>9.7177979000000008</v>
      </c>
      <c r="D105" s="1">
        <v>-26.287627000000001</v>
      </c>
      <c r="E105" s="1">
        <v>26.267059</v>
      </c>
      <c r="F105" s="1">
        <v>9.1946879999999993</v>
      </c>
      <c r="G105" s="1">
        <v>27.097273000000001</v>
      </c>
      <c r="H105" s="1">
        <v>27.216470999999999</v>
      </c>
      <c r="I105" s="1">
        <v>27.216470999999999</v>
      </c>
      <c r="J105" s="1">
        <f>-EkyP!H19-Ekxy!$B$122</f>
        <v>-20.9614768</v>
      </c>
      <c r="K105" s="1">
        <f>EkyP!G19+Ekxy!$B$122</f>
        <v>21.080674799999997</v>
      </c>
      <c r="L105" s="1">
        <f>EkyP!F19+Ekxy!$B$122</f>
        <v>2.9832596999999996</v>
      </c>
      <c r="M105" s="1">
        <f>-F105+Ekxy!$C$2</f>
        <v>-3.0588917999999996</v>
      </c>
      <c r="N105" s="1">
        <f>EkyP!F19+Ekxy!$D$122</f>
        <v>-16.969449100000002</v>
      </c>
      <c r="O105" s="1">
        <f>-F105+Ekxy!$E$2</f>
        <v>16.893817000000002</v>
      </c>
      <c r="P105" s="1">
        <v>15.324223</v>
      </c>
      <c r="Q105" s="1">
        <v>22.838684000000001</v>
      </c>
      <c r="R105" s="1">
        <v>-22.917081</v>
      </c>
      <c r="S105" s="1">
        <v>-15.245718999999999</v>
      </c>
    </row>
    <row r="106" spans="1:19">
      <c r="A106" s="1">
        <v>0.86666666999999997</v>
      </c>
      <c r="B106" s="1">
        <v>-10.066114000000001</v>
      </c>
      <c r="C106" s="1">
        <v>9.7385499000000006</v>
      </c>
      <c r="D106" s="1">
        <v>-26.286459000000001</v>
      </c>
      <c r="E106" s="1">
        <v>26.268204000000001</v>
      </c>
      <c r="F106" s="1">
        <v>9.1904333000000005</v>
      </c>
      <c r="G106" s="1">
        <v>27.103978999999999</v>
      </c>
      <c r="H106" s="1">
        <v>27.209765000000001</v>
      </c>
      <c r="I106" s="1">
        <v>27.209765000000001</v>
      </c>
      <c r="J106" s="1">
        <f>-EkyP!H18-Ekxy!$B$122</f>
        <v>-20.968182800000001</v>
      </c>
      <c r="K106" s="1">
        <f>EkyP!G18+Ekxy!$B$122</f>
        <v>21.073968800000003</v>
      </c>
      <c r="L106" s="1">
        <f>EkyP!F18+Ekxy!$B$122</f>
        <v>2.9875144000000002</v>
      </c>
      <c r="M106" s="1">
        <f>-F106+Ekxy!$C$2</f>
        <v>-3.0546371000000008</v>
      </c>
      <c r="N106" s="1">
        <f>EkyP!F18+Ekxy!$D$122</f>
        <v>-16.965194400000001</v>
      </c>
      <c r="O106" s="1">
        <f>-F106+Ekxy!$E$2</f>
        <v>16.898071700000003</v>
      </c>
      <c r="P106" s="1">
        <v>15.320705999999999</v>
      </c>
      <c r="Q106" s="1">
        <v>22.842202</v>
      </c>
      <c r="R106" s="1">
        <v>-22.911885000000002</v>
      </c>
      <c r="S106" s="1">
        <v>-15.250915000000001</v>
      </c>
    </row>
    <row r="107" spans="1:19">
      <c r="A107" s="1">
        <v>0.875</v>
      </c>
      <c r="B107" s="1">
        <v>-10.046526999999999</v>
      </c>
      <c r="C107" s="1">
        <v>9.7581176000000003</v>
      </c>
      <c r="D107" s="1">
        <v>-26.285359</v>
      </c>
      <c r="E107" s="1">
        <v>26.269286000000001</v>
      </c>
      <c r="F107" s="1">
        <v>9.1864217000000004</v>
      </c>
      <c r="G107" s="1">
        <v>27.110301</v>
      </c>
      <c r="H107" s="1">
        <v>27.203443</v>
      </c>
      <c r="I107" s="1">
        <v>27.203443</v>
      </c>
      <c r="J107" s="1">
        <f>-EkyP!H17-Ekxy!$B$122</f>
        <v>-20.974504799999998</v>
      </c>
      <c r="K107" s="1">
        <f>EkyP!G17+Ekxy!$B$122</f>
        <v>21.067646799999999</v>
      </c>
      <c r="L107" s="1">
        <f>EkyP!F17+Ekxy!$B$122</f>
        <v>2.9915260999999997</v>
      </c>
      <c r="M107" s="1">
        <f>-F107+Ekxy!$C$2</f>
        <v>-3.0506255000000007</v>
      </c>
      <c r="N107" s="1">
        <f>EkyP!F17+Ekxy!$D$122</f>
        <v>-16.961182700000002</v>
      </c>
      <c r="O107" s="1">
        <f>-F107+Ekxy!$E$2</f>
        <v>16.902083300000001</v>
      </c>
      <c r="P107" s="1">
        <v>15.317439</v>
      </c>
      <c r="Q107" s="1">
        <v>22.845483999999999</v>
      </c>
      <c r="R107" s="1">
        <v>-22.90692</v>
      </c>
      <c r="S107" s="1">
        <v>-15.255881</v>
      </c>
    </row>
    <row r="108" spans="1:19">
      <c r="A108" s="1">
        <v>0.88333333000000003</v>
      </c>
      <c r="B108" s="1">
        <v>-10.028142000000001</v>
      </c>
      <c r="C108" s="1">
        <v>9.7764875999999994</v>
      </c>
      <c r="D108" s="1">
        <v>-26.284327000000001</v>
      </c>
      <c r="E108" s="1">
        <v>26.270302000000001</v>
      </c>
      <c r="F108" s="1">
        <v>9.1826557999999991</v>
      </c>
      <c r="G108" s="1">
        <v>27.116236000000001</v>
      </c>
      <c r="H108" s="1">
        <v>27.197507999999999</v>
      </c>
      <c r="I108" s="1">
        <v>27.197507999999999</v>
      </c>
      <c r="J108" s="1">
        <f>-EkyP!H16-Ekxy!$B$122</f>
        <v>-20.980439799999999</v>
      </c>
      <c r="K108" s="1">
        <f>EkyP!G16+Ekxy!$B$122</f>
        <v>21.061711799999998</v>
      </c>
      <c r="L108" s="1">
        <f>EkyP!F16+Ekxy!$B$122</f>
        <v>2.9952918999999998</v>
      </c>
      <c r="M108" s="1">
        <f>-F108+Ekxy!$C$2</f>
        <v>-3.0468595999999994</v>
      </c>
      <c r="N108" s="1">
        <f>EkyP!F16+Ekxy!$D$122</f>
        <v>-16.957416900000002</v>
      </c>
      <c r="O108" s="1">
        <f>-F108+Ekxy!$E$2</f>
        <v>16.905849200000002</v>
      </c>
      <c r="P108" s="1">
        <v>15.314234000000001</v>
      </c>
      <c r="Q108" s="1">
        <v>22.848749999999999</v>
      </c>
      <c r="R108" s="1">
        <v>-22.902284000000002</v>
      </c>
      <c r="S108" s="1">
        <v>-15.260612999999999</v>
      </c>
    </row>
    <row r="109" spans="1:19">
      <c r="A109" s="1">
        <v>0.89166666999999999</v>
      </c>
      <c r="B109" s="1">
        <v>-10.01097</v>
      </c>
      <c r="C109" s="1">
        <v>9.7936467999999994</v>
      </c>
      <c r="D109" s="1">
        <v>-26.283363999999999</v>
      </c>
      <c r="E109" s="1">
        <v>26.271253000000002</v>
      </c>
      <c r="F109" s="1">
        <v>9.1791383999999994</v>
      </c>
      <c r="G109" s="1">
        <v>27.121780000000001</v>
      </c>
      <c r="H109" s="1">
        <v>27.191963999999999</v>
      </c>
      <c r="I109" s="1">
        <v>27.191963999999999</v>
      </c>
      <c r="J109" s="1">
        <f>-EkyP!H15-Ekxy!$B$122</f>
        <v>-20.9859838</v>
      </c>
      <c r="K109" s="1">
        <f>EkyP!G15+Ekxy!$B$122</f>
        <v>21.056167799999997</v>
      </c>
      <c r="L109" s="1">
        <f>EkyP!F15+Ekxy!$B$122</f>
        <v>2.9988094000000007</v>
      </c>
      <c r="M109" s="1">
        <f>-F109+Ekxy!$C$2</f>
        <v>-3.0433421999999997</v>
      </c>
      <c r="N109" s="1">
        <f>EkyP!F15+Ekxy!$D$122</f>
        <v>-16.953899400000001</v>
      </c>
      <c r="O109" s="1">
        <f>-F109+Ekxy!$E$2</f>
        <v>16.909366600000002</v>
      </c>
      <c r="P109" s="1">
        <v>15.31122</v>
      </c>
      <c r="Q109" s="1">
        <v>22.851763999999999</v>
      </c>
      <c r="R109" s="1">
        <v>-22.898029999999999</v>
      </c>
      <c r="S109" s="1">
        <v>-15.264878</v>
      </c>
    </row>
    <row r="110" spans="1:19">
      <c r="A110" s="1">
        <v>0.9</v>
      </c>
      <c r="B110" s="1">
        <v>-9.9950232000000003</v>
      </c>
      <c r="C110" s="1">
        <v>9.8095835000000005</v>
      </c>
      <c r="D110" s="1">
        <v>-26.28247</v>
      </c>
      <c r="E110" s="1">
        <v>26.272136</v>
      </c>
      <c r="F110" s="1">
        <v>9.1758717000000001</v>
      </c>
      <c r="G110" s="1">
        <v>27.126927999999999</v>
      </c>
      <c r="H110" s="1">
        <v>27.186816</v>
      </c>
      <c r="I110" s="1">
        <v>27.186816</v>
      </c>
      <c r="J110" s="1">
        <f>-EkyP!H14-Ekxy!$B$122</f>
        <v>-20.991131799999998</v>
      </c>
      <c r="K110" s="1">
        <f>EkyP!G14+Ekxy!$B$122</f>
        <v>21.051019799999999</v>
      </c>
      <c r="L110" s="1">
        <f>EkyP!F14+Ekxy!$B$122</f>
        <v>3.0020761</v>
      </c>
      <c r="M110" s="1">
        <f>-F110+Ekxy!$C$2</f>
        <v>-3.0400755000000004</v>
      </c>
      <c r="N110" s="1">
        <f>EkyP!F14+Ekxy!$D$122</f>
        <v>-16.9506327</v>
      </c>
      <c r="O110" s="1">
        <f>-F110+Ekxy!$E$2</f>
        <v>16.912633300000003</v>
      </c>
      <c r="P110" s="1">
        <v>15.308460999999999</v>
      </c>
      <c r="Q110" s="1">
        <v>22.854523</v>
      </c>
      <c r="R110" s="1">
        <v>-22.894017999999999</v>
      </c>
      <c r="S110" s="1">
        <v>-15.268890000000001</v>
      </c>
    </row>
    <row r="111" spans="1:19">
      <c r="A111" s="1">
        <v>0.90833333000000005</v>
      </c>
      <c r="B111" s="1">
        <v>-9.9803124000000007</v>
      </c>
      <c r="C111" s="1">
        <v>9.8242864000000001</v>
      </c>
      <c r="D111" s="1">
        <v>-26.281647</v>
      </c>
      <c r="E111" s="1">
        <v>26.272952</v>
      </c>
      <c r="F111" s="1">
        <v>9.1728579999999997</v>
      </c>
      <c r="G111" s="1">
        <v>27.131678000000001</v>
      </c>
      <c r="H111" s="1">
        <v>27.182065999999999</v>
      </c>
      <c r="I111" s="1">
        <v>27.182065999999999</v>
      </c>
      <c r="J111" s="1">
        <f>-EkyP!H13-Ekxy!$B$122</f>
        <v>-20.995881799999999</v>
      </c>
      <c r="K111" s="1">
        <f>EkyP!G13+Ekxy!$B$122</f>
        <v>21.046269799999997</v>
      </c>
      <c r="L111" s="1">
        <f>EkyP!F13+Ekxy!$B$122</f>
        <v>3.005089700000001</v>
      </c>
      <c r="M111" s="1">
        <f>-F111+Ekxy!$C$2</f>
        <v>-3.0370618</v>
      </c>
      <c r="N111" s="1">
        <f>EkyP!F13+Ekxy!$D$122</f>
        <v>-16.947619100000001</v>
      </c>
      <c r="O111" s="1">
        <f>-F111+Ekxy!$E$2</f>
        <v>16.915647</v>
      </c>
      <c r="P111" s="1">
        <v>15.305960000000001</v>
      </c>
      <c r="Q111" s="1">
        <v>22.857023999999999</v>
      </c>
      <c r="R111" s="1">
        <v>-22.890252</v>
      </c>
      <c r="S111" s="1">
        <v>-15.272655</v>
      </c>
    </row>
    <row r="112" spans="1:19">
      <c r="A112" s="1">
        <v>0.91666667000000002</v>
      </c>
      <c r="B112" s="1">
        <v>-9.9668475000000001</v>
      </c>
      <c r="C112" s="1">
        <v>9.8377453999999993</v>
      </c>
      <c r="D112" s="1">
        <v>-26.280894</v>
      </c>
      <c r="E112" s="1">
        <v>26.273699000000001</v>
      </c>
      <c r="F112" s="1">
        <v>9.1700994999999992</v>
      </c>
      <c r="G112" s="1">
        <v>27.136025</v>
      </c>
      <c r="H112" s="1">
        <v>27.177719</v>
      </c>
      <c r="I112" s="1">
        <v>27.177719</v>
      </c>
      <c r="J112" s="1">
        <f>-EkyP!H12-Ekxy!$B$122</f>
        <v>-21.000228800000002</v>
      </c>
      <c r="K112" s="1">
        <f>EkyP!G12+Ekxy!$B$122</f>
        <v>21.041922800000002</v>
      </c>
      <c r="L112" s="1">
        <f>EkyP!F12+Ekxy!$B$122</f>
        <v>3.0078483000000009</v>
      </c>
      <c r="M112" s="1">
        <f>-F112+Ekxy!$C$2</f>
        <v>-3.0343032999999995</v>
      </c>
      <c r="N112" s="1">
        <f>EkyP!F12+Ekxy!$D$122</f>
        <v>-16.944860500000001</v>
      </c>
      <c r="O112" s="1">
        <f>-F112+Ekxy!$E$2</f>
        <v>16.918405500000002</v>
      </c>
      <c r="P112" s="1">
        <v>15.303717000000001</v>
      </c>
      <c r="Q112" s="1">
        <v>22.859266999999999</v>
      </c>
      <c r="R112" s="1">
        <v>-22.886749999999999</v>
      </c>
      <c r="S112" s="1">
        <v>-15.276173</v>
      </c>
    </row>
    <row r="113" spans="1:19">
      <c r="A113" s="1">
        <v>0.92500000000000004</v>
      </c>
      <c r="B113" s="1">
        <v>-9.9546373999999993</v>
      </c>
      <c r="C113" s="1">
        <v>9.8499510000000008</v>
      </c>
      <c r="D113" s="1">
        <v>-26.280211000000001</v>
      </c>
      <c r="E113" s="1">
        <v>26.274377000000001</v>
      </c>
      <c r="F113" s="1">
        <v>9.1675979000000005</v>
      </c>
      <c r="G113" s="1">
        <v>27.139968</v>
      </c>
      <c r="H113" s="1">
        <v>27.173776</v>
      </c>
      <c r="I113" s="1">
        <v>27.173776</v>
      </c>
      <c r="J113" s="1">
        <f>-EkyP!H11-Ekxy!$B$122</f>
        <v>-21.004171800000002</v>
      </c>
      <c r="K113" s="1">
        <f>EkyP!G11+Ekxy!$B$122</f>
        <v>21.037979800000002</v>
      </c>
      <c r="L113" s="1">
        <f>EkyP!F11+Ekxy!$B$122</f>
        <v>3.0103498999999996</v>
      </c>
      <c r="M113" s="1">
        <f>-F113+Ekxy!$C$2</f>
        <v>-3.0318017000000008</v>
      </c>
      <c r="N113" s="1">
        <f>EkyP!F11+Ekxy!$D$122</f>
        <v>-16.942358900000002</v>
      </c>
      <c r="O113" s="1">
        <f>-F113+Ekxy!$E$2</f>
        <v>16.920907100000001</v>
      </c>
      <c r="P113" s="1">
        <v>15.301734</v>
      </c>
      <c r="Q113" s="1">
        <v>22.861249999999998</v>
      </c>
      <c r="R113" s="1">
        <v>-22.883735999999999</v>
      </c>
      <c r="S113" s="1">
        <v>-15.279248000000001</v>
      </c>
    </row>
    <row r="114" spans="1:19">
      <c r="A114" s="1">
        <v>0.93333332999999996</v>
      </c>
      <c r="B114" s="1">
        <v>-9.9436903999999995</v>
      </c>
      <c r="C114" s="1">
        <v>9.8608948000000005</v>
      </c>
      <c r="D114" s="1">
        <v>-26.279599999999999</v>
      </c>
      <c r="E114" s="1">
        <v>26.274985999999998</v>
      </c>
      <c r="F114" s="1">
        <v>9.1653549999999999</v>
      </c>
      <c r="G114" s="1">
        <v>27.143502999999999</v>
      </c>
      <c r="H114" s="1">
        <v>27.170241000000001</v>
      </c>
      <c r="I114" s="1">
        <v>27.170241000000001</v>
      </c>
      <c r="J114" s="1">
        <f>-EkyP!H10-Ekxy!$B$122</f>
        <v>-21.007706800000001</v>
      </c>
      <c r="K114" s="1">
        <f>EkyP!G10+Ekxy!$B$122</f>
        <v>21.034444800000003</v>
      </c>
      <c r="L114" s="1">
        <f>EkyP!F10+Ekxy!$B$122</f>
        <v>3.0125928000000002</v>
      </c>
      <c r="M114" s="1">
        <f>-F114+Ekxy!$C$2</f>
        <v>-3.0295588000000002</v>
      </c>
      <c r="N114" s="1">
        <f>EkyP!F10+Ekxy!$D$122</f>
        <v>-16.940116000000003</v>
      </c>
      <c r="O114" s="1">
        <f>-F114+Ekxy!$E$2</f>
        <v>16.92315</v>
      </c>
      <c r="P114" s="1">
        <v>15.299810000000001</v>
      </c>
      <c r="Q114" s="1">
        <v>22.863219999999998</v>
      </c>
      <c r="R114" s="1">
        <v>-22.880977999999999</v>
      </c>
      <c r="S114" s="1">
        <v>-15.282006000000001</v>
      </c>
    </row>
    <row r="115" spans="1:19">
      <c r="A115" s="1">
        <v>0.94166667000000004</v>
      </c>
      <c r="B115" s="1">
        <v>-9.9340139000000001</v>
      </c>
      <c r="C115" s="1">
        <v>9.8705691000000009</v>
      </c>
      <c r="D115" s="1">
        <v>-26.279059</v>
      </c>
      <c r="E115" s="1">
        <v>26.275524000000001</v>
      </c>
      <c r="F115" s="1">
        <v>9.1633724000000001</v>
      </c>
      <c r="G115" s="1">
        <v>27.146626999999999</v>
      </c>
      <c r="H115" s="1">
        <v>27.167117000000001</v>
      </c>
      <c r="I115" s="1">
        <v>27.167117000000001</v>
      </c>
      <c r="J115" s="1">
        <f>-EkyP!H9-Ekxy!$B$122</f>
        <v>-21.010830800000001</v>
      </c>
      <c r="K115" s="1">
        <f>EkyP!G9+Ekxy!$B$122</f>
        <v>21.031320800000003</v>
      </c>
      <c r="L115" s="1">
        <f>EkyP!F9+Ekxy!$B$122</f>
        <v>3.0145754</v>
      </c>
      <c r="M115" s="1">
        <f>-F115+Ekxy!$C$2</f>
        <v>-3.0275762000000004</v>
      </c>
      <c r="N115" s="1">
        <f>EkyP!F9+Ekxy!$D$122</f>
        <v>-16.938133400000002</v>
      </c>
      <c r="O115" s="1">
        <f>-F115+Ekxy!$E$2</f>
        <v>16.925132600000001</v>
      </c>
      <c r="P115" s="1">
        <v>15.298088999999999</v>
      </c>
      <c r="Q115" s="1">
        <v>22.864941000000002</v>
      </c>
      <c r="R115" s="1">
        <v>-22.878475999999999</v>
      </c>
      <c r="S115" s="1">
        <v>-15.284508000000001</v>
      </c>
    </row>
    <row r="116" spans="1:19">
      <c r="A116" s="1">
        <v>0.95</v>
      </c>
      <c r="B116" s="1">
        <v>-9.9256142999999994</v>
      </c>
      <c r="C116" s="1">
        <v>9.8789671999999999</v>
      </c>
      <c r="D116" s="1">
        <v>-26.278590999999999</v>
      </c>
      <c r="E116" s="1">
        <v>26.275991000000001</v>
      </c>
      <c r="F116" s="1">
        <v>9.1616513000000008</v>
      </c>
      <c r="G116" s="1">
        <v>27.149339999999999</v>
      </c>
      <c r="H116" s="1">
        <v>27.164404000000001</v>
      </c>
      <c r="I116" s="1">
        <v>27.164404000000001</v>
      </c>
      <c r="J116" s="1">
        <f>-EkyP!H8-Ekxy!$B$122</f>
        <v>-21.013543800000001</v>
      </c>
      <c r="K116" s="1">
        <f>EkyP!G8+Ekxy!$B$122</f>
        <v>21.028607800000003</v>
      </c>
      <c r="L116" s="1">
        <f>EkyP!F8+Ekxy!$B$122</f>
        <v>3.0162963999999999</v>
      </c>
      <c r="M116" s="1">
        <f>-F116+Ekxy!$C$2</f>
        <v>-3.0258551000000011</v>
      </c>
      <c r="N116" s="1">
        <f>EkyP!F8+Ekxy!$D$122</f>
        <v>-16.936412400000002</v>
      </c>
      <c r="O116" s="1">
        <f>-F116+Ekxy!$E$2</f>
        <v>16.926853700000002</v>
      </c>
      <c r="P116" s="1">
        <v>15.296631</v>
      </c>
      <c r="Q116" s="1">
        <v>22.866399000000001</v>
      </c>
      <c r="R116" s="1">
        <v>-22.876232999999999</v>
      </c>
      <c r="S116" s="1">
        <v>-15.286751000000001</v>
      </c>
    </row>
    <row r="117" spans="1:19">
      <c r="A117" s="1">
        <v>0.95833332999999998</v>
      </c>
      <c r="B117" s="1">
        <v>-9.9184973999999997</v>
      </c>
      <c r="C117" s="1">
        <v>9.8860832999999992</v>
      </c>
      <c r="D117" s="1">
        <v>-26.278193999999999</v>
      </c>
      <c r="E117" s="1">
        <v>26.276387</v>
      </c>
      <c r="F117" s="1">
        <v>9.1601931000000008</v>
      </c>
      <c r="G117" s="1">
        <v>27.151637999999998</v>
      </c>
      <c r="H117" s="1">
        <v>27.162106000000001</v>
      </c>
      <c r="I117" s="1">
        <v>27.162106000000001</v>
      </c>
      <c r="J117" s="1">
        <f>-EkyP!H7-Ekxy!$B$122</f>
        <v>-21.015841799999997</v>
      </c>
      <c r="K117" s="1">
        <f>EkyP!G7+Ekxy!$B$122</f>
        <v>21.0263098</v>
      </c>
      <c r="L117" s="1">
        <f>EkyP!F7+Ekxy!$B$122</f>
        <v>3.0177547000000011</v>
      </c>
      <c r="M117" s="1">
        <f>-F117+Ekxy!$C$2</f>
        <v>-3.0243969000000011</v>
      </c>
      <c r="N117" s="1">
        <f>EkyP!F7+Ekxy!$D$122</f>
        <v>-16.934954099999999</v>
      </c>
      <c r="O117" s="1">
        <f>-F117+Ekxy!$E$2</f>
        <v>16.928311900000001</v>
      </c>
      <c r="P117" s="1">
        <v>15.295436</v>
      </c>
      <c r="Q117" s="1">
        <v>22.867594</v>
      </c>
      <c r="R117" s="1">
        <v>-22.874499</v>
      </c>
      <c r="S117" s="1">
        <v>-15.28853</v>
      </c>
    </row>
    <row r="118" spans="1:19">
      <c r="A118" s="1">
        <v>0.96666666999999995</v>
      </c>
      <c r="B118" s="1">
        <v>-9.912668</v>
      </c>
      <c r="C118" s="1">
        <v>9.8919122000000002</v>
      </c>
      <c r="D118" s="1">
        <v>-26.277868000000002</v>
      </c>
      <c r="E118" s="1">
        <v>26.276712</v>
      </c>
      <c r="F118" s="1">
        <v>9.1589986000000003</v>
      </c>
      <c r="G118" s="1">
        <v>27.15352</v>
      </c>
      <c r="H118" s="1">
        <v>27.160223999999999</v>
      </c>
      <c r="I118" s="1">
        <v>27.160223999999999</v>
      </c>
      <c r="J118" s="1">
        <f>-EkyP!H6-Ekxy!$B$122</f>
        <v>-21.017723799999999</v>
      </c>
      <c r="K118" s="1">
        <f>EkyP!G6+Ekxy!$B$122</f>
        <v>21.024427799999998</v>
      </c>
      <c r="L118" s="1">
        <f>EkyP!F6+Ekxy!$B$122</f>
        <v>3.0189491999999998</v>
      </c>
      <c r="M118" s="1">
        <f>-F118+Ekxy!$C$2</f>
        <v>-3.0232024000000006</v>
      </c>
      <c r="N118" s="1">
        <f>EkyP!F6+Ekxy!$D$122</f>
        <v>-16.933759600000002</v>
      </c>
      <c r="O118" s="1">
        <f>-F118+Ekxy!$E$2</f>
        <v>16.929506400000001</v>
      </c>
      <c r="P118" s="1">
        <v>15.294506</v>
      </c>
      <c r="Q118" s="1">
        <v>22.868523</v>
      </c>
      <c r="R118" s="1">
        <v>-22.873041000000001</v>
      </c>
      <c r="S118" s="1">
        <v>-15.289989</v>
      </c>
    </row>
    <row r="119" spans="1:19">
      <c r="A119" s="1">
        <v>0.97499999999999998</v>
      </c>
      <c r="B119" s="1">
        <v>-9.9081299000000005</v>
      </c>
      <c r="C119" s="1">
        <v>9.8964500999999991</v>
      </c>
      <c r="D119" s="1">
        <v>-26.277615000000001</v>
      </c>
      <c r="E119" s="1">
        <v>26.276965000000001</v>
      </c>
      <c r="F119" s="1">
        <v>9.1580686999999994</v>
      </c>
      <c r="G119" s="1">
        <v>27.154986000000001</v>
      </c>
      <c r="H119" s="1">
        <v>27.158757999999999</v>
      </c>
      <c r="I119" s="1">
        <v>27.158757999999999</v>
      </c>
      <c r="J119" s="1">
        <f>-EkyP!H5-Ekxy!$B$122</f>
        <v>-21.019189799999999</v>
      </c>
      <c r="K119" s="1">
        <f>EkyP!G5+Ekxy!$B$122</f>
        <v>21.022961799999997</v>
      </c>
      <c r="L119" s="1">
        <f>EkyP!F5+Ekxy!$B$122</f>
        <v>3.0198791000000007</v>
      </c>
      <c r="M119" s="1">
        <f>-F119+Ekxy!$C$2</f>
        <v>-3.0222724999999997</v>
      </c>
      <c r="N119" s="1">
        <f>EkyP!F5+Ekxy!$D$122</f>
        <v>-16.932829699999999</v>
      </c>
      <c r="O119" s="1">
        <f>-F119+Ekxy!$E$2</f>
        <v>16.930436300000004</v>
      </c>
      <c r="P119" s="1">
        <v>15.293842</v>
      </c>
      <c r="Q119" s="1">
        <v>22.869188000000001</v>
      </c>
      <c r="R119" s="1">
        <v>-22.871846999999999</v>
      </c>
      <c r="S119" s="1">
        <v>-15.291183</v>
      </c>
    </row>
    <row r="120" spans="1:19">
      <c r="A120" s="1">
        <v>0.98333333000000001</v>
      </c>
      <c r="B120" s="1">
        <v>-9.9048862</v>
      </c>
      <c r="C120" s="1">
        <v>9.8996937000000003</v>
      </c>
      <c r="D120" s="1">
        <v>-26.277435000000001</v>
      </c>
      <c r="E120" s="1">
        <v>26.277145000000001</v>
      </c>
      <c r="F120" s="1">
        <v>9.1574039999999997</v>
      </c>
      <c r="G120" s="1">
        <v>27.156033999999998</v>
      </c>
      <c r="H120" s="1">
        <v>27.157710000000002</v>
      </c>
      <c r="I120" s="1">
        <v>27.157710000000002</v>
      </c>
      <c r="J120" s="1">
        <f>-EkyP!H4-Ekxy!$B$122</f>
        <v>-21.020237799999997</v>
      </c>
      <c r="K120" s="1">
        <f>EkyP!G4+Ekxy!$B$122</f>
        <v>21.0219138</v>
      </c>
      <c r="L120" s="1">
        <f>EkyP!F4+Ekxy!$B$122</f>
        <v>3.0205438000000004</v>
      </c>
      <c r="M120" s="1">
        <f>-F120+Ekxy!$C$2</f>
        <v>-3.0216078</v>
      </c>
      <c r="N120" s="1">
        <f>EkyP!F4+Ekxy!$D$122</f>
        <v>-16.932165000000001</v>
      </c>
      <c r="O120" s="1">
        <f>-F120+Ekxy!$E$2</f>
        <v>16.931101000000002</v>
      </c>
      <c r="P120" s="1">
        <v>15.293200000000001</v>
      </c>
      <c r="Q120" s="1">
        <v>22.869845000000002</v>
      </c>
      <c r="R120" s="1">
        <v>-22.870916999999999</v>
      </c>
      <c r="S120" s="1">
        <v>-15.292113000000001</v>
      </c>
    </row>
    <row r="121" spans="1:19">
      <c r="A121" s="1">
        <v>0.99166666999999997</v>
      </c>
      <c r="B121" s="1">
        <v>-9.9029390999999993</v>
      </c>
      <c r="C121" s="1">
        <v>9.9016407999999991</v>
      </c>
      <c r="D121" s="1">
        <v>-26.277325999999999</v>
      </c>
      <c r="E121" s="1">
        <v>26.277253999999999</v>
      </c>
      <c r="F121" s="1">
        <v>9.1570049999999998</v>
      </c>
      <c r="G121" s="1">
        <v>27.156662000000001</v>
      </c>
      <c r="H121" s="1">
        <v>27.157081999999999</v>
      </c>
      <c r="I121" s="1">
        <v>27.157081999999999</v>
      </c>
      <c r="J121" s="1">
        <f>-EkyP!H3-Ekxy!$B$122</f>
        <v>-21.020865800000003</v>
      </c>
      <c r="K121" s="1">
        <f>EkyP!G3+Ekxy!$B$122</f>
        <v>21.021285800000001</v>
      </c>
      <c r="L121" s="1">
        <f>EkyP!F3+Ekxy!$B$122</f>
        <v>3.0209428000000003</v>
      </c>
      <c r="M121" s="1">
        <f>-F121+Ekxy!$C$2</f>
        <v>-3.0212088000000001</v>
      </c>
      <c r="N121" s="1">
        <f>EkyP!F3+Ekxy!$D$122</f>
        <v>-16.931766000000003</v>
      </c>
      <c r="O121" s="1">
        <f>-F121+Ekxy!$E$2</f>
        <v>16.9315</v>
      </c>
      <c r="P121" s="1">
        <v>15.292801000000001</v>
      </c>
      <c r="Q121" s="1">
        <v>22.870244</v>
      </c>
      <c r="R121" s="1">
        <v>-22.870509999999999</v>
      </c>
      <c r="S121" s="1">
        <v>-15.292535000000001</v>
      </c>
    </row>
    <row r="122" spans="1:19">
      <c r="A122" s="1">
        <v>1</v>
      </c>
      <c r="B122" s="1">
        <v>-9.9022898999999995</v>
      </c>
      <c r="C122" s="1">
        <v>9.9022898999999995</v>
      </c>
      <c r="D122" s="1">
        <v>-26.277290000000001</v>
      </c>
      <c r="E122" s="1">
        <v>26.277290000000001</v>
      </c>
      <c r="F122" s="1">
        <v>9.1568719999999999</v>
      </c>
      <c r="G122" s="1">
        <v>27.156872</v>
      </c>
      <c r="H122" s="1">
        <v>27.156872</v>
      </c>
      <c r="I122" s="1">
        <v>27.156872</v>
      </c>
      <c r="J122" s="1">
        <f>-EkyP!H2-Ekxy!$B$122</f>
        <v>-21.021075799999998</v>
      </c>
      <c r="K122" s="1">
        <f>EkyP!G2+Ekxy!$B$122</f>
        <v>21.021075799999998</v>
      </c>
      <c r="L122" s="1">
        <f>EkyP!F2+Ekxy!$B$122</f>
        <v>3.0210758000000002</v>
      </c>
      <c r="M122" s="1">
        <f>-F122+Ekxy!$C$2</f>
        <v>-3.0210758000000002</v>
      </c>
      <c r="N122" s="1">
        <f>EkyP!F2+Ekxy!$D$122</f>
        <v>-16.931633000000001</v>
      </c>
      <c r="O122" s="1">
        <f>-F122+Ekxy!$E$2</f>
        <v>16.931633000000001</v>
      </c>
      <c r="P122" s="1">
        <v>15.292668000000001</v>
      </c>
      <c r="Q122" s="1">
        <v>22.870377000000001</v>
      </c>
      <c r="R122" s="1">
        <v>-22.870377000000001</v>
      </c>
      <c r="S122" s="1">
        <v>-15.292668000000001</v>
      </c>
    </row>
    <row r="123" spans="1:19">
      <c r="A123" s="1">
        <v>1.0083333000000001</v>
      </c>
      <c r="B123" s="1">
        <v>-9.9029390999999993</v>
      </c>
      <c r="C123" s="1">
        <v>9.9016407999999991</v>
      </c>
      <c r="D123" s="1">
        <v>-26.277325999999999</v>
      </c>
      <c r="E123" s="1">
        <v>26.277253999999999</v>
      </c>
      <c r="F123" s="1">
        <v>9.1570049999999998</v>
      </c>
      <c r="G123" s="1">
        <v>27.156662000000001</v>
      </c>
      <c r="H123" s="1">
        <v>27.157081999999999</v>
      </c>
      <c r="I123" s="1">
        <v>27.157081999999999</v>
      </c>
      <c r="J123" s="1">
        <f>-EkyP!H3-Ekxy!$B$122</f>
        <v>-21.020865800000003</v>
      </c>
      <c r="K123" s="1">
        <f>EkyP!G3+Ekxy!$B$122</f>
        <v>21.021285800000001</v>
      </c>
      <c r="L123" s="1">
        <f>EkyP!F3+Ekxy!$B$122</f>
        <v>3.0209428000000003</v>
      </c>
      <c r="M123" s="1">
        <f>-F123+Ekxy!$C$2</f>
        <v>-3.0212088000000001</v>
      </c>
      <c r="N123" s="1">
        <f>EkyP!F3+Ekxy!$D$122</f>
        <v>-16.931766000000003</v>
      </c>
      <c r="O123" s="1">
        <f>-F123+Ekxy!$E$2</f>
        <v>16.9315</v>
      </c>
      <c r="P123" s="1">
        <v>15.292801000000001</v>
      </c>
      <c r="Q123" s="1">
        <v>22.870244</v>
      </c>
      <c r="R123" s="1">
        <v>-22.870509999999999</v>
      </c>
      <c r="S123" s="1">
        <v>-15.292535000000001</v>
      </c>
    </row>
    <row r="124" spans="1:19">
      <c r="A124" s="1">
        <v>1.0166667</v>
      </c>
      <c r="B124" s="1">
        <v>-9.9048862</v>
      </c>
      <c r="C124" s="1">
        <v>9.8996937000000003</v>
      </c>
      <c r="D124" s="1">
        <v>-26.277435000000001</v>
      </c>
      <c r="E124" s="1">
        <v>26.277145000000001</v>
      </c>
      <c r="F124" s="1">
        <v>9.1574039999999997</v>
      </c>
      <c r="G124" s="1">
        <v>27.156033999999998</v>
      </c>
      <c r="H124" s="1">
        <v>27.157710000000002</v>
      </c>
      <c r="I124" s="1">
        <v>27.157710000000002</v>
      </c>
      <c r="J124" s="1">
        <f>-EkyP!H4-Ekxy!$B$122</f>
        <v>-21.020237799999997</v>
      </c>
      <c r="K124" s="1">
        <f>EkyP!G4+Ekxy!$B$122</f>
        <v>21.0219138</v>
      </c>
      <c r="L124" s="1">
        <f>EkyP!F4+Ekxy!$B$122</f>
        <v>3.0205438000000004</v>
      </c>
      <c r="M124" s="1">
        <f>-F124+Ekxy!$C$2</f>
        <v>-3.0216078</v>
      </c>
      <c r="N124" s="1">
        <f>EkyP!F4+Ekxy!$D$122</f>
        <v>-16.932165000000001</v>
      </c>
      <c r="O124" s="1">
        <f>-F124+Ekxy!$E$2</f>
        <v>16.931101000000002</v>
      </c>
      <c r="P124" s="1">
        <v>15.293200000000001</v>
      </c>
      <c r="Q124" s="1">
        <v>22.869845000000002</v>
      </c>
      <c r="R124" s="1">
        <v>-22.870916999999999</v>
      </c>
      <c r="S124" s="1">
        <v>-15.292113000000001</v>
      </c>
    </row>
    <row r="125" spans="1:19">
      <c r="A125" s="1">
        <v>1.0249999999999999</v>
      </c>
      <c r="B125" s="1">
        <v>-9.9081299000000005</v>
      </c>
      <c r="C125" s="1">
        <v>9.8964500999999991</v>
      </c>
      <c r="D125" s="1">
        <v>-26.277615000000001</v>
      </c>
      <c r="E125" s="1">
        <v>26.276965000000001</v>
      </c>
      <c r="F125" s="1">
        <v>9.1580686999999994</v>
      </c>
      <c r="G125" s="1">
        <v>27.154986000000001</v>
      </c>
      <c r="H125" s="1">
        <v>27.158757999999999</v>
      </c>
      <c r="I125" s="1">
        <v>27.158757999999999</v>
      </c>
      <c r="J125" s="1">
        <f>-EkyP!H5-Ekxy!$B$122</f>
        <v>-21.019189799999999</v>
      </c>
      <c r="K125" s="1">
        <f>EkyP!G5+Ekxy!$B$122</f>
        <v>21.022961799999997</v>
      </c>
      <c r="L125" s="1">
        <f>EkyP!F5+Ekxy!$B$122</f>
        <v>3.0198791000000007</v>
      </c>
      <c r="M125" s="1">
        <f>-F125+Ekxy!$C$2</f>
        <v>-3.0222724999999997</v>
      </c>
      <c r="N125" s="1">
        <f>EkyP!F5+Ekxy!$D$122</f>
        <v>-16.932829699999999</v>
      </c>
      <c r="O125" s="1">
        <f>-F125+Ekxy!$E$2</f>
        <v>16.930436300000004</v>
      </c>
      <c r="P125" s="1">
        <v>15.293842</v>
      </c>
      <c r="Q125" s="1">
        <v>22.869188000000001</v>
      </c>
      <c r="R125" s="1">
        <v>-22.871846999999999</v>
      </c>
      <c r="S125" s="1">
        <v>-15.291183</v>
      </c>
    </row>
    <row r="126" spans="1:19">
      <c r="A126" s="1">
        <v>1.0333333</v>
      </c>
      <c r="B126" s="1">
        <v>-9.912668</v>
      </c>
      <c r="C126" s="1">
        <v>9.8919122000000002</v>
      </c>
      <c r="D126" s="1">
        <v>-26.277868000000002</v>
      </c>
      <c r="E126" s="1">
        <v>26.276712</v>
      </c>
      <c r="F126" s="1">
        <v>9.1589986000000003</v>
      </c>
      <c r="G126" s="1">
        <v>27.15352</v>
      </c>
      <c r="H126" s="1">
        <v>27.160223999999999</v>
      </c>
      <c r="I126" s="1">
        <v>27.160223999999999</v>
      </c>
      <c r="J126" s="1">
        <f>-EkyP!H6-Ekxy!$B$122</f>
        <v>-21.017723799999999</v>
      </c>
      <c r="K126" s="1">
        <f>EkyP!G6+Ekxy!$B$122</f>
        <v>21.024427799999998</v>
      </c>
      <c r="L126" s="1">
        <f>EkyP!F6+Ekxy!$B$122</f>
        <v>3.0189491999999998</v>
      </c>
      <c r="M126" s="1">
        <f>-F126+Ekxy!$C$2</f>
        <v>-3.0232024000000006</v>
      </c>
      <c r="N126" s="1">
        <f>EkyP!F6+Ekxy!$D$122</f>
        <v>-16.933759600000002</v>
      </c>
      <c r="O126" s="1">
        <f>-F126+Ekxy!$E$2</f>
        <v>16.929506400000001</v>
      </c>
      <c r="P126" s="1">
        <v>15.294506</v>
      </c>
      <c r="Q126" s="1">
        <v>22.868523</v>
      </c>
      <c r="R126" s="1">
        <v>-22.873041000000001</v>
      </c>
      <c r="S126" s="1">
        <v>-15.289989</v>
      </c>
    </row>
    <row r="127" spans="1:19">
      <c r="A127" s="1">
        <v>1.0416666999999999</v>
      </c>
      <c r="B127" s="1">
        <v>-9.9184973999999997</v>
      </c>
      <c r="C127" s="1">
        <v>9.8860832999999992</v>
      </c>
      <c r="D127" s="1">
        <v>-26.278193999999999</v>
      </c>
      <c r="E127" s="1">
        <v>26.276387</v>
      </c>
      <c r="F127" s="1">
        <v>9.1601931000000008</v>
      </c>
      <c r="G127" s="1">
        <v>27.151637999999998</v>
      </c>
      <c r="H127" s="1">
        <v>27.162106000000001</v>
      </c>
      <c r="I127" s="1">
        <v>27.162106000000001</v>
      </c>
      <c r="J127" s="1">
        <f>-EkyP!H7-Ekxy!$B$122</f>
        <v>-21.015841799999997</v>
      </c>
      <c r="K127" s="1">
        <f>EkyP!G7+Ekxy!$B$122</f>
        <v>21.0263098</v>
      </c>
      <c r="L127" s="1">
        <f>EkyP!F7+Ekxy!$B$122</f>
        <v>3.0177547000000011</v>
      </c>
      <c r="M127" s="1">
        <f>-F127+Ekxy!$C$2</f>
        <v>-3.0243969000000011</v>
      </c>
      <c r="N127" s="1">
        <f>EkyP!F7+Ekxy!$D$122</f>
        <v>-16.934954099999999</v>
      </c>
      <c r="O127" s="1">
        <f>-F127+Ekxy!$E$2</f>
        <v>16.928311900000001</v>
      </c>
      <c r="P127" s="1">
        <v>15.295436</v>
      </c>
      <c r="Q127" s="1">
        <v>22.867594</v>
      </c>
      <c r="R127" s="1">
        <v>-22.874499</v>
      </c>
      <c r="S127" s="1">
        <v>-15.28853</v>
      </c>
    </row>
    <row r="128" spans="1:19">
      <c r="A128" s="1">
        <v>1.05</v>
      </c>
      <c r="B128" s="1">
        <v>-9.9256142999999994</v>
      </c>
      <c r="C128" s="1">
        <v>9.8789671999999999</v>
      </c>
      <c r="D128" s="1">
        <v>-26.278590999999999</v>
      </c>
      <c r="E128" s="1">
        <v>26.275991000000001</v>
      </c>
      <c r="F128" s="1">
        <v>9.1616513000000008</v>
      </c>
      <c r="G128" s="1">
        <v>27.149339999999999</v>
      </c>
      <c r="H128" s="1">
        <v>27.164404000000001</v>
      </c>
      <c r="I128" s="1">
        <v>27.164404000000001</v>
      </c>
      <c r="J128" s="1">
        <f>-EkyP!H8-Ekxy!$B$122</f>
        <v>-21.013543800000001</v>
      </c>
      <c r="K128" s="1">
        <f>EkyP!G8+Ekxy!$B$122</f>
        <v>21.028607800000003</v>
      </c>
      <c r="L128" s="1">
        <f>EkyP!F8+Ekxy!$B$122</f>
        <v>3.0162963999999999</v>
      </c>
      <c r="M128" s="1">
        <f>-F128+Ekxy!$C$2</f>
        <v>-3.0258551000000011</v>
      </c>
      <c r="N128" s="1">
        <f>EkyP!F8+Ekxy!$D$122</f>
        <v>-16.936412400000002</v>
      </c>
      <c r="O128" s="1">
        <f>-F128+Ekxy!$E$2</f>
        <v>16.926853700000002</v>
      </c>
      <c r="P128" s="1">
        <v>15.296631</v>
      </c>
      <c r="Q128" s="1">
        <v>22.866399000000001</v>
      </c>
      <c r="R128" s="1">
        <v>-22.876232999999999</v>
      </c>
      <c r="S128" s="1">
        <v>-15.286751000000001</v>
      </c>
    </row>
    <row r="129" spans="1:19">
      <c r="A129" s="1">
        <v>1.0583332999999999</v>
      </c>
      <c r="B129" s="1">
        <v>-9.9340139000000001</v>
      </c>
      <c r="C129" s="1">
        <v>9.8705691000000009</v>
      </c>
      <c r="D129" s="1">
        <v>-26.279059</v>
      </c>
      <c r="E129" s="1">
        <v>26.275524000000001</v>
      </c>
      <c r="F129" s="1">
        <v>9.1633724000000001</v>
      </c>
      <c r="G129" s="1">
        <v>27.146626999999999</v>
      </c>
      <c r="H129" s="1">
        <v>27.167117000000001</v>
      </c>
      <c r="I129" s="1">
        <v>27.167117000000001</v>
      </c>
      <c r="J129" s="1">
        <f>-EkyP!H9-Ekxy!$B$122</f>
        <v>-21.010830800000001</v>
      </c>
      <c r="K129" s="1">
        <f>EkyP!G9+Ekxy!$B$122</f>
        <v>21.031320800000003</v>
      </c>
      <c r="L129" s="1">
        <f>EkyP!F9+Ekxy!$B$122</f>
        <v>3.0145754</v>
      </c>
      <c r="M129" s="1">
        <f>-F129+Ekxy!$C$2</f>
        <v>-3.0275762000000004</v>
      </c>
      <c r="N129" s="1">
        <f>EkyP!F9+Ekxy!$D$122</f>
        <v>-16.938133400000002</v>
      </c>
      <c r="O129" s="1">
        <f>-F129+Ekxy!$E$2</f>
        <v>16.925132600000001</v>
      </c>
      <c r="P129" s="1">
        <v>15.298088999999999</v>
      </c>
      <c r="Q129" s="1">
        <v>22.864941000000002</v>
      </c>
      <c r="R129" s="1">
        <v>-22.878475999999999</v>
      </c>
      <c r="S129" s="1">
        <v>-15.284508000000001</v>
      </c>
    </row>
    <row r="130" spans="1:19">
      <c r="A130" s="1">
        <v>1.0666667000000001</v>
      </c>
      <c r="B130" s="1">
        <v>-9.9436903999999995</v>
      </c>
      <c r="C130" s="1">
        <v>9.8608948000000005</v>
      </c>
      <c r="D130" s="1">
        <v>-26.279599999999999</v>
      </c>
      <c r="E130" s="1">
        <v>26.274985999999998</v>
      </c>
      <c r="F130" s="1">
        <v>9.1653549999999999</v>
      </c>
      <c r="G130" s="1">
        <v>27.143502999999999</v>
      </c>
      <c r="H130" s="1">
        <v>27.170241000000001</v>
      </c>
      <c r="I130" s="1">
        <v>27.170241000000001</v>
      </c>
      <c r="J130" s="1">
        <f>-EkyP!H10-Ekxy!$B$122</f>
        <v>-21.007706800000001</v>
      </c>
      <c r="K130" s="1">
        <f>EkyP!G10+Ekxy!$B$122</f>
        <v>21.034444800000003</v>
      </c>
      <c r="L130" s="1">
        <f>EkyP!F10+Ekxy!$B$122</f>
        <v>3.0125928000000002</v>
      </c>
      <c r="M130" s="1">
        <f>-F130+Ekxy!$C$2</f>
        <v>-3.0295588000000002</v>
      </c>
      <c r="N130" s="1">
        <f>EkyP!F10+Ekxy!$D$122</f>
        <v>-16.940116000000003</v>
      </c>
      <c r="O130" s="1">
        <f>-F130+Ekxy!$E$2</f>
        <v>16.92315</v>
      </c>
      <c r="P130" s="1">
        <v>15.299810000000001</v>
      </c>
      <c r="Q130" s="1">
        <v>22.863219999999998</v>
      </c>
      <c r="R130" s="1">
        <v>-22.880977999999999</v>
      </c>
      <c r="S130" s="1">
        <v>-15.282006000000001</v>
      </c>
    </row>
    <row r="131" spans="1:19">
      <c r="A131" s="1">
        <v>1.075</v>
      </c>
      <c r="B131" s="1">
        <v>-9.9546373999999993</v>
      </c>
      <c r="C131" s="1">
        <v>9.8499510000000008</v>
      </c>
      <c r="D131" s="1">
        <v>-26.280211000000001</v>
      </c>
      <c r="E131" s="1">
        <v>26.274377000000001</v>
      </c>
      <c r="F131" s="1">
        <v>9.1675979000000005</v>
      </c>
      <c r="G131" s="1">
        <v>27.139968</v>
      </c>
      <c r="H131" s="1">
        <v>27.173776</v>
      </c>
      <c r="I131" s="1">
        <v>27.173776</v>
      </c>
      <c r="J131" s="1">
        <f>-EkyP!H11-Ekxy!$B$122</f>
        <v>-21.004171800000002</v>
      </c>
      <c r="K131" s="1">
        <f>EkyP!G11+Ekxy!$B$122</f>
        <v>21.037979800000002</v>
      </c>
      <c r="L131" s="1">
        <f>EkyP!F11+Ekxy!$B$122</f>
        <v>3.0103498999999996</v>
      </c>
      <c r="M131" s="1">
        <f>-F131+Ekxy!$C$2</f>
        <v>-3.0318017000000008</v>
      </c>
      <c r="N131" s="1">
        <f>EkyP!F11+Ekxy!$D$122</f>
        <v>-16.942358900000002</v>
      </c>
      <c r="O131" s="1">
        <f>-F131+Ekxy!$E$2</f>
        <v>16.920907100000001</v>
      </c>
      <c r="P131" s="1">
        <v>15.301734</v>
      </c>
      <c r="Q131" s="1">
        <v>22.861249999999998</v>
      </c>
      <c r="R131" s="1">
        <v>-22.883735999999999</v>
      </c>
      <c r="S131" s="1">
        <v>-15.279248000000001</v>
      </c>
    </row>
    <row r="132" spans="1:19">
      <c r="A132" s="1">
        <v>1.0833333000000001</v>
      </c>
      <c r="B132" s="1">
        <v>-9.9668475000000001</v>
      </c>
      <c r="C132" s="1">
        <v>9.8377453999999993</v>
      </c>
      <c r="D132" s="1">
        <v>-26.280894</v>
      </c>
      <c r="E132" s="1">
        <v>26.273699000000001</v>
      </c>
      <c r="F132" s="1">
        <v>9.1700994999999992</v>
      </c>
      <c r="G132" s="1">
        <v>27.136025</v>
      </c>
      <c r="H132" s="1">
        <v>27.177719</v>
      </c>
      <c r="I132" s="1">
        <v>27.177719</v>
      </c>
      <c r="J132" s="1">
        <f>-EkyP!H12-Ekxy!$B$122</f>
        <v>-21.000228800000002</v>
      </c>
      <c r="K132" s="1">
        <f>EkyP!G12+Ekxy!$B$122</f>
        <v>21.041922800000002</v>
      </c>
      <c r="L132" s="1">
        <f>EkyP!F12+Ekxy!$B$122</f>
        <v>3.0078483000000009</v>
      </c>
      <c r="M132" s="1">
        <f>-F132+Ekxy!$C$2</f>
        <v>-3.0343032999999995</v>
      </c>
      <c r="N132" s="1">
        <f>EkyP!F12+Ekxy!$D$122</f>
        <v>-16.944860500000001</v>
      </c>
      <c r="O132" s="1">
        <f>-F132+Ekxy!$E$2</f>
        <v>16.918405500000002</v>
      </c>
      <c r="P132" s="1">
        <v>15.303717000000001</v>
      </c>
      <c r="Q132" s="1">
        <v>22.859266999999999</v>
      </c>
      <c r="R132" s="1">
        <v>-22.886749999999999</v>
      </c>
      <c r="S132" s="1">
        <v>-15.276173</v>
      </c>
    </row>
    <row r="133" spans="1:19">
      <c r="A133" s="1">
        <v>1.0916667</v>
      </c>
      <c r="B133" s="1">
        <v>-9.9803124000000007</v>
      </c>
      <c r="C133" s="1">
        <v>9.8242864000000001</v>
      </c>
      <c r="D133" s="1">
        <v>-26.281647</v>
      </c>
      <c r="E133" s="1">
        <v>26.272952</v>
      </c>
      <c r="F133" s="1">
        <v>9.1728579999999997</v>
      </c>
      <c r="G133" s="1">
        <v>27.131678000000001</v>
      </c>
      <c r="H133" s="1">
        <v>27.182065999999999</v>
      </c>
      <c r="I133" s="1">
        <v>27.182065999999999</v>
      </c>
      <c r="J133" s="1">
        <f>-EkyP!H13-Ekxy!$B$122</f>
        <v>-20.995881799999999</v>
      </c>
      <c r="K133" s="1">
        <f>EkyP!G13+Ekxy!$B$122</f>
        <v>21.046269799999997</v>
      </c>
      <c r="L133" s="1">
        <f>EkyP!F13+Ekxy!$B$122</f>
        <v>3.005089700000001</v>
      </c>
      <c r="M133" s="1">
        <f>-F133+Ekxy!$C$2</f>
        <v>-3.0370618</v>
      </c>
      <c r="N133" s="1">
        <f>EkyP!F13+Ekxy!$D$122</f>
        <v>-16.947619100000001</v>
      </c>
      <c r="O133" s="1">
        <f>-F133+Ekxy!$E$2</f>
        <v>16.915647</v>
      </c>
      <c r="P133" s="1">
        <v>15.305960000000001</v>
      </c>
      <c r="Q133" s="1">
        <v>22.857023999999999</v>
      </c>
      <c r="R133" s="1">
        <v>-22.890252</v>
      </c>
      <c r="S133" s="1">
        <v>-15.272655</v>
      </c>
    </row>
    <row r="134" spans="1:19">
      <c r="A134" s="1">
        <v>1.1000000000000001</v>
      </c>
      <c r="B134" s="1">
        <v>-9.9950232000000003</v>
      </c>
      <c r="C134" s="1">
        <v>9.8095835000000005</v>
      </c>
      <c r="D134" s="1">
        <v>-26.28247</v>
      </c>
      <c r="E134" s="1">
        <v>26.272136</v>
      </c>
      <c r="F134" s="1">
        <v>9.1758717000000001</v>
      </c>
      <c r="G134" s="1">
        <v>27.126927999999999</v>
      </c>
      <c r="H134" s="1">
        <v>27.186816</v>
      </c>
      <c r="I134" s="1">
        <v>27.186816</v>
      </c>
      <c r="J134" s="1">
        <f>-EkyP!H14-Ekxy!$B$122</f>
        <v>-20.991131799999998</v>
      </c>
      <c r="K134" s="1">
        <f>EkyP!G14+Ekxy!$B$122</f>
        <v>21.051019799999999</v>
      </c>
      <c r="L134" s="1">
        <f>EkyP!F14+Ekxy!$B$122</f>
        <v>3.0020761</v>
      </c>
      <c r="M134" s="1">
        <f>-F134+Ekxy!$C$2</f>
        <v>-3.0400755000000004</v>
      </c>
      <c r="N134" s="1">
        <f>EkyP!F14+Ekxy!$D$122</f>
        <v>-16.9506327</v>
      </c>
      <c r="O134" s="1">
        <f>-F134+Ekxy!$E$2</f>
        <v>16.912633300000003</v>
      </c>
      <c r="P134" s="1">
        <v>15.308460999999999</v>
      </c>
      <c r="Q134" s="1">
        <v>22.854523</v>
      </c>
      <c r="R134" s="1">
        <v>-22.894017999999999</v>
      </c>
      <c r="S134" s="1">
        <v>-15.268890000000001</v>
      </c>
    </row>
    <row r="135" spans="1:19">
      <c r="A135" s="1">
        <v>1.1083333</v>
      </c>
      <c r="B135" s="1">
        <v>-10.01097</v>
      </c>
      <c r="C135" s="1">
        <v>9.7936467999999994</v>
      </c>
      <c r="D135" s="1">
        <v>-26.283363999999999</v>
      </c>
      <c r="E135" s="1">
        <v>26.271253000000002</v>
      </c>
      <c r="F135" s="1">
        <v>9.1791383999999994</v>
      </c>
      <c r="G135" s="1">
        <v>27.121780000000001</v>
      </c>
      <c r="H135" s="1">
        <v>27.191963999999999</v>
      </c>
      <c r="I135" s="1">
        <v>27.191963999999999</v>
      </c>
      <c r="J135" s="1">
        <f>-EkyP!H15-Ekxy!$B$122</f>
        <v>-20.9859838</v>
      </c>
      <c r="K135" s="1">
        <f>EkyP!G15+Ekxy!$B$122</f>
        <v>21.056167799999997</v>
      </c>
      <c r="L135" s="1">
        <f>EkyP!F15+Ekxy!$B$122</f>
        <v>2.9988094000000007</v>
      </c>
      <c r="M135" s="1">
        <f>-F135+Ekxy!$C$2</f>
        <v>-3.0433421999999997</v>
      </c>
      <c r="N135" s="1">
        <f>EkyP!F15+Ekxy!$D$122</f>
        <v>-16.953899400000001</v>
      </c>
      <c r="O135" s="1">
        <f>-F135+Ekxy!$E$2</f>
        <v>16.909366600000002</v>
      </c>
      <c r="P135" s="1">
        <v>15.31122</v>
      </c>
      <c r="Q135" s="1">
        <v>22.851763999999999</v>
      </c>
      <c r="R135" s="1">
        <v>-22.898029999999999</v>
      </c>
      <c r="S135" s="1">
        <v>-15.264878</v>
      </c>
    </row>
    <row r="136" spans="1:19">
      <c r="A136" s="1">
        <v>1.1166666999999999</v>
      </c>
      <c r="B136" s="1">
        <v>-10.028142000000001</v>
      </c>
      <c r="C136" s="1">
        <v>9.7764875999999994</v>
      </c>
      <c r="D136" s="1">
        <v>-26.284327000000001</v>
      </c>
      <c r="E136" s="1">
        <v>26.270302000000001</v>
      </c>
      <c r="F136" s="1">
        <v>9.1826557999999991</v>
      </c>
      <c r="G136" s="1">
        <v>27.116236000000001</v>
      </c>
      <c r="H136" s="1">
        <v>27.197507999999999</v>
      </c>
      <c r="I136" s="1">
        <v>27.197507999999999</v>
      </c>
      <c r="J136" s="1">
        <f>-EkyP!H16-Ekxy!$B$122</f>
        <v>-20.980439799999999</v>
      </c>
      <c r="K136" s="1">
        <f>EkyP!G16+Ekxy!$B$122</f>
        <v>21.061711799999998</v>
      </c>
      <c r="L136" s="1">
        <f>EkyP!F16+Ekxy!$B$122</f>
        <v>2.9952918999999998</v>
      </c>
      <c r="M136" s="1">
        <f>-F136+Ekxy!$C$2</f>
        <v>-3.0468595999999994</v>
      </c>
      <c r="N136" s="1">
        <f>EkyP!F16+Ekxy!$D$122</f>
        <v>-16.957416900000002</v>
      </c>
      <c r="O136" s="1">
        <f>-F136+Ekxy!$E$2</f>
        <v>16.905849200000002</v>
      </c>
      <c r="P136" s="1">
        <v>15.314234000000001</v>
      </c>
      <c r="Q136" s="1">
        <v>22.848749999999999</v>
      </c>
      <c r="R136" s="1">
        <v>-22.902284000000002</v>
      </c>
      <c r="S136" s="1">
        <v>-15.260612999999999</v>
      </c>
    </row>
    <row r="137" spans="1:19">
      <c r="A137" s="1">
        <v>1.125</v>
      </c>
      <c r="B137" s="1">
        <v>-10.046526999999999</v>
      </c>
      <c r="C137" s="1">
        <v>9.7581176000000003</v>
      </c>
      <c r="D137" s="1">
        <v>-26.285359</v>
      </c>
      <c r="E137" s="1">
        <v>26.269286000000001</v>
      </c>
      <c r="F137" s="1">
        <v>9.1864217000000004</v>
      </c>
      <c r="G137" s="1">
        <v>27.110301</v>
      </c>
      <c r="H137" s="1">
        <v>27.203443</v>
      </c>
      <c r="I137" s="1">
        <v>27.203443</v>
      </c>
      <c r="J137" s="1">
        <f>-EkyP!H17-Ekxy!$B$122</f>
        <v>-20.974504799999998</v>
      </c>
      <c r="K137" s="1">
        <f>EkyP!G17+Ekxy!$B$122</f>
        <v>21.067646799999999</v>
      </c>
      <c r="L137" s="1">
        <f>EkyP!F17+Ekxy!$B$122</f>
        <v>2.9915260999999997</v>
      </c>
      <c r="M137" s="1">
        <f>-F137+Ekxy!$C$2</f>
        <v>-3.0506255000000007</v>
      </c>
      <c r="N137" s="1">
        <f>EkyP!F17+Ekxy!$D$122</f>
        <v>-16.961182700000002</v>
      </c>
      <c r="O137" s="1">
        <f>-F137+Ekxy!$E$2</f>
        <v>16.902083300000001</v>
      </c>
      <c r="P137" s="1">
        <v>15.317439</v>
      </c>
      <c r="Q137" s="1">
        <v>22.845483999999999</v>
      </c>
      <c r="R137" s="1">
        <v>-22.90692</v>
      </c>
      <c r="S137" s="1">
        <v>-15.255881</v>
      </c>
    </row>
    <row r="138" spans="1:19">
      <c r="A138" s="1">
        <v>1.1333333000000001</v>
      </c>
      <c r="B138" s="1">
        <v>-10.066114000000001</v>
      </c>
      <c r="C138" s="1">
        <v>9.7385499000000006</v>
      </c>
      <c r="D138" s="1">
        <v>-26.286459000000001</v>
      </c>
      <c r="E138" s="1">
        <v>26.268204000000001</v>
      </c>
      <c r="F138" s="1">
        <v>9.1904333000000005</v>
      </c>
      <c r="G138" s="1">
        <v>27.103978999999999</v>
      </c>
      <c r="H138" s="1">
        <v>27.209765000000001</v>
      </c>
      <c r="I138" s="1">
        <v>27.209765000000001</v>
      </c>
      <c r="J138" s="1">
        <f>-EkyP!H18-Ekxy!$B$122</f>
        <v>-20.968182800000001</v>
      </c>
      <c r="K138" s="1">
        <f>EkyP!G18+Ekxy!$B$122</f>
        <v>21.073968800000003</v>
      </c>
      <c r="L138" s="1">
        <f>EkyP!F18+Ekxy!$B$122</f>
        <v>2.9875144000000002</v>
      </c>
      <c r="M138" s="1">
        <f>-F138+Ekxy!$C$2</f>
        <v>-3.0546371000000008</v>
      </c>
      <c r="N138" s="1">
        <f>EkyP!F18+Ekxy!$D$122</f>
        <v>-16.965194400000001</v>
      </c>
      <c r="O138" s="1">
        <f>-F138+Ekxy!$E$2</f>
        <v>16.898071700000003</v>
      </c>
      <c r="P138" s="1">
        <v>15.320705999999999</v>
      </c>
      <c r="Q138" s="1">
        <v>22.842202</v>
      </c>
      <c r="R138" s="1">
        <v>-22.911885000000002</v>
      </c>
      <c r="S138" s="1">
        <v>-15.250915000000001</v>
      </c>
    </row>
    <row r="139" spans="1:19">
      <c r="A139" s="1">
        <v>1.1416667</v>
      </c>
      <c r="B139" s="1">
        <v>-10.086888</v>
      </c>
      <c r="C139" s="1">
        <v>9.7177979000000008</v>
      </c>
      <c r="D139" s="1">
        <v>-26.287627000000001</v>
      </c>
      <c r="E139" s="1">
        <v>26.267059</v>
      </c>
      <c r="F139" s="1">
        <v>9.1946879999999993</v>
      </c>
      <c r="G139" s="1">
        <v>27.097273000000001</v>
      </c>
      <c r="H139" s="1">
        <v>27.216470999999999</v>
      </c>
      <c r="I139" s="1">
        <v>27.216470999999999</v>
      </c>
      <c r="J139" s="1">
        <f>-EkyP!H19-Ekxy!$B$122</f>
        <v>-20.9614768</v>
      </c>
      <c r="K139" s="1">
        <f>EkyP!G19+Ekxy!$B$122</f>
        <v>21.080674799999997</v>
      </c>
      <c r="L139" s="1">
        <f>EkyP!F19+Ekxy!$B$122</f>
        <v>2.9832596999999996</v>
      </c>
      <c r="M139" s="1">
        <f>-F139+Ekxy!$C$2</f>
        <v>-3.0588917999999996</v>
      </c>
      <c r="N139" s="1">
        <f>EkyP!F19+Ekxy!$D$122</f>
        <v>-16.969449100000002</v>
      </c>
      <c r="O139" s="1">
        <f>-F139+Ekxy!$E$2</f>
        <v>16.893817000000002</v>
      </c>
      <c r="P139" s="1">
        <v>15.324223</v>
      </c>
      <c r="Q139" s="1">
        <v>22.838684000000001</v>
      </c>
      <c r="R139" s="1">
        <v>-22.917081</v>
      </c>
      <c r="S139" s="1">
        <v>-15.245718999999999</v>
      </c>
    </row>
    <row r="140" spans="1:19">
      <c r="A140" s="1">
        <v>1.1499999999999999</v>
      </c>
      <c r="B140" s="1">
        <v>-10.108836999999999</v>
      </c>
      <c r="C140" s="1">
        <v>9.6958760999999996</v>
      </c>
      <c r="D140" s="1">
        <v>-26.288862999999999</v>
      </c>
      <c r="E140" s="1">
        <v>26.26585</v>
      </c>
      <c r="F140" s="1">
        <v>9.1991829000000003</v>
      </c>
      <c r="G140" s="1">
        <v>27.090188999999999</v>
      </c>
      <c r="H140" s="1">
        <v>27.223555000000001</v>
      </c>
      <c r="I140" s="1">
        <v>27.223555000000001</v>
      </c>
      <c r="J140" s="1">
        <f>-EkyP!H20-Ekxy!$B$122</f>
        <v>-20.954392800000001</v>
      </c>
      <c r="K140" s="1">
        <f>EkyP!G20+Ekxy!$B$122</f>
        <v>21.087758800000003</v>
      </c>
      <c r="L140" s="1">
        <f>EkyP!F20+Ekxy!$B$122</f>
        <v>2.9787648999999998</v>
      </c>
      <c r="M140" s="1">
        <f>-F140+Ekxy!$C$2</f>
        <v>-3.0633867000000006</v>
      </c>
      <c r="N140" s="1">
        <f>EkyP!F20+Ekxy!$D$122</f>
        <v>-16.973943900000002</v>
      </c>
      <c r="O140" s="1">
        <f>-F140+Ekxy!$E$2</f>
        <v>16.889322100000001</v>
      </c>
      <c r="P140" s="1">
        <v>15.327989000000001</v>
      </c>
      <c r="Q140" s="1">
        <v>22.834918999999999</v>
      </c>
      <c r="R140" s="1">
        <v>-22.922504</v>
      </c>
      <c r="S140" s="1">
        <v>-15.240296000000001</v>
      </c>
    </row>
    <row r="141" spans="1:19">
      <c r="A141" s="1">
        <v>1.1583333</v>
      </c>
      <c r="B141" s="1">
        <v>-10.131944000000001</v>
      </c>
      <c r="C141" s="1">
        <v>9.6727998999999993</v>
      </c>
      <c r="D141" s="1">
        <v>-26.290165999999999</v>
      </c>
      <c r="E141" s="1">
        <v>26.264578</v>
      </c>
      <c r="F141" s="1">
        <v>9.2039147999999997</v>
      </c>
      <c r="G141" s="1">
        <v>27.082732</v>
      </c>
      <c r="H141" s="1">
        <v>27.231012</v>
      </c>
      <c r="I141" s="1">
        <v>27.231012</v>
      </c>
      <c r="J141" s="1">
        <f>-EkyP!H21-Ekxy!$B$122</f>
        <v>-20.946935799999999</v>
      </c>
      <c r="K141" s="1">
        <f>EkyP!G21+Ekxy!$B$122</f>
        <v>21.095215799999998</v>
      </c>
      <c r="L141" s="1">
        <f>EkyP!F21+Ekxy!$B$122</f>
        <v>2.9740330000000004</v>
      </c>
      <c r="M141" s="1">
        <f>-F141+Ekxy!$C$2</f>
        <v>-3.0681186</v>
      </c>
      <c r="N141" s="1">
        <f>EkyP!F21+Ekxy!$D$122</f>
        <v>-16.978675800000001</v>
      </c>
      <c r="O141" s="1">
        <f>-F141+Ekxy!$E$2</f>
        <v>16.884590200000002</v>
      </c>
      <c r="P141" s="1">
        <v>15.332001</v>
      </c>
      <c r="Q141" s="1">
        <v>22.830907</v>
      </c>
      <c r="R141" s="1">
        <v>-22.928149999999999</v>
      </c>
      <c r="S141" s="1">
        <v>-15.234545000000001</v>
      </c>
    </row>
    <row r="142" spans="1:19">
      <c r="A142" s="1">
        <v>1.1666666999999999</v>
      </c>
      <c r="B142" s="1">
        <v>-10.156195</v>
      </c>
      <c r="C142" s="1">
        <v>9.6485851999999994</v>
      </c>
      <c r="D142" s="1">
        <v>-26.291533999999999</v>
      </c>
      <c r="E142" s="1">
        <v>26.263245999999999</v>
      </c>
      <c r="F142" s="1">
        <v>9.2088804999999994</v>
      </c>
      <c r="G142" s="1">
        <v>27.074905999999999</v>
      </c>
      <c r="H142" s="1">
        <v>27.238838000000001</v>
      </c>
      <c r="I142" s="1">
        <v>27.238838000000001</v>
      </c>
      <c r="J142" s="1">
        <f>-EkyP!H22-Ekxy!$B$122</f>
        <v>-20.939109799999997</v>
      </c>
      <c r="K142" s="1">
        <f>EkyP!G22+Ekxy!$B$122</f>
        <v>21.1030418</v>
      </c>
      <c r="L142" s="1">
        <f>EkyP!F22+Ekxy!$B$122</f>
        <v>2.9690673000000007</v>
      </c>
      <c r="M142" s="1">
        <f>-F142+Ekxy!$C$2</f>
        <v>-3.0730842999999997</v>
      </c>
      <c r="N142" s="1">
        <f>EkyP!F22+Ekxy!$D$122</f>
        <v>-16.983641500000001</v>
      </c>
      <c r="O142" s="1">
        <f>-F142+Ekxy!$E$2</f>
        <v>16.879624500000002</v>
      </c>
      <c r="P142" s="1">
        <v>15.336255</v>
      </c>
      <c r="Q142" s="1">
        <v>22.826651999999999</v>
      </c>
      <c r="R142" s="1">
        <v>-22.934199</v>
      </c>
      <c r="S142" s="1">
        <v>-15.228465</v>
      </c>
    </row>
    <row r="143" spans="1:19">
      <c r="A143" s="1">
        <v>1.175</v>
      </c>
      <c r="B143" s="1">
        <v>-10.181573999999999</v>
      </c>
      <c r="C143" s="1">
        <v>9.6232488000000007</v>
      </c>
      <c r="D143" s="1">
        <v>-26.292968999999999</v>
      </c>
      <c r="E143" s="1">
        <v>26.261854</v>
      </c>
      <c r="F143" s="1">
        <v>9.2140766000000003</v>
      </c>
      <c r="G143" s="1">
        <v>27.066717000000001</v>
      </c>
      <c r="H143" s="1">
        <v>27.247026999999999</v>
      </c>
      <c r="I143" s="1">
        <v>27.247026999999999</v>
      </c>
      <c r="J143" s="1">
        <f>-EkyP!H23-Ekxy!$B$122</f>
        <v>-20.930920800000003</v>
      </c>
      <c r="K143" s="1">
        <f>EkyP!G23+Ekxy!$B$122</f>
        <v>21.111230800000001</v>
      </c>
      <c r="L143" s="1">
        <f>EkyP!F23+Ekxy!$B$122</f>
        <v>2.9638711999999998</v>
      </c>
      <c r="M143" s="1">
        <f>-F143+Ekxy!$C$2</f>
        <v>-3.0782804000000006</v>
      </c>
      <c r="N143" s="1">
        <f>EkyP!F23+Ekxy!$D$122</f>
        <v>-16.988837600000004</v>
      </c>
      <c r="O143" s="1">
        <f>-F143+Ekxy!$E$2</f>
        <v>16.874428399999999</v>
      </c>
      <c r="P143" s="1">
        <v>15.34074</v>
      </c>
      <c r="Q143" s="1">
        <v>22.822157000000001</v>
      </c>
      <c r="R143" s="1">
        <v>-22.94049</v>
      </c>
      <c r="S143" s="1">
        <v>-15.222173</v>
      </c>
    </row>
    <row r="144" spans="1:19">
      <c r="A144" s="1">
        <v>1.1833332999999999</v>
      </c>
      <c r="B144" s="1">
        <v>-10.208062</v>
      </c>
      <c r="C144" s="1">
        <v>9.5968085999999992</v>
      </c>
      <c r="D144" s="1">
        <v>-26.294467000000001</v>
      </c>
      <c r="E144" s="1">
        <v>26.260403</v>
      </c>
      <c r="F144" s="1">
        <v>9.2194994999999995</v>
      </c>
      <c r="G144" s="1">
        <v>27.05817</v>
      </c>
      <c r="H144" s="1">
        <v>27.255573999999999</v>
      </c>
      <c r="I144" s="1">
        <v>27.255573999999999</v>
      </c>
      <c r="J144" s="1">
        <f>-EkyP!H24-Ekxy!$B$122</f>
        <v>-20.922373800000003</v>
      </c>
      <c r="K144" s="1">
        <f>EkyP!G24+Ekxy!$B$122</f>
        <v>21.119777800000001</v>
      </c>
      <c r="L144" s="1">
        <f>EkyP!F24+Ekxy!$B$122</f>
        <v>2.9584481999999994</v>
      </c>
      <c r="M144" s="1">
        <f>-F144+Ekxy!$C$2</f>
        <v>-3.0837032999999998</v>
      </c>
      <c r="N144" s="1">
        <f>EkyP!F24+Ekxy!$D$122</f>
        <v>-16.994260600000004</v>
      </c>
      <c r="O144" s="1">
        <f>-F144+Ekxy!$E$2</f>
        <v>16.8690055</v>
      </c>
      <c r="P144" s="1">
        <v>15.345235000000001</v>
      </c>
      <c r="Q144" s="1">
        <v>22.817565999999999</v>
      </c>
      <c r="R144" s="1">
        <v>-22.946988999999999</v>
      </c>
      <c r="S144" s="1">
        <v>-15.215674999999999</v>
      </c>
    </row>
    <row r="145" spans="1:19">
      <c r="A145" s="1">
        <v>1.1916667000000001</v>
      </c>
      <c r="B145" s="1">
        <v>-10.235643</v>
      </c>
      <c r="C145" s="1">
        <v>9.5692827000000005</v>
      </c>
      <c r="D145" s="1">
        <v>-26.296029999999998</v>
      </c>
      <c r="E145" s="1">
        <v>26.258894999999999</v>
      </c>
      <c r="F145" s="1">
        <v>9.2251455999999994</v>
      </c>
      <c r="G145" s="1">
        <v>27.049271999999998</v>
      </c>
      <c r="H145" s="1">
        <v>27.264472000000001</v>
      </c>
      <c r="I145" s="1">
        <v>27.264472000000001</v>
      </c>
      <c r="J145" s="1">
        <f>-EkyP!H25-Ekxy!$B$122</f>
        <v>-20.913475800000001</v>
      </c>
      <c r="K145" s="1">
        <f>EkyP!G25+Ekxy!$B$122</f>
        <v>21.128675800000003</v>
      </c>
      <c r="L145" s="1">
        <f>EkyP!F25+Ekxy!$B$122</f>
        <v>2.9528022000000007</v>
      </c>
      <c r="M145" s="1">
        <f>-F145+Ekxy!$C$2</f>
        <v>-3.0893493999999997</v>
      </c>
      <c r="N145" s="1">
        <f>EkyP!F25+Ekxy!$D$122</f>
        <v>-16.999906600000003</v>
      </c>
      <c r="O145" s="1">
        <f>-F145+Ekxy!$E$2</f>
        <v>16.8633594</v>
      </c>
      <c r="P145" s="1">
        <v>15.349966999999999</v>
      </c>
      <c r="Q145" s="1">
        <v>22.812833999999999</v>
      </c>
      <c r="R145" s="1">
        <v>-22.953689000000001</v>
      </c>
      <c r="S145" s="1">
        <v>-15.208974</v>
      </c>
    </row>
    <row r="146" spans="1:19">
      <c r="A146" s="1">
        <v>1.2</v>
      </c>
      <c r="B146" s="1">
        <v>-10.264296999999999</v>
      </c>
      <c r="C146" s="1">
        <v>9.5406904000000008</v>
      </c>
      <c r="D146" s="1">
        <v>-26.297656</v>
      </c>
      <c r="E146" s="1">
        <v>26.257331000000001</v>
      </c>
      <c r="F146" s="1">
        <v>9.2310108999999994</v>
      </c>
      <c r="G146" s="1">
        <v>27.040028</v>
      </c>
      <c r="H146" s="1">
        <v>27.273716</v>
      </c>
      <c r="I146" s="1">
        <v>27.273716</v>
      </c>
      <c r="J146" s="1">
        <f>-EkyP!H26-Ekxy!$B$122</f>
        <v>-20.904231799999998</v>
      </c>
      <c r="K146" s="1">
        <f>EkyP!G26+Ekxy!$B$122</f>
        <v>21.137919799999999</v>
      </c>
      <c r="L146" s="1">
        <f>EkyP!F26+Ekxy!$B$122</f>
        <v>2.9469367999999996</v>
      </c>
      <c r="M146" s="1">
        <f>-F146+Ekxy!$C$2</f>
        <v>-3.0952146999999997</v>
      </c>
      <c r="N146" s="1">
        <f>EkyP!F26+Ekxy!$D$122</f>
        <v>-17.005772</v>
      </c>
      <c r="O146" s="1">
        <f>-F146+Ekxy!$E$2</f>
        <v>16.857494100000004</v>
      </c>
      <c r="P146" s="1">
        <v>15.354932</v>
      </c>
      <c r="Q146" s="1">
        <v>22.807867999999999</v>
      </c>
      <c r="R146" s="1">
        <v>-22.960588000000001</v>
      </c>
      <c r="S146" s="1">
        <v>-15.202017</v>
      </c>
    </row>
    <row r="147" spans="1:19">
      <c r="A147" s="1">
        <v>1.2083333000000001</v>
      </c>
      <c r="B147" s="1">
        <v>-10.294006</v>
      </c>
      <c r="C147" s="1">
        <v>9.5110516000000001</v>
      </c>
      <c r="D147" s="1">
        <v>-26.299344999999999</v>
      </c>
      <c r="E147" s="1">
        <v>26.255711999999999</v>
      </c>
      <c r="F147" s="1">
        <v>9.2370915</v>
      </c>
      <c r="G147" s="1">
        <v>27.030445</v>
      </c>
      <c r="H147" s="1">
        <v>27.283299</v>
      </c>
      <c r="I147" s="1">
        <v>27.283299</v>
      </c>
      <c r="J147" s="1">
        <f>-EkyP!H27-Ekxy!$B$122</f>
        <v>-20.894648799999999</v>
      </c>
      <c r="K147" s="1">
        <f>EkyP!G27+Ekxy!$B$122</f>
        <v>21.147502799999998</v>
      </c>
      <c r="L147" s="1">
        <f>EkyP!F27+Ekxy!$B$122</f>
        <v>2.9408562000000007</v>
      </c>
      <c r="M147" s="1">
        <f>-F147+Ekxy!$C$2</f>
        <v>-3.1012953000000003</v>
      </c>
      <c r="N147" s="1">
        <f>EkyP!F27+Ekxy!$D$122</f>
        <v>-17.011852600000001</v>
      </c>
      <c r="O147" s="1">
        <f>-F147+Ekxy!$E$2</f>
        <v>16.8514135</v>
      </c>
      <c r="P147" s="1">
        <v>15.360128</v>
      </c>
      <c r="Q147" s="1">
        <v>22.802672000000001</v>
      </c>
      <c r="R147" s="1">
        <v>-22.967759000000001</v>
      </c>
      <c r="S147" s="1">
        <v>-15.194737999999999</v>
      </c>
    </row>
    <row r="148" spans="1:19">
      <c r="A148" s="1">
        <v>1.2166667</v>
      </c>
      <c r="B148" s="1">
        <v>-10.324748</v>
      </c>
      <c r="C148" s="1">
        <v>9.4803867999999998</v>
      </c>
      <c r="D148" s="1">
        <v>-26.301095</v>
      </c>
      <c r="E148" s="1">
        <v>26.25404</v>
      </c>
      <c r="F148" s="1">
        <v>9.2433832000000002</v>
      </c>
      <c r="G148" s="1">
        <v>27.020529</v>
      </c>
      <c r="H148" s="1">
        <v>27.293215</v>
      </c>
      <c r="I148" s="1">
        <v>27.293215</v>
      </c>
      <c r="J148" s="1">
        <f>-EkyP!H28-Ekxy!$B$122</f>
        <v>-20.884732800000002</v>
      </c>
      <c r="K148" s="1">
        <f>EkyP!G28+Ekxy!$B$122</f>
        <v>21.157418800000002</v>
      </c>
      <c r="L148" s="1">
        <f>EkyP!F28+Ekxy!$B$122</f>
        <v>2.9345645999999999</v>
      </c>
      <c r="M148" s="1">
        <f>-F148+Ekxy!$C$2</f>
        <v>-3.1075870000000005</v>
      </c>
      <c r="N148" s="1">
        <f>EkyP!F28+Ekxy!$D$122</f>
        <v>-17.018144200000002</v>
      </c>
      <c r="O148" s="1">
        <f>-F148+Ekxy!$E$2</f>
        <v>16.845121800000001</v>
      </c>
      <c r="P148" s="1">
        <v>15.365551</v>
      </c>
      <c r="Q148" s="1">
        <v>22.797249000000001</v>
      </c>
      <c r="R148" s="1">
        <v>-22.975221000000001</v>
      </c>
      <c r="S148" s="1">
        <v>-15.187275</v>
      </c>
    </row>
    <row r="149" spans="1:19">
      <c r="A149" s="1">
        <v>1.2250000000000001</v>
      </c>
      <c r="B149" s="1">
        <v>-10.356503999999999</v>
      </c>
      <c r="C149" s="1">
        <v>9.4487173999999996</v>
      </c>
      <c r="D149" s="1">
        <v>-26.302904999999999</v>
      </c>
      <c r="E149" s="1">
        <v>26.252316</v>
      </c>
      <c r="F149" s="1">
        <v>9.2498816000000001</v>
      </c>
      <c r="G149" s="1">
        <v>27.010287999999999</v>
      </c>
      <c r="H149" s="1">
        <v>27.303456000000001</v>
      </c>
      <c r="I149" s="1">
        <v>27.303456000000001</v>
      </c>
      <c r="J149" s="1">
        <f>-EkyP!H29-Ekxy!$B$122</f>
        <v>-20.874491800000001</v>
      </c>
      <c r="K149" s="1">
        <f>EkyP!G29+Ekxy!$B$122</f>
        <v>21.167659800000003</v>
      </c>
      <c r="L149" s="1">
        <f>EkyP!F29+Ekxy!$B$122</f>
        <v>2.9280662</v>
      </c>
      <c r="M149" s="1">
        <f>-F149+Ekxy!$C$2</f>
        <v>-3.1140854000000004</v>
      </c>
      <c r="N149" s="1">
        <f>EkyP!F29+Ekxy!$D$122</f>
        <v>-17.0246426</v>
      </c>
      <c r="O149" s="1">
        <f>-F149+Ekxy!$E$2</f>
        <v>16.838623400000003</v>
      </c>
      <c r="P149" s="1">
        <v>15.371197</v>
      </c>
      <c r="Q149" s="1">
        <v>22.791602999999999</v>
      </c>
      <c r="R149" s="1">
        <v>-22.982862000000001</v>
      </c>
      <c r="S149" s="1">
        <v>-15.179634</v>
      </c>
    </row>
    <row r="150" spans="1:19">
      <c r="A150" s="1">
        <v>1.2333333</v>
      </c>
      <c r="B150" s="1">
        <v>-10.389252000000001</v>
      </c>
      <c r="C150" s="1">
        <v>9.4160652999999996</v>
      </c>
      <c r="D150" s="1">
        <v>-26.304776</v>
      </c>
      <c r="E150" s="1">
        <v>26.250541999999999</v>
      </c>
      <c r="F150" s="1">
        <v>9.2565822999999998</v>
      </c>
      <c r="G150" s="1">
        <v>26.999727</v>
      </c>
      <c r="H150" s="1">
        <v>27.314017</v>
      </c>
      <c r="I150" s="1">
        <v>27.314017</v>
      </c>
      <c r="J150" s="1">
        <f>-EkyP!H30-Ekxy!$B$122</f>
        <v>-20.863930799999999</v>
      </c>
      <c r="K150" s="1">
        <f>EkyP!G30+Ekxy!$B$122</f>
        <v>21.178220799999998</v>
      </c>
      <c r="L150" s="1">
        <f>EkyP!F30+Ekxy!$B$122</f>
        <v>2.9213655000000003</v>
      </c>
      <c r="M150" s="1">
        <f>-F150+Ekxy!$C$2</f>
        <v>-3.1207861000000001</v>
      </c>
      <c r="N150" s="1">
        <f>EkyP!F30+Ekxy!$D$122</f>
        <v>-17.031343300000003</v>
      </c>
      <c r="O150" s="1">
        <f>-F150+Ekxy!$E$2</f>
        <v>16.8319227</v>
      </c>
      <c r="P150" s="1">
        <v>15.376958</v>
      </c>
      <c r="Q150" s="1">
        <v>22.785737999999998</v>
      </c>
      <c r="R150" s="1">
        <v>-22.990676000000001</v>
      </c>
      <c r="S150" s="1">
        <v>-15.171821</v>
      </c>
    </row>
    <row r="151" spans="1:19">
      <c r="A151" s="1">
        <v>1.2416666999999999</v>
      </c>
      <c r="B151" s="1">
        <v>-10.422969999999999</v>
      </c>
      <c r="C151" s="1">
        <v>9.3824532999999999</v>
      </c>
      <c r="D151" s="1">
        <v>-26.306705000000001</v>
      </c>
      <c r="E151" s="1">
        <v>26.248719000000001</v>
      </c>
      <c r="F151" s="1">
        <v>9.2634807000000006</v>
      </c>
      <c r="G151" s="1">
        <v>26.988855000000001</v>
      </c>
      <c r="H151" s="1">
        <v>27.324888999999999</v>
      </c>
      <c r="I151" s="1">
        <v>27.324888999999999</v>
      </c>
      <c r="J151" s="1">
        <f>-EkyP!H31-Ekxy!$B$122</f>
        <v>-20.853058799999999</v>
      </c>
      <c r="K151" s="1">
        <f>EkyP!G31+Ekxy!$B$122</f>
        <v>21.189092799999997</v>
      </c>
      <c r="L151" s="1">
        <f>EkyP!F31+Ekxy!$B$122</f>
        <v>2.9144670000000001</v>
      </c>
      <c r="M151" s="1">
        <f>-F151+Ekxy!$C$2</f>
        <v>-3.1276845000000009</v>
      </c>
      <c r="N151" s="1">
        <f>EkyP!F31+Ekxy!$D$122</f>
        <v>-17.038241800000002</v>
      </c>
      <c r="O151" s="1">
        <f>-F151+Ekxy!$E$2</f>
        <v>16.825024300000003</v>
      </c>
      <c r="P151" s="1">
        <v>15.382823</v>
      </c>
      <c r="Q151" s="1">
        <v>22.77984</v>
      </c>
      <c r="R151" s="1">
        <v>-22.998656</v>
      </c>
      <c r="S151" s="1">
        <v>-15.16384</v>
      </c>
    </row>
    <row r="152" spans="1:19">
      <c r="A152" s="1">
        <v>1.25</v>
      </c>
      <c r="B152" s="1">
        <v>-10.457634000000001</v>
      </c>
      <c r="C152" s="1">
        <v>9.3479045999999997</v>
      </c>
      <c r="D152" s="1">
        <v>-26.308691</v>
      </c>
      <c r="E152" s="1">
        <v>26.246848</v>
      </c>
      <c r="F152" s="1">
        <v>9.2705721000000008</v>
      </c>
      <c r="G152" s="1">
        <v>26.977678999999998</v>
      </c>
      <c r="H152" s="1">
        <v>27.336065000000001</v>
      </c>
      <c r="I152" s="1">
        <v>27.336065000000001</v>
      </c>
      <c r="J152" s="1">
        <f>-EkyP!H32-Ekxy!$B$122</f>
        <v>-20.8418828</v>
      </c>
      <c r="K152" s="1">
        <f>EkyP!G32+Ekxy!$B$122</f>
        <v>21.200268800000003</v>
      </c>
      <c r="L152" s="1">
        <f>EkyP!F32+Ekxy!$B$122</f>
        <v>2.9073755999999999</v>
      </c>
      <c r="M152" s="1">
        <f>-F152+Ekxy!$C$2</f>
        <v>-3.1347759000000011</v>
      </c>
      <c r="N152" s="1">
        <f>EkyP!F32+Ekxy!$D$122</f>
        <v>-17.045333200000002</v>
      </c>
      <c r="O152" s="1">
        <f>-F152+Ekxy!$E$2</f>
        <v>16.817932900000002</v>
      </c>
      <c r="P152" s="1">
        <v>15.388904</v>
      </c>
      <c r="Q152" s="1">
        <v>22.773758999999998</v>
      </c>
      <c r="R152" s="1">
        <v>-23.006799000000001</v>
      </c>
      <c r="S152" s="1">
        <v>-15.155697</v>
      </c>
    </row>
    <row r="153" spans="1:19">
      <c r="A153" s="1">
        <v>1.2583333000000001</v>
      </c>
      <c r="B153" s="1">
        <v>-10.493221999999999</v>
      </c>
      <c r="C153" s="1">
        <v>9.3124433</v>
      </c>
      <c r="D153" s="1">
        <v>-26.310734</v>
      </c>
      <c r="E153" s="1">
        <v>26.244931999999999</v>
      </c>
      <c r="F153" s="1">
        <v>9.2778516999999994</v>
      </c>
      <c r="G153" s="1">
        <v>26.966206</v>
      </c>
      <c r="H153" s="1">
        <v>27.347538</v>
      </c>
      <c r="I153" s="1">
        <v>27.347538</v>
      </c>
      <c r="J153" s="1">
        <f>-EkyP!H33-Ekxy!$B$122</f>
        <v>-20.830409799999998</v>
      </c>
      <c r="K153" s="1">
        <f>EkyP!G33+Ekxy!$B$122</f>
        <v>21.211741799999999</v>
      </c>
      <c r="L153" s="1">
        <f>EkyP!F33+Ekxy!$B$122</f>
        <v>2.9000961000000007</v>
      </c>
      <c r="M153" s="1">
        <f>-F153+Ekxy!$C$2</f>
        <v>-3.1420554999999997</v>
      </c>
      <c r="N153" s="1">
        <f>EkyP!F33+Ekxy!$D$122</f>
        <v>-17.052612700000001</v>
      </c>
      <c r="O153" s="1">
        <f>-F153+Ekxy!$E$2</f>
        <v>16.810653300000002</v>
      </c>
      <c r="P153" s="1">
        <v>15.395196</v>
      </c>
      <c r="Q153" s="1">
        <v>22.767468000000001</v>
      </c>
      <c r="R153" s="1">
        <v>-23.015098999999999</v>
      </c>
      <c r="S153" s="1">
        <v>-15.147247999999999</v>
      </c>
    </row>
    <row r="154" spans="1:19">
      <c r="A154" s="1">
        <v>1.2666667</v>
      </c>
      <c r="B154" s="1">
        <v>-10.52971</v>
      </c>
      <c r="C154" s="1">
        <v>9.2760938999999993</v>
      </c>
      <c r="D154" s="1">
        <v>-26.312833000000001</v>
      </c>
      <c r="E154" s="1">
        <v>26.242971000000001</v>
      </c>
      <c r="F154" s="1">
        <v>9.2853144000000007</v>
      </c>
      <c r="G154" s="1">
        <v>26.954445</v>
      </c>
      <c r="H154" s="1">
        <v>27.359299</v>
      </c>
      <c r="I154" s="1">
        <v>27.359299</v>
      </c>
      <c r="J154" s="1">
        <f>-EkyP!H34-Ekxy!$B$122</f>
        <v>-20.818648799999998</v>
      </c>
      <c r="K154" s="1">
        <f>EkyP!G34+Ekxy!$B$122</f>
        <v>21.223502799999999</v>
      </c>
      <c r="L154" s="1">
        <f>EkyP!F34+Ekxy!$B$122</f>
        <v>2.8926334000000011</v>
      </c>
      <c r="M154" s="1">
        <f>-F154+Ekxy!$C$2</f>
        <v>-3.149518200000001</v>
      </c>
      <c r="N154" s="1">
        <f>EkyP!F34+Ekxy!$D$122</f>
        <v>-17.060075400000002</v>
      </c>
      <c r="O154" s="1">
        <f>-F154+Ekxy!$E$2</f>
        <v>16.803190600000001</v>
      </c>
      <c r="P154" s="1">
        <v>15.401694000000001</v>
      </c>
      <c r="Q154" s="1">
        <v>22.760968999999999</v>
      </c>
      <c r="R154" s="1">
        <v>-23.023645999999999</v>
      </c>
      <c r="S154" s="1">
        <v>-15.138653</v>
      </c>
    </row>
    <row r="155" spans="1:19">
      <c r="A155" s="1">
        <v>1.2749999999999999</v>
      </c>
      <c r="B155" s="1">
        <v>-10.567072</v>
      </c>
      <c r="C155" s="1">
        <v>9.2388817000000003</v>
      </c>
      <c r="D155" s="1">
        <v>-26.314986000000001</v>
      </c>
      <c r="E155" s="1">
        <v>26.240967999999999</v>
      </c>
      <c r="F155" s="1">
        <v>9.2929551000000004</v>
      </c>
      <c r="G155" s="1">
        <v>26.942402999999999</v>
      </c>
      <c r="H155" s="1">
        <v>27.371341000000001</v>
      </c>
      <c r="I155" s="1">
        <v>27.371341000000001</v>
      </c>
      <c r="J155" s="1">
        <f>-EkyP!H35-Ekxy!$B$122</f>
        <v>-20.806606799999997</v>
      </c>
      <c r="K155" s="1">
        <f>EkyP!G35+Ekxy!$B$122</f>
        <v>21.2355448</v>
      </c>
      <c r="L155" s="1">
        <f>EkyP!F35+Ekxy!$B$122</f>
        <v>2.8849926999999997</v>
      </c>
      <c r="M155" s="1">
        <f>-F155+Ekxy!$C$2</f>
        <v>-3.1571589000000007</v>
      </c>
      <c r="N155" s="1">
        <f>EkyP!F35+Ekxy!$D$122</f>
        <v>-17.067716100000002</v>
      </c>
      <c r="O155" s="1">
        <f>-F155+Ekxy!$E$2</f>
        <v>16.795549900000001</v>
      </c>
      <c r="P155" s="1">
        <v>15.408395000000001</v>
      </c>
      <c r="Q155" s="1">
        <v>22.754269000000001</v>
      </c>
      <c r="R155" s="1">
        <v>-23.03238</v>
      </c>
      <c r="S155" s="1">
        <v>-15.129918999999999</v>
      </c>
    </row>
    <row r="156" spans="1:19">
      <c r="A156" s="1">
        <v>1.2833333</v>
      </c>
      <c r="B156" s="1">
        <v>-10.605283999999999</v>
      </c>
      <c r="C156" s="1">
        <v>9.2008325000000006</v>
      </c>
      <c r="D156" s="1">
        <v>-26.317191999999999</v>
      </c>
      <c r="E156" s="1">
        <v>26.238924000000001</v>
      </c>
      <c r="F156" s="1">
        <v>9.3007685000000002</v>
      </c>
      <c r="G156" s="1">
        <v>26.930088999999999</v>
      </c>
      <c r="H156" s="1">
        <v>27.383655000000001</v>
      </c>
      <c r="I156" s="1">
        <v>27.383655000000001</v>
      </c>
      <c r="J156" s="1">
        <f>-EkyP!H36-Ekxy!$B$122</f>
        <v>-20.794292800000001</v>
      </c>
      <c r="K156" s="1">
        <f>EkyP!G36+Ekxy!$B$122</f>
        <v>21.247858800000003</v>
      </c>
      <c r="L156" s="1">
        <f>EkyP!F36+Ekxy!$B$122</f>
        <v>2.8771792000000005</v>
      </c>
      <c r="M156" s="1">
        <f>-F156+Ekxy!$C$2</f>
        <v>-3.1649723000000005</v>
      </c>
      <c r="N156" s="1">
        <f>EkyP!F36+Ekxy!$D$122</f>
        <v>-17.075529600000003</v>
      </c>
      <c r="O156" s="1">
        <f>-F156+Ekxy!$E$2</f>
        <v>16.787736500000001</v>
      </c>
      <c r="P156" s="1">
        <v>15.415293</v>
      </c>
      <c r="Q156" s="1">
        <v>22.74737</v>
      </c>
      <c r="R156" s="1">
        <v>-23.041246999999998</v>
      </c>
      <c r="S156" s="1">
        <v>-15.121053</v>
      </c>
    </row>
    <row r="157" spans="1:19">
      <c r="A157" s="1">
        <v>1.2916666999999999</v>
      </c>
      <c r="B157" s="1">
        <v>-10.644318999999999</v>
      </c>
      <c r="C157" s="1">
        <v>9.1619726000000004</v>
      </c>
      <c r="D157" s="1">
        <v>-26.31945</v>
      </c>
      <c r="E157" s="1">
        <v>26.236840999999998</v>
      </c>
      <c r="F157" s="1">
        <v>9.3087494999999993</v>
      </c>
      <c r="G157" s="1">
        <v>26.917511000000001</v>
      </c>
      <c r="H157" s="1">
        <v>27.396232999999999</v>
      </c>
      <c r="I157" s="1">
        <v>27.396232999999999</v>
      </c>
      <c r="J157" s="1">
        <f>-EkyP!H37-Ekxy!$B$122</f>
        <v>-20.781714800000003</v>
      </c>
      <c r="K157" s="1">
        <f>EkyP!G37+Ekxy!$B$122</f>
        <v>21.260436800000001</v>
      </c>
      <c r="L157" s="1">
        <f>EkyP!F37+Ekxy!$B$122</f>
        <v>2.8691983000000008</v>
      </c>
      <c r="M157" s="1">
        <f>-F157+Ekxy!$C$2</f>
        <v>-3.1729532999999996</v>
      </c>
      <c r="N157" s="1">
        <f>EkyP!F37+Ekxy!$D$122</f>
        <v>-17.083510500000003</v>
      </c>
      <c r="O157" s="1">
        <f>-F157+Ekxy!$E$2</f>
        <v>16.7797555</v>
      </c>
      <c r="P157" s="1">
        <v>15.422326</v>
      </c>
      <c r="Q157" s="1">
        <v>22.740279000000001</v>
      </c>
      <c r="R157" s="1">
        <v>-23.050241</v>
      </c>
      <c r="S157" s="1">
        <v>-15.112059</v>
      </c>
    </row>
    <row r="158" spans="1:19">
      <c r="A158" s="1">
        <v>1.3</v>
      </c>
      <c r="B158" s="1">
        <v>-10.684151</v>
      </c>
      <c r="C158" s="1">
        <v>9.1223290000000006</v>
      </c>
      <c r="D158" s="1">
        <v>-26.321757999999999</v>
      </c>
      <c r="E158" s="1">
        <v>26.234721</v>
      </c>
      <c r="F158" s="1">
        <v>9.3168922999999992</v>
      </c>
      <c r="G158" s="1">
        <v>26.904678000000001</v>
      </c>
      <c r="H158" s="1">
        <v>27.409065999999999</v>
      </c>
      <c r="I158" s="1">
        <v>27.409065999999999</v>
      </c>
      <c r="J158" s="1">
        <f>-EkyP!H38-Ekxy!$B$122</f>
        <v>-20.768881800000003</v>
      </c>
      <c r="K158" s="1">
        <f>EkyP!G38+Ekxy!$B$122</f>
        <v>21.273269800000001</v>
      </c>
      <c r="L158" s="1">
        <f>EkyP!F38+Ekxy!$B$122</f>
        <v>2.8610553999999997</v>
      </c>
      <c r="M158" s="1">
        <f>-F158+Ekxy!$C$2</f>
        <v>-3.1810960999999995</v>
      </c>
      <c r="N158" s="1">
        <f>EkyP!F38+Ekxy!$D$122</f>
        <v>-17.091653400000002</v>
      </c>
      <c r="O158" s="1">
        <f>-F158+Ekxy!$E$2</f>
        <v>16.771612700000002</v>
      </c>
      <c r="P158" s="1">
        <v>15.429417000000001</v>
      </c>
      <c r="Q158" s="1">
        <v>22.733079</v>
      </c>
      <c r="R158" s="1">
        <v>-23.059355</v>
      </c>
      <c r="S158" s="1">
        <v>-15.102944000000001</v>
      </c>
    </row>
    <row r="159" spans="1:19">
      <c r="A159" s="1">
        <v>1.3083332999999999</v>
      </c>
      <c r="B159" s="1">
        <v>-10.724753</v>
      </c>
      <c r="C159" s="1">
        <v>9.0819291</v>
      </c>
      <c r="D159" s="1">
        <v>-26.324117000000001</v>
      </c>
      <c r="E159" s="1">
        <v>26.232565000000001</v>
      </c>
      <c r="F159" s="1">
        <v>9.3251916000000001</v>
      </c>
      <c r="G159" s="1">
        <v>26.891597999999998</v>
      </c>
      <c r="H159" s="1">
        <v>27.422146000000001</v>
      </c>
      <c r="I159" s="1">
        <v>27.422146000000001</v>
      </c>
      <c r="J159" s="1">
        <f>-EkyP!H39-Ekxy!$B$122</f>
        <v>-20.7558018</v>
      </c>
      <c r="K159" s="1">
        <f>EkyP!G39+Ekxy!$B$122</f>
        <v>21.286349800000004</v>
      </c>
      <c r="L159" s="1">
        <f>EkyP!F39+Ekxy!$B$122</f>
        <v>2.8527562</v>
      </c>
      <c r="M159" s="1">
        <f>-F159+Ekxy!$C$2</f>
        <v>-3.1893954000000004</v>
      </c>
      <c r="N159" s="1">
        <f>EkyP!F39+Ekxy!$D$122</f>
        <v>-17.099952600000002</v>
      </c>
      <c r="O159" s="1">
        <f>-F159+Ekxy!$E$2</f>
        <v>16.763313400000001</v>
      </c>
      <c r="P159" s="1">
        <v>15.436697000000001</v>
      </c>
      <c r="Q159" s="1">
        <v>22.725798999999999</v>
      </c>
      <c r="R159" s="1">
        <v>-23.068584999999999</v>
      </c>
      <c r="S159" s="1">
        <v>-15.093715</v>
      </c>
    </row>
    <row r="160" spans="1:19">
      <c r="A160" s="1">
        <v>1.3166667000000001</v>
      </c>
      <c r="B160" s="1">
        <v>-10.766097</v>
      </c>
      <c r="C160" s="1">
        <v>9.0408009000000007</v>
      </c>
      <c r="D160" s="1">
        <v>-26.326523000000002</v>
      </c>
      <c r="E160" s="1">
        <v>26.230374999999999</v>
      </c>
      <c r="F160" s="1">
        <v>9.3336416</v>
      </c>
      <c r="G160" s="1">
        <v>26.878281000000001</v>
      </c>
      <c r="H160" s="1">
        <v>27.435462999999999</v>
      </c>
      <c r="I160" s="1">
        <v>27.435462999999999</v>
      </c>
      <c r="J160" s="1">
        <f>-EkyP!H40-Ekxy!$B$122</f>
        <v>-20.7424848</v>
      </c>
      <c r="K160" s="1">
        <f>EkyP!G40+Ekxy!$B$122</f>
        <v>21.299666799999997</v>
      </c>
      <c r="L160" s="1">
        <f>EkyP!F40+Ekxy!$B$122</f>
        <v>2.8443062000000001</v>
      </c>
      <c r="M160" s="1">
        <f>-F160+Ekxy!$C$2</f>
        <v>-3.1978454000000003</v>
      </c>
      <c r="N160" s="1">
        <f>EkyP!F40+Ekxy!$D$122</f>
        <v>-17.108402600000002</v>
      </c>
      <c r="O160" s="1">
        <f>-F160+Ekxy!$E$2</f>
        <v>16.754863400000001</v>
      </c>
      <c r="P160" s="1">
        <v>15.44416</v>
      </c>
      <c r="Q160" s="1">
        <v>22.718336999999998</v>
      </c>
      <c r="R160" s="1">
        <v>-23.077922000000001</v>
      </c>
      <c r="S160" s="1">
        <v>-15.084377999999999</v>
      </c>
    </row>
    <row r="161" spans="1:19">
      <c r="A161" s="1">
        <v>1.325</v>
      </c>
      <c r="B161" s="1">
        <v>-10.808156</v>
      </c>
      <c r="C161" s="1">
        <v>8.9989728000000007</v>
      </c>
      <c r="D161" s="1">
        <v>-26.328976000000001</v>
      </c>
      <c r="E161" s="1">
        <v>26.228152999999999</v>
      </c>
      <c r="F161" s="1">
        <v>9.3422364000000009</v>
      </c>
      <c r="G161" s="1">
        <v>26.864735</v>
      </c>
      <c r="H161" s="1">
        <v>27.449009</v>
      </c>
      <c r="I161" s="1">
        <v>27.449009</v>
      </c>
      <c r="J161" s="1">
        <f>-EkyP!H41-Ekxy!$B$122</f>
        <v>-20.728938800000002</v>
      </c>
      <c r="K161" s="1">
        <f>EkyP!G41+Ekxy!$B$122</f>
        <v>21.313212800000002</v>
      </c>
      <c r="L161" s="1">
        <f>EkyP!F41+Ekxy!$B$122</f>
        <v>2.8357112999999998</v>
      </c>
      <c r="M161" s="1">
        <f>-F161+Ekxy!$C$2</f>
        <v>-3.2064402000000012</v>
      </c>
      <c r="N161" s="1">
        <f>EkyP!F41+Ekxy!$D$122</f>
        <v>-17.116997500000004</v>
      </c>
      <c r="O161" s="1">
        <f>-F161+Ekxy!$E$2</f>
        <v>16.746268600000001</v>
      </c>
      <c r="P161" s="1">
        <v>15.4518</v>
      </c>
      <c r="Q161" s="1">
        <v>22.710695999999999</v>
      </c>
      <c r="R161" s="1">
        <v>-23.087361000000001</v>
      </c>
      <c r="S161" s="1">
        <v>-15.074938</v>
      </c>
    </row>
    <row r="162" spans="1:19">
      <c r="A162" s="1">
        <v>1.3333333000000001</v>
      </c>
      <c r="B162" s="1">
        <v>-10.850901</v>
      </c>
      <c r="C162" s="1">
        <v>8.9564739000000007</v>
      </c>
      <c r="D162" s="1">
        <v>-26.331474</v>
      </c>
      <c r="E162" s="1">
        <v>26.225901</v>
      </c>
      <c r="F162" s="1">
        <v>9.3509703000000002</v>
      </c>
      <c r="G162" s="1">
        <v>26.85097</v>
      </c>
      <c r="H162" s="1">
        <v>27.462774</v>
      </c>
      <c r="I162" s="1">
        <v>27.462774</v>
      </c>
      <c r="J162" s="1">
        <f>-EkyP!H42-Ekxy!$B$122</f>
        <v>-20.715173800000002</v>
      </c>
      <c r="K162" s="1">
        <f>EkyP!G42+Ekxy!$B$122</f>
        <v>21.326977800000002</v>
      </c>
      <c r="L162" s="1">
        <f>EkyP!F42+Ekxy!$B$122</f>
        <v>2.8269774999999999</v>
      </c>
      <c r="M162" s="1">
        <f>-F162+Ekxy!$C$2</f>
        <v>-3.2151741000000005</v>
      </c>
      <c r="N162" s="1">
        <f>EkyP!F42+Ekxy!$D$122</f>
        <v>-17.125731300000002</v>
      </c>
      <c r="O162" s="1">
        <f>-F162+Ekxy!$E$2</f>
        <v>16.737534700000001</v>
      </c>
      <c r="P162" s="1">
        <v>15.459614</v>
      </c>
      <c r="Q162" s="1">
        <v>22.702881999999999</v>
      </c>
      <c r="R162" s="1">
        <v>-23.096896000000001</v>
      </c>
      <c r="S162" s="1">
        <v>-15.065343</v>
      </c>
    </row>
    <row r="163" spans="1:19">
      <c r="A163" s="1">
        <v>1.3416667</v>
      </c>
      <c r="B163" s="1">
        <v>-10.894303000000001</v>
      </c>
      <c r="C163" s="1">
        <v>8.9133334000000009</v>
      </c>
      <c r="D163" s="1">
        <v>-26.334015999999998</v>
      </c>
      <c r="E163" s="1">
        <v>26.22362</v>
      </c>
      <c r="F163" s="1">
        <v>9.3598371999999994</v>
      </c>
      <c r="G163" s="1">
        <v>26.836995999999999</v>
      </c>
      <c r="H163" s="1">
        <v>27.476748000000001</v>
      </c>
      <c r="I163" s="1">
        <v>27.476748000000001</v>
      </c>
      <c r="J163" s="1">
        <f>-EkyP!H43-Ekxy!$B$122</f>
        <v>-20.701199799999998</v>
      </c>
      <c r="K163" s="1">
        <f>EkyP!G43+Ekxy!$B$122</f>
        <v>21.340951799999999</v>
      </c>
      <c r="L163" s="1">
        <f>EkyP!F43+Ekxy!$B$122</f>
        <v>2.8181106000000007</v>
      </c>
      <c r="M163" s="1">
        <f>-F163+Ekxy!$C$2</f>
        <v>-3.2240409999999997</v>
      </c>
      <c r="N163" s="1">
        <f>EkyP!F43+Ekxy!$D$122</f>
        <v>-17.134598199999999</v>
      </c>
      <c r="O163" s="1">
        <f>-F163+Ekxy!$E$2</f>
        <v>16.728667800000004</v>
      </c>
      <c r="P163" s="1">
        <v>15.467594999999999</v>
      </c>
      <c r="Q163" s="1">
        <v>22.694901999999999</v>
      </c>
      <c r="R163" s="1">
        <v>-23.106518999999999</v>
      </c>
      <c r="S163" s="1">
        <v>-15.055637000000001</v>
      </c>
    </row>
    <row r="164" spans="1:19">
      <c r="A164" s="1">
        <v>1.35</v>
      </c>
      <c r="B164" s="1">
        <v>-10.938332000000001</v>
      </c>
      <c r="C164" s="1">
        <v>8.8695813000000001</v>
      </c>
      <c r="D164" s="1">
        <v>-26.336600000000001</v>
      </c>
      <c r="E164" s="1">
        <v>26.221312999999999</v>
      </c>
      <c r="F164" s="1">
        <v>9.3688310000000001</v>
      </c>
      <c r="G164" s="1">
        <v>26.822821999999999</v>
      </c>
      <c r="H164" s="1">
        <v>27.490922000000001</v>
      </c>
      <c r="I164" s="1">
        <v>27.490922000000001</v>
      </c>
      <c r="J164" s="1">
        <f>-EkyP!H44-Ekxy!$B$122</f>
        <v>-20.687025800000001</v>
      </c>
      <c r="K164" s="1">
        <f>EkyP!G44+Ekxy!$B$122</f>
        <v>21.355125800000003</v>
      </c>
      <c r="L164" s="1">
        <f>EkyP!F44+Ekxy!$B$122</f>
        <v>2.8091167000000006</v>
      </c>
      <c r="M164" s="1">
        <f>-F164+Ekxy!$C$2</f>
        <v>-3.2330348000000004</v>
      </c>
      <c r="N164" s="1">
        <f>EkyP!F44+Ekxy!$D$122</f>
        <v>-17.143592099999999</v>
      </c>
      <c r="O164" s="1">
        <f>-F164+Ekxy!$E$2</f>
        <v>16.719674000000001</v>
      </c>
      <c r="P164" s="1">
        <v>15.475738</v>
      </c>
      <c r="Q164" s="1">
        <v>22.686758999999999</v>
      </c>
      <c r="R164" s="1">
        <v>-23.116225</v>
      </c>
      <c r="S164" s="1">
        <v>-15.045856000000001</v>
      </c>
    </row>
    <row r="165" spans="1:19">
      <c r="A165" s="1">
        <v>1.3583333</v>
      </c>
      <c r="B165" s="1">
        <v>-10.982958</v>
      </c>
      <c r="C165" s="1">
        <v>8.8252477000000003</v>
      </c>
      <c r="D165" s="1">
        <v>-26.339224999999999</v>
      </c>
      <c r="E165" s="1">
        <v>26.218979999999998</v>
      </c>
      <c r="F165" s="1">
        <v>9.3779456000000003</v>
      </c>
      <c r="G165" s="1">
        <v>26.808457000000001</v>
      </c>
      <c r="H165" s="1">
        <v>27.505286999999999</v>
      </c>
      <c r="I165" s="1">
        <v>27.505286999999999</v>
      </c>
      <c r="J165" s="1">
        <f>-EkyP!H45-Ekxy!$B$122</f>
        <v>-20.672660800000003</v>
      </c>
      <c r="K165" s="1">
        <f>EkyP!G45+Ekxy!$B$122</f>
        <v>21.369490800000001</v>
      </c>
      <c r="L165" s="1">
        <f>EkyP!F45+Ekxy!$B$122</f>
        <v>2.8000021000000004</v>
      </c>
      <c r="M165" s="1">
        <f>-F165+Ekxy!$C$2</f>
        <v>-3.2421494000000006</v>
      </c>
      <c r="N165" s="1">
        <f>EkyP!F45+Ekxy!$D$122</f>
        <v>-17.152706700000003</v>
      </c>
      <c r="O165" s="1">
        <f>-F165+Ekxy!$E$2</f>
        <v>16.710559400000001</v>
      </c>
      <c r="P165" s="1">
        <v>15.484037000000001</v>
      </c>
      <c r="Q165" s="1">
        <v>22.678459</v>
      </c>
      <c r="R165" s="1">
        <v>-23.126066999999999</v>
      </c>
      <c r="S165" s="1">
        <v>-15.036006</v>
      </c>
    </row>
    <row r="166" spans="1:19">
      <c r="A166" s="1">
        <v>1.3666666999999999</v>
      </c>
      <c r="B166" s="1">
        <v>-11.028152</v>
      </c>
      <c r="C166" s="1">
        <v>8.7803632</v>
      </c>
      <c r="D166" s="1">
        <v>-26.341889999999999</v>
      </c>
      <c r="E166" s="1">
        <v>26.216625000000001</v>
      </c>
      <c r="F166" s="1">
        <v>9.3871748000000004</v>
      </c>
      <c r="G166" s="1">
        <v>26.793911000000001</v>
      </c>
      <c r="H166" s="1">
        <v>27.519832999999998</v>
      </c>
      <c r="I166" s="1">
        <v>27.519832999999998</v>
      </c>
      <c r="J166" s="1">
        <f>-EkyP!H46-Ekxy!$B$122</f>
        <v>-20.6581148</v>
      </c>
      <c r="K166" s="1">
        <f>EkyP!G46+Ekxy!$B$122</f>
        <v>21.384036799999997</v>
      </c>
      <c r="L166" s="1">
        <f>EkyP!F46+Ekxy!$B$122</f>
        <v>2.7907729999999997</v>
      </c>
      <c r="M166" s="1">
        <f>-F166+Ekxy!$C$2</f>
        <v>-3.2513786000000007</v>
      </c>
      <c r="N166" s="1">
        <f>EkyP!F46+Ekxy!$D$122</f>
        <v>-17.161935800000002</v>
      </c>
      <c r="O166" s="1">
        <f>-F166+Ekxy!$E$2</f>
        <v>16.701330200000001</v>
      </c>
      <c r="P166" s="1">
        <v>15.492336999999999</v>
      </c>
      <c r="Q166" s="1">
        <v>22.670009</v>
      </c>
      <c r="R166" s="1">
        <v>-23.135978999999999</v>
      </c>
      <c r="S166" s="1">
        <v>-15.026094000000001</v>
      </c>
    </row>
    <row r="167" spans="1:19">
      <c r="A167" s="1">
        <v>1.375</v>
      </c>
      <c r="B167" s="1">
        <v>-11.073881999999999</v>
      </c>
      <c r="C167" s="1">
        <v>8.7349589000000005</v>
      </c>
      <c r="D167" s="1">
        <v>-26.344591999999999</v>
      </c>
      <c r="E167" s="1">
        <v>26.214248000000001</v>
      </c>
      <c r="F167" s="1">
        <v>9.3965122000000001</v>
      </c>
      <c r="G167" s="1">
        <v>26.779195999999999</v>
      </c>
      <c r="H167" s="1">
        <v>27.534548000000001</v>
      </c>
      <c r="I167" s="1">
        <v>27.534548000000001</v>
      </c>
      <c r="J167" s="1">
        <f>-EkyP!H47-Ekxy!$B$122</f>
        <v>-20.643399799999997</v>
      </c>
      <c r="K167" s="1">
        <f>EkyP!G47+Ekxy!$B$122</f>
        <v>21.398751799999999</v>
      </c>
      <c r="L167" s="1">
        <f>EkyP!F47+Ekxy!$B$122</f>
        <v>2.7814356</v>
      </c>
      <c r="M167" s="1">
        <f>-F167+Ekxy!$C$2</f>
        <v>-3.2607160000000004</v>
      </c>
      <c r="N167" s="1">
        <f>EkyP!F47+Ekxy!$D$122</f>
        <v>-17.171273200000002</v>
      </c>
      <c r="O167" s="1">
        <f>-F167+Ekxy!$E$2</f>
        <v>16.691992800000001</v>
      </c>
      <c r="P167" s="1">
        <v>15.500787000000001</v>
      </c>
      <c r="Q167" s="1">
        <v>22.661511999999998</v>
      </c>
      <c r="R167" s="1">
        <v>-23.145947</v>
      </c>
      <c r="S167" s="1">
        <v>-15.016126999999999</v>
      </c>
    </row>
    <row r="168" spans="1:19">
      <c r="A168" s="1">
        <v>1.3833333000000001</v>
      </c>
      <c r="B168" s="1">
        <v>-11.120117</v>
      </c>
      <c r="C168" s="1">
        <v>8.6890661999999992</v>
      </c>
      <c r="D168" s="1">
        <v>-26.347329999999999</v>
      </c>
      <c r="E168" s="1">
        <v>26.211852</v>
      </c>
      <c r="F168" s="1">
        <v>9.4059513999999993</v>
      </c>
      <c r="G168" s="1">
        <v>26.764319</v>
      </c>
      <c r="H168" s="1">
        <v>27.549424999999999</v>
      </c>
      <c r="I168" s="1">
        <v>27.549424999999999</v>
      </c>
      <c r="J168" s="1">
        <f>-EkyP!H48-Ekxy!$B$122</f>
        <v>-20.628522799999999</v>
      </c>
      <c r="K168" s="1">
        <f>EkyP!G48+Ekxy!$B$122</f>
        <v>21.413628799999998</v>
      </c>
      <c r="L168" s="1">
        <f>EkyP!F48+Ekxy!$B$122</f>
        <v>2.7719964000000008</v>
      </c>
      <c r="M168" s="1">
        <f>-F168+Ekxy!$C$2</f>
        <v>-3.2701551999999996</v>
      </c>
      <c r="N168" s="1">
        <f>EkyP!F48+Ekxy!$D$122</f>
        <v>-17.180712400000001</v>
      </c>
      <c r="O168" s="1">
        <f>-F168+Ekxy!$E$2</f>
        <v>16.682553600000002</v>
      </c>
      <c r="P168" s="1">
        <v>15.509382</v>
      </c>
      <c r="Q168" s="1">
        <v>22.652916999999999</v>
      </c>
      <c r="R168" s="1">
        <v>-23.155963</v>
      </c>
      <c r="S168" s="1">
        <v>-15.006111000000001</v>
      </c>
    </row>
    <row r="169" spans="1:19">
      <c r="A169" s="1">
        <v>1.3916667</v>
      </c>
      <c r="B169" s="1">
        <v>-11.166824999999999</v>
      </c>
      <c r="C169" s="1">
        <v>8.6427165000000006</v>
      </c>
      <c r="D169" s="1">
        <v>-26.350103000000001</v>
      </c>
      <c r="E169" s="1">
        <v>26.209439</v>
      </c>
      <c r="F169" s="1">
        <v>9.4154859000000002</v>
      </c>
      <c r="G169" s="1">
        <v>26.749293000000002</v>
      </c>
      <c r="H169" s="1">
        <v>27.564450999999998</v>
      </c>
      <c r="I169" s="1">
        <v>27.564450999999998</v>
      </c>
      <c r="J169" s="1">
        <f>-EkyP!H49-Ekxy!$B$122</f>
        <v>-20.6134968</v>
      </c>
      <c r="K169" s="1">
        <f>EkyP!G49+Ekxy!$B$122</f>
        <v>21.428654799999997</v>
      </c>
      <c r="L169" s="1">
        <f>EkyP!F49+Ekxy!$B$122</f>
        <v>2.7624618999999999</v>
      </c>
      <c r="M169" s="1">
        <f>-F169+Ekxy!$C$2</f>
        <v>-3.2796897000000005</v>
      </c>
      <c r="N169" s="1">
        <f>EkyP!F49+Ekxy!$D$122</f>
        <v>-17.190246900000002</v>
      </c>
      <c r="O169" s="1">
        <f>-F169+Ekxy!$E$2</f>
        <v>16.673019100000001</v>
      </c>
      <c r="P169" s="1">
        <v>15.518115999999999</v>
      </c>
      <c r="Q169" s="1">
        <v>22.644183000000002</v>
      </c>
      <c r="R169" s="1">
        <v>-23.16602</v>
      </c>
      <c r="S169" s="1">
        <v>-14.996053</v>
      </c>
    </row>
    <row r="170" spans="1:19">
      <c r="A170" s="1">
        <v>1.4</v>
      </c>
      <c r="B170" s="1">
        <v>-11.213976000000001</v>
      </c>
      <c r="C170" s="1">
        <v>8.5959420000000009</v>
      </c>
      <c r="D170" s="1">
        <v>-26.352907999999999</v>
      </c>
      <c r="E170" s="1">
        <v>26.20701</v>
      </c>
      <c r="F170" s="1">
        <v>9.4251091999999996</v>
      </c>
      <c r="G170" s="1">
        <v>26.734126</v>
      </c>
      <c r="H170" s="1">
        <v>27.579618</v>
      </c>
      <c r="I170" s="1">
        <v>27.579618</v>
      </c>
      <c r="J170" s="1">
        <f>-EkyP!H50-Ekxy!$B$122</f>
        <v>-20.598329800000002</v>
      </c>
      <c r="K170" s="1">
        <f>EkyP!G50+Ekxy!$B$122</f>
        <v>21.443821800000002</v>
      </c>
      <c r="L170" s="1">
        <f>EkyP!F50+Ekxy!$B$122</f>
        <v>2.7528385000000011</v>
      </c>
      <c r="M170" s="1">
        <f>-F170+Ekxy!$C$2</f>
        <v>-3.2893129999999999</v>
      </c>
      <c r="N170" s="1">
        <f>EkyP!F50+Ekxy!$D$122</f>
        <v>-17.199870300000001</v>
      </c>
      <c r="O170" s="1">
        <f>-F170+Ekxy!$E$2</f>
        <v>16.663395800000004</v>
      </c>
      <c r="P170" s="1">
        <v>15.526983</v>
      </c>
      <c r="Q170" s="1">
        <v>22.635317000000001</v>
      </c>
      <c r="R170" s="1">
        <v>-23.176112</v>
      </c>
      <c r="S170" s="1">
        <v>-14.985961</v>
      </c>
    </row>
    <row r="171" spans="1:19">
      <c r="A171" s="1">
        <v>1.4083333</v>
      </c>
      <c r="B171" s="1">
        <v>-11.261536</v>
      </c>
      <c r="C171" s="1">
        <v>8.5487748000000003</v>
      </c>
      <c r="D171" s="1">
        <v>-26.355744000000001</v>
      </c>
      <c r="E171" s="1">
        <v>26.204567000000001</v>
      </c>
      <c r="F171" s="1">
        <v>9.4348147999999998</v>
      </c>
      <c r="G171" s="1">
        <v>26.718830000000001</v>
      </c>
      <c r="H171" s="1">
        <v>27.594913999999999</v>
      </c>
      <c r="I171" s="1">
        <v>27.594913999999999</v>
      </c>
      <c r="J171" s="1">
        <f>-EkyP!H51-Ekxy!$B$122</f>
        <v>-20.583033800000003</v>
      </c>
      <c r="K171" s="1">
        <f>EkyP!G51+Ekxy!$B$122</f>
        <v>21.459117800000001</v>
      </c>
      <c r="L171" s="1">
        <f>EkyP!F51+Ekxy!$B$122</f>
        <v>2.7431330000000003</v>
      </c>
      <c r="M171" s="1">
        <f>-F171+Ekxy!$C$2</f>
        <v>-3.2990186000000001</v>
      </c>
      <c r="N171" s="1">
        <f>EkyP!F51+Ekxy!$D$122</f>
        <v>-17.209575800000003</v>
      </c>
      <c r="O171" s="1">
        <f>-F171+Ekxy!$E$2</f>
        <v>16.6536902</v>
      </c>
      <c r="P171" s="1">
        <v>15.535977000000001</v>
      </c>
      <c r="Q171" s="1">
        <v>22.626322999999999</v>
      </c>
      <c r="R171" s="1">
        <v>-23.186232</v>
      </c>
      <c r="S171" s="1">
        <v>-14.975841000000001</v>
      </c>
    </row>
    <row r="172" spans="1:19">
      <c r="A172" s="1">
        <v>1.4166666999999999</v>
      </c>
      <c r="B172" s="1">
        <v>-11.309474</v>
      </c>
      <c r="C172" s="1">
        <v>8.5012474999999998</v>
      </c>
      <c r="D172" s="1">
        <v>-26.358609000000001</v>
      </c>
      <c r="E172" s="1">
        <v>26.202112</v>
      </c>
      <c r="F172" s="1">
        <v>9.4445958999999995</v>
      </c>
      <c r="G172" s="1">
        <v>26.703415</v>
      </c>
      <c r="H172" s="1">
        <v>27.610329</v>
      </c>
      <c r="I172" s="1">
        <v>27.610329</v>
      </c>
      <c r="J172" s="1">
        <f>-EkyP!H52-Ekxy!$B$122</f>
        <v>-20.567618799999998</v>
      </c>
      <c r="K172" s="1">
        <f>EkyP!G52+Ekxy!$B$122</f>
        <v>21.474532799999999</v>
      </c>
      <c r="L172" s="1">
        <f>EkyP!F52+Ekxy!$B$122</f>
        <v>2.7333517999999994</v>
      </c>
      <c r="M172" s="1">
        <f>-F172+Ekxy!$C$2</f>
        <v>-3.3087996999999998</v>
      </c>
      <c r="N172" s="1">
        <f>EkyP!F52+Ekxy!$D$122</f>
        <v>-17.219357000000002</v>
      </c>
      <c r="O172" s="1">
        <f>-F172+Ekxy!$E$2</f>
        <v>16.643909100000002</v>
      </c>
      <c r="P172" s="1">
        <v>15.545090999999999</v>
      </c>
      <c r="Q172" s="1">
        <v>22.617208000000002</v>
      </c>
      <c r="R172" s="1">
        <v>-23.196373000000001</v>
      </c>
      <c r="S172" s="1">
        <v>-14.9657</v>
      </c>
    </row>
    <row r="173" spans="1:19">
      <c r="A173" s="1">
        <v>1.425</v>
      </c>
      <c r="B173" s="1">
        <v>-11.357756999999999</v>
      </c>
      <c r="C173" s="1">
        <v>8.4533927999999996</v>
      </c>
      <c r="D173" s="1">
        <v>-26.361502000000002</v>
      </c>
      <c r="E173" s="1">
        <v>26.199646999999999</v>
      </c>
      <c r="F173" s="1">
        <v>9.4544458999999996</v>
      </c>
      <c r="G173" s="1">
        <v>26.687891</v>
      </c>
      <c r="H173" s="1">
        <v>27.625852999999999</v>
      </c>
      <c r="I173" s="1">
        <v>27.625852999999999</v>
      </c>
      <c r="J173" s="1">
        <f>-EkyP!H53-Ekxy!$B$122</f>
        <v>-20.552094799999999</v>
      </c>
      <c r="K173" s="1">
        <f>EkyP!G53+Ekxy!$B$122</f>
        <v>21.490056799999998</v>
      </c>
      <c r="L173" s="1">
        <f>EkyP!F53+Ekxy!$B$122</f>
        <v>2.7235019000000005</v>
      </c>
      <c r="M173" s="1">
        <f>-F173+Ekxy!$C$2</f>
        <v>-3.3186496999999999</v>
      </c>
      <c r="N173" s="1">
        <f>EkyP!F53+Ekxy!$D$122</f>
        <v>-17.229206900000001</v>
      </c>
      <c r="O173" s="1">
        <f>-F173+Ekxy!$E$2</f>
        <v>16.634059100000002</v>
      </c>
      <c r="P173" s="1">
        <v>15.554321</v>
      </c>
      <c r="Q173" s="1">
        <v>22.607979</v>
      </c>
      <c r="R173" s="1">
        <v>-23.206527999999999</v>
      </c>
      <c r="S173" s="1">
        <v>-14.955545000000001</v>
      </c>
    </row>
    <row r="174" spans="1:19">
      <c r="A174" s="1">
        <v>1.4333332999999999</v>
      </c>
      <c r="B174" s="1">
        <v>-11.406351000000001</v>
      </c>
      <c r="C174" s="1">
        <v>8.4052436000000004</v>
      </c>
      <c r="D174" s="1">
        <v>-26.364419999999999</v>
      </c>
      <c r="E174" s="1">
        <v>26.197174</v>
      </c>
      <c r="F174" s="1">
        <v>9.4643580000000007</v>
      </c>
      <c r="G174" s="1">
        <v>26.672270000000001</v>
      </c>
      <c r="H174" s="1">
        <v>27.641473999999999</v>
      </c>
      <c r="I174" s="1">
        <v>27.641473999999999</v>
      </c>
      <c r="J174" s="1">
        <f>-EkyP!H54-Ekxy!$B$122</f>
        <v>-20.536473800000003</v>
      </c>
      <c r="K174" s="1">
        <f>EkyP!G54+Ekxy!$B$122</f>
        <v>21.505677800000001</v>
      </c>
      <c r="L174" s="1">
        <f>EkyP!F54+Ekxy!$B$122</f>
        <v>2.7135898000000012</v>
      </c>
      <c r="M174" s="1">
        <f>-F174+Ekxy!$C$2</f>
        <v>-3.328561800000001</v>
      </c>
      <c r="N174" s="1">
        <f>EkyP!F54+Ekxy!$D$122</f>
        <v>-17.239119000000002</v>
      </c>
      <c r="O174" s="1">
        <f>-F174+Ekxy!$E$2</f>
        <v>16.624147000000001</v>
      </c>
      <c r="P174" s="1">
        <v>15.563658</v>
      </c>
      <c r="Q174" s="1">
        <v>22.598642000000002</v>
      </c>
      <c r="R174" s="1">
        <v>-23.21669</v>
      </c>
      <c r="S174" s="1">
        <v>-14.945383</v>
      </c>
    </row>
    <row r="175" spans="1:19">
      <c r="A175" s="1">
        <v>1.4416667000000001</v>
      </c>
      <c r="B175" s="1">
        <v>-11.455223999999999</v>
      </c>
      <c r="C175" s="1">
        <v>8.356833</v>
      </c>
      <c r="D175" s="1">
        <v>-26.367362</v>
      </c>
      <c r="E175" s="1">
        <v>26.194694999999999</v>
      </c>
      <c r="F175" s="1">
        <v>9.4743253999999997</v>
      </c>
      <c r="G175" s="1">
        <v>26.656561</v>
      </c>
      <c r="H175" s="1">
        <v>27.657183</v>
      </c>
      <c r="I175" s="1">
        <v>27.657183</v>
      </c>
      <c r="J175" s="1">
        <f>-EkyP!H55-Ekxy!$B$122</f>
        <v>-20.520764800000002</v>
      </c>
      <c r="K175" s="1">
        <f>EkyP!G55+Ekxy!$B$122</f>
        <v>21.521386800000002</v>
      </c>
      <c r="L175" s="1">
        <f>EkyP!F55+Ekxy!$B$122</f>
        <v>2.7036224000000004</v>
      </c>
      <c r="M175" s="1">
        <f>-F175+Ekxy!$C$2</f>
        <v>-3.3385292</v>
      </c>
      <c r="N175" s="1">
        <f>EkyP!F55+Ekxy!$D$122</f>
        <v>-17.249086400000003</v>
      </c>
      <c r="O175" s="1">
        <f>-F175+Ekxy!$E$2</f>
        <v>16.6141796</v>
      </c>
      <c r="P175" s="1">
        <v>15.573097000000001</v>
      </c>
      <c r="Q175" s="1">
        <v>22.589202</v>
      </c>
      <c r="R175" s="1">
        <v>-23.226852000000001</v>
      </c>
      <c r="S175" s="1">
        <v>-14.935222</v>
      </c>
    </row>
    <row r="176" spans="1:19">
      <c r="A176" s="1">
        <v>1.45</v>
      </c>
      <c r="B176" s="1">
        <v>-11.504341</v>
      </c>
      <c r="C176" s="1">
        <v>8.3081943999999996</v>
      </c>
      <c r="D176" s="1">
        <v>-26.370325999999999</v>
      </c>
      <c r="E176" s="1">
        <v>26.192209999999999</v>
      </c>
      <c r="F176" s="1">
        <v>9.4843413000000005</v>
      </c>
      <c r="G176" s="1">
        <v>26.640775999999999</v>
      </c>
      <c r="H176" s="1">
        <v>27.672968000000001</v>
      </c>
      <c r="I176" s="1">
        <v>27.672968000000001</v>
      </c>
      <c r="J176" s="1">
        <f>-EkyP!H56-Ekxy!$B$122</f>
        <v>-20.504979800000001</v>
      </c>
      <c r="K176" s="1">
        <f>EkyP!G56+Ekxy!$B$122</f>
        <v>21.537171800000003</v>
      </c>
      <c r="L176" s="1">
        <f>EkyP!F56+Ekxy!$B$122</f>
        <v>2.6936064999999996</v>
      </c>
      <c r="M176" s="1">
        <f>-F176+Ekxy!$C$2</f>
        <v>-3.3485451000000008</v>
      </c>
      <c r="N176" s="1">
        <f>EkyP!F56+Ekxy!$D$122</f>
        <v>-17.259102300000002</v>
      </c>
      <c r="O176" s="1">
        <f>-F176+Ekxy!$E$2</f>
        <v>16.604163700000001</v>
      </c>
      <c r="P176" s="1">
        <v>15.582632</v>
      </c>
      <c r="Q176" s="1">
        <v>22.579668000000002</v>
      </c>
      <c r="R176" s="1">
        <v>-23.237006000000001</v>
      </c>
      <c r="S176" s="1">
        <v>-14.925067</v>
      </c>
    </row>
    <row r="177" spans="1:19">
      <c r="A177" s="1">
        <v>1.4583333000000001</v>
      </c>
      <c r="B177" s="1">
        <v>-11.553671</v>
      </c>
      <c r="C177" s="1">
        <v>8.2593612000000007</v>
      </c>
      <c r="D177" s="1">
        <v>-26.373308999999999</v>
      </c>
      <c r="E177" s="1">
        <v>26.189723000000001</v>
      </c>
      <c r="F177" s="1">
        <v>9.4943988000000008</v>
      </c>
      <c r="G177" s="1">
        <v>26.624925000000001</v>
      </c>
      <c r="H177" s="1">
        <v>27.688818999999999</v>
      </c>
      <c r="I177" s="1">
        <v>27.688818999999999</v>
      </c>
      <c r="J177" s="1">
        <f>-EkyP!H57-Ekxy!$B$122</f>
        <v>-20.489128800000003</v>
      </c>
      <c r="K177" s="1">
        <f>EkyP!G57+Ekxy!$B$122</f>
        <v>21.553022800000001</v>
      </c>
      <c r="L177" s="1">
        <f>EkyP!F57+Ekxy!$B$122</f>
        <v>2.6835490000000011</v>
      </c>
      <c r="M177" s="1">
        <f>-F177+Ekxy!$C$2</f>
        <v>-3.3586026000000011</v>
      </c>
      <c r="N177" s="1">
        <f>EkyP!F57+Ekxy!$D$122</f>
        <v>-17.269159800000001</v>
      </c>
      <c r="O177" s="1">
        <f>-F177+Ekxy!$E$2</f>
        <v>16.594106199999999</v>
      </c>
      <c r="P177" s="1">
        <v>15.592193999999999</v>
      </c>
      <c r="Q177" s="1">
        <v>22.570045</v>
      </c>
      <c r="R177" s="1">
        <v>-23.247146999999998</v>
      </c>
      <c r="S177" s="1">
        <v>-14.914925999999999</v>
      </c>
    </row>
    <row r="178" spans="1:19">
      <c r="A178" s="1">
        <v>1.4666667</v>
      </c>
      <c r="B178" s="1">
        <v>-11.603178</v>
      </c>
      <c r="C178" s="1">
        <v>8.2103669000000004</v>
      </c>
      <c r="D178" s="1">
        <v>-26.37631</v>
      </c>
      <c r="E178" s="1">
        <v>26.187235000000001</v>
      </c>
      <c r="F178" s="1">
        <v>9.5044909999999998</v>
      </c>
      <c r="G178" s="1">
        <v>26.609019</v>
      </c>
      <c r="H178" s="1">
        <v>27.704725</v>
      </c>
      <c r="I178" s="1">
        <v>27.704725</v>
      </c>
      <c r="J178" s="1">
        <f>-EkyP!H58-Ekxy!$B$122</f>
        <v>-20.473222800000002</v>
      </c>
      <c r="K178" s="1">
        <f>EkyP!G58+Ekxy!$B$122</f>
        <v>21.568928800000002</v>
      </c>
      <c r="L178" s="1">
        <f>EkyP!F58+Ekxy!$B$122</f>
        <v>2.6734568000000003</v>
      </c>
      <c r="M178" s="1">
        <f>-F178+Ekxy!$C$2</f>
        <v>-3.3686948000000001</v>
      </c>
      <c r="N178" s="1">
        <f>EkyP!F58+Ekxy!$D$122</f>
        <v>-17.279252</v>
      </c>
      <c r="O178" s="1">
        <f>-F178+Ekxy!$E$2</f>
        <v>16.584014000000003</v>
      </c>
      <c r="P178" s="1">
        <v>15.601817</v>
      </c>
      <c r="Q178" s="1">
        <v>22.560338999999999</v>
      </c>
      <c r="R178" s="1">
        <v>-23.257266999999999</v>
      </c>
      <c r="S178" s="1">
        <v>-14.904806000000001</v>
      </c>
    </row>
    <row r="179" spans="1:19">
      <c r="A179" s="1">
        <v>1.4750000000000001</v>
      </c>
      <c r="B179" s="1">
        <v>-11.652829000000001</v>
      </c>
      <c r="C179" s="1">
        <v>8.1612451999999998</v>
      </c>
      <c r="D179" s="1">
        <v>-26.379327</v>
      </c>
      <c r="E179" s="1">
        <v>26.184747999999999</v>
      </c>
      <c r="F179" s="1">
        <v>9.5146110000000004</v>
      </c>
      <c r="G179" s="1">
        <v>26.593070000000001</v>
      </c>
      <c r="H179" s="1">
        <v>27.720673999999999</v>
      </c>
      <c r="I179" s="1">
        <v>27.720673999999999</v>
      </c>
      <c r="J179" s="1">
        <f>-EkyP!H59-Ekxy!$B$122</f>
        <v>-20.457273800000003</v>
      </c>
      <c r="K179" s="1">
        <f>EkyP!G59+Ekxy!$B$122</f>
        <v>21.584877800000001</v>
      </c>
      <c r="L179" s="1">
        <f>EkyP!F59+Ekxy!$B$122</f>
        <v>2.6633367000000003</v>
      </c>
      <c r="M179" s="1">
        <f>-F179+Ekxy!$C$2</f>
        <v>-3.3788148000000007</v>
      </c>
      <c r="N179" s="1">
        <f>EkyP!F59+Ekxy!$D$122</f>
        <v>-17.289372100000001</v>
      </c>
      <c r="O179" s="1">
        <f>-F179+Ekxy!$E$2</f>
        <v>16.573894000000003</v>
      </c>
      <c r="P179" s="1">
        <v>15.611523</v>
      </c>
      <c r="Q179" s="1">
        <v>22.550557999999999</v>
      </c>
      <c r="R179" s="1">
        <v>-23.26736</v>
      </c>
      <c r="S179" s="1">
        <v>-14.894714</v>
      </c>
    </row>
    <row r="180" spans="1:19">
      <c r="A180" s="1">
        <v>1.4833333</v>
      </c>
      <c r="B180" s="1">
        <v>-11.702591</v>
      </c>
      <c r="C180" s="1">
        <v>8.1120298000000002</v>
      </c>
      <c r="D180" s="1">
        <v>-26.382358</v>
      </c>
      <c r="E180" s="1">
        <v>26.182262999999999</v>
      </c>
      <c r="F180" s="1">
        <v>9.5247519</v>
      </c>
      <c r="G180" s="1">
        <v>26.577088</v>
      </c>
      <c r="H180" s="1">
        <v>27.736656</v>
      </c>
      <c r="I180" s="1">
        <v>27.736656</v>
      </c>
      <c r="J180" s="1">
        <f>-EkyP!H60-Ekxy!$B$122</f>
        <v>-20.441291800000002</v>
      </c>
      <c r="K180" s="1">
        <f>EkyP!G60+Ekxy!$B$122</f>
        <v>21.600859800000002</v>
      </c>
      <c r="L180" s="1">
        <f>EkyP!F60+Ekxy!$B$122</f>
        <v>2.6531958000000007</v>
      </c>
      <c r="M180" s="1">
        <f>-F180+Ekxy!$C$2</f>
        <v>-3.3889557000000003</v>
      </c>
      <c r="N180" s="1">
        <f>EkyP!F60+Ekxy!$D$122</f>
        <v>-17.299513000000001</v>
      </c>
      <c r="O180" s="1">
        <f>-F180+Ekxy!$E$2</f>
        <v>16.5637531</v>
      </c>
      <c r="P180" s="1">
        <v>15.621304</v>
      </c>
      <c r="Q180" s="1">
        <v>22.540769000000001</v>
      </c>
      <c r="R180" s="1">
        <v>-23.277417</v>
      </c>
      <c r="S180" s="1">
        <v>-14.884656</v>
      </c>
    </row>
    <row r="181" spans="1:19">
      <c r="A181" s="1">
        <v>1.4916666999999999</v>
      </c>
      <c r="B181" s="1">
        <v>-11.752428</v>
      </c>
      <c r="C181" s="1">
        <v>8.0627543999999993</v>
      </c>
      <c r="D181" s="1">
        <v>-26.385401000000002</v>
      </c>
      <c r="E181" s="1">
        <v>26.179781999999999</v>
      </c>
      <c r="F181" s="1">
        <v>9.5349067999999999</v>
      </c>
      <c r="G181" s="1">
        <v>26.561084000000001</v>
      </c>
      <c r="H181" s="1">
        <v>27.752659999999999</v>
      </c>
      <c r="I181" s="1">
        <v>27.752659999999999</v>
      </c>
      <c r="J181" s="1">
        <f>-EkyP!H61-Ekxy!$B$122</f>
        <v>-20.4252878</v>
      </c>
      <c r="K181" s="1">
        <f>EkyP!G61+Ekxy!$B$122</f>
        <v>21.616863799999997</v>
      </c>
      <c r="L181" s="1">
        <f>EkyP!F61+Ekxy!$B$122</f>
        <v>2.6430410000000002</v>
      </c>
      <c r="M181" s="1">
        <f>-F181+Ekxy!$C$2</f>
        <v>-3.3991106000000002</v>
      </c>
      <c r="N181" s="1">
        <f>EkyP!F61+Ekxy!$D$122</f>
        <v>-17.3096678</v>
      </c>
      <c r="O181" s="1">
        <f>-F181+Ekxy!$E$2</f>
        <v>16.553598200000003</v>
      </c>
      <c r="P181" s="1">
        <v>15.631154</v>
      </c>
      <c r="Q181" s="1">
        <v>22.530919000000001</v>
      </c>
      <c r="R181" s="1">
        <v>-23.287433</v>
      </c>
      <c r="S181" s="1">
        <v>-14.874639999999999</v>
      </c>
    </row>
    <row r="182" spans="1:19">
      <c r="A182" s="1">
        <v>1.5</v>
      </c>
      <c r="B182" s="1">
        <v>-11.802307000000001</v>
      </c>
      <c r="C182" s="1">
        <v>8.0134529000000008</v>
      </c>
      <c r="D182" s="1">
        <v>-26.388452999999998</v>
      </c>
      <c r="E182" s="1">
        <v>26.177306999999999</v>
      </c>
      <c r="F182" s="1">
        <v>9.5450686000000005</v>
      </c>
      <c r="G182" s="1">
        <v>26.545069000000002</v>
      </c>
      <c r="H182" s="1">
        <v>27.768675000000002</v>
      </c>
      <c r="I182" s="1">
        <v>27.768675000000002</v>
      </c>
      <c r="J182" s="1">
        <f>-EkyP!H62-Ekxy!$B$122</f>
        <v>-20.409272800000004</v>
      </c>
      <c r="K182" s="1">
        <f>EkyP!G62+Ekxy!$B$122</f>
        <v>21.6328788</v>
      </c>
      <c r="L182" s="1">
        <f>EkyP!F62+Ekxy!$B$122</f>
        <v>2.6328791999999996</v>
      </c>
      <c r="M182" s="1">
        <f>-F182+Ekxy!$C$2</f>
        <v>-3.4092724000000008</v>
      </c>
      <c r="N182" s="1">
        <f>EkyP!F62+Ekxy!$D$122</f>
        <v>-17.319829600000002</v>
      </c>
      <c r="O182" s="1">
        <f>-F182+Ekxy!$E$2</f>
        <v>16.543436400000001</v>
      </c>
      <c r="P182" s="1">
        <v>15.641066</v>
      </c>
      <c r="Q182" s="1">
        <v>22.521007000000001</v>
      </c>
      <c r="R182" s="1">
        <v>-23.2974</v>
      </c>
      <c r="S182" s="1">
        <v>-14.864673</v>
      </c>
    </row>
    <row r="183" spans="1:19">
      <c r="A183" s="1">
        <v>1.5083333000000001</v>
      </c>
      <c r="B183" s="1">
        <v>-11.852194000000001</v>
      </c>
      <c r="C183" s="1">
        <v>7.9641590999999998</v>
      </c>
      <c r="D183" s="1">
        <v>-26.391513</v>
      </c>
      <c r="E183" s="1">
        <v>26.17484</v>
      </c>
      <c r="F183" s="1">
        <v>9.5552303999999992</v>
      </c>
      <c r="G183" s="1">
        <v>26.529053000000001</v>
      </c>
      <c r="H183" s="1">
        <v>27.784690999999999</v>
      </c>
      <c r="I183" s="1">
        <v>27.784690999999999</v>
      </c>
      <c r="J183" s="1">
        <f>-EkyP!H63-Ekxy!$B$122</f>
        <v>-20.393256800000003</v>
      </c>
      <c r="K183" s="1">
        <f>EkyP!G63+Ekxy!$B$122</f>
        <v>21.648894800000001</v>
      </c>
      <c r="L183" s="1">
        <f>EkyP!F63+Ekxy!$B$122</f>
        <v>2.6227174000000009</v>
      </c>
      <c r="M183" s="1">
        <f>-F183+Ekxy!$C$2</f>
        <v>-3.4194341999999995</v>
      </c>
      <c r="N183" s="1">
        <f>EkyP!F63+Ekxy!$D$122</f>
        <v>-17.329991400000001</v>
      </c>
      <c r="O183" s="1">
        <f>-F183+Ekxy!$E$2</f>
        <v>16.533274600000002</v>
      </c>
      <c r="P183" s="1">
        <v>15.651033</v>
      </c>
      <c r="Q183" s="1">
        <v>22.511040000000001</v>
      </c>
      <c r="R183" s="1">
        <v>-23.307313000000001</v>
      </c>
      <c r="S183" s="1">
        <v>-14.854761</v>
      </c>
    </row>
    <row r="184" spans="1:19">
      <c r="A184" s="1">
        <v>1.5166667</v>
      </c>
      <c r="B184" s="1">
        <v>-11.902054</v>
      </c>
      <c r="C184" s="1">
        <v>7.9149067000000004</v>
      </c>
      <c r="D184" s="1">
        <v>-26.394579</v>
      </c>
      <c r="E184" s="1">
        <v>26.172381999999999</v>
      </c>
      <c r="F184" s="1">
        <v>9.5653851999999997</v>
      </c>
      <c r="G184" s="1">
        <v>26.513048999999999</v>
      </c>
      <c r="H184" s="1">
        <v>27.800695000000001</v>
      </c>
      <c r="I184" s="1">
        <v>27.800695000000001</v>
      </c>
      <c r="J184" s="1">
        <f>-EkyP!H64-Ekxy!$B$122</f>
        <v>-20.377252800000001</v>
      </c>
      <c r="K184" s="1">
        <f>EkyP!G64+Ekxy!$B$122</f>
        <v>21.664898800000003</v>
      </c>
      <c r="L184" s="1">
        <f>EkyP!F64+Ekxy!$B$122</f>
        <v>2.612562500000001</v>
      </c>
      <c r="M184" s="1">
        <f>-F184+Ekxy!$C$2</f>
        <v>-3.429589</v>
      </c>
      <c r="N184" s="1">
        <f>EkyP!F64+Ekxy!$D$122</f>
        <v>-17.340146300000001</v>
      </c>
      <c r="O184" s="1">
        <f>-F184+Ekxy!$E$2</f>
        <v>16.523119800000003</v>
      </c>
      <c r="P184" s="1">
        <v>15.661049</v>
      </c>
      <c r="Q184" s="1">
        <v>22.501024000000001</v>
      </c>
      <c r="R184" s="1">
        <v>-23.317163000000001</v>
      </c>
      <c r="S184" s="1">
        <v>-14.844911</v>
      </c>
    </row>
    <row r="185" spans="1:19">
      <c r="A185" s="1">
        <v>1.5249999999999999</v>
      </c>
      <c r="B185" s="1">
        <v>-11.951854000000001</v>
      </c>
      <c r="C185" s="1">
        <v>7.8657294999999996</v>
      </c>
      <c r="D185" s="1">
        <v>-26.397648</v>
      </c>
      <c r="E185" s="1">
        <v>26.169936</v>
      </c>
      <c r="F185" s="1">
        <v>9.5755260999999994</v>
      </c>
      <c r="G185" s="1">
        <v>26.497067000000001</v>
      </c>
      <c r="H185" s="1">
        <v>27.816676999999999</v>
      </c>
      <c r="I185" s="1">
        <v>27.816676999999999</v>
      </c>
      <c r="J185" s="1">
        <f>-EkyP!H65-Ekxy!$B$122</f>
        <v>-20.3612708</v>
      </c>
      <c r="K185" s="1">
        <f>EkyP!G65+Ekxy!$B$122</f>
        <v>21.680880799999997</v>
      </c>
      <c r="L185" s="1">
        <f>EkyP!F65+Ekxy!$B$122</f>
        <v>2.6024215999999996</v>
      </c>
      <c r="M185" s="1">
        <f>-F185+Ekxy!$C$2</f>
        <v>-3.4397298999999997</v>
      </c>
      <c r="N185" s="1">
        <f>EkyP!F65+Ekxy!$D$122</f>
        <v>-17.350287200000004</v>
      </c>
      <c r="O185" s="1">
        <f>-F185+Ekxy!$E$2</f>
        <v>16.5129789</v>
      </c>
      <c r="P185" s="1">
        <v>15.671106999999999</v>
      </c>
      <c r="Q185" s="1">
        <v>22.490966</v>
      </c>
      <c r="R185" s="1">
        <v>-23.326951000000001</v>
      </c>
      <c r="S185" s="1">
        <v>-14.835129999999999</v>
      </c>
    </row>
    <row r="186" spans="1:19">
      <c r="A186" s="1">
        <v>1.5333333</v>
      </c>
      <c r="B186" s="1">
        <v>-12.001559</v>
      </c>
      <c r="C186" s="1">
        <v>7.8166611000000001</v>
      </c>
      <c r="D186" s="1">
        <v>-26.400718000000001</v>
      </c>
      <c r="E186" s="1">
        <v>26.167501999999999</v>
      </c>
      <c r="F186" s="1">
        <v>9.5856461999999993</v>
      </c>
      <c r="G186" s="1">
        <v>26.481117999999999</v>
      </c>
      <c r="H186" s="1">
        <v>27.832626000000001</v>
      </c>
      <c r="I186" s="1">
        <v>27.832626000000001</v>
      </c>
      <c r="J186" s="1">
        <f>-EkyP!H66-Ekxy!$B$122</f>
        <v>-20.345321800000001</v>
      </c>
      <c r="K186" s="1">
        <f>EkyP!G66+Ekxy!$B$122</f>
        <v>21.696829800000003</v>
      </c>
      <c r="L186" s="1">
        <f>EkyP!F66+Ekxy!$B$122</f>
        <v>2.5923016000000008</v>
      </c>
      <c r="M186" s="1">
        <f>-F186+Ekxy!$C$2</f>
        <v>-3.4498499999999996</v>
      </c>
      <c r="N186" s="1">
        <f>EkyP!F66+Ekxy!$D$122</f>
        <v>-17.360407200000001</v>
      </c>
      <c r="O186" s="1">
        <f>-F186+Ekxy!$E$2</f>
        <v>16.502858800000002</v>
      </c>
      <c r="P186" s="1">
        <v>15.681198999999999</v>
      </c>
      <c r="Q186" s="1">
        <v>22.480874</v>
      </c>
      <c r="R186" s="1">
        <v>-23.336732000000001</v>
      </c>
      <c r="S186" s="1">
        <v>-14.825424</v>
      </c>
    </row>
    <row r="187" spans="1:19">
      <c r="A187" s="1">
        <v>1.5416666999999999</v>
      </c>
      <c r="B187" s="1">
        <v>-12.051133999999999</v>
      </c>
      <c r="C187" s="1">
        <v>7.7677351000000003</v>
      </c>
      <c r="D187" s="1">
        <v>-26.403787999999999</v>
      </c>
      <c r="E187" s="1">
        <v>26.165082000000002</v>
      </c>
      <c r="F187" s="1">
        <v>9.5957384000000001</v>
      </c>
      <c r="G187" s="1">
        <v>26.465212000000001</v>
      </c>
      <c r="H187" s="1">
        <v>27.848531999999999</v>
      </c>
      <c r="I187" s="1">
        <v>27.848531999999999</v>
      </c>
      <c r="J187" s="1">
        <f>-EkyP!H67-Ekxy!$B$122</f>
        <v>-20.3294158</v>
      </c>
      <c r="K187" s="1">
        <f>EkyP!G67+Ekxy!$B$122</f>
        <v>21.712735799999997</v>
      </c>
      <c r="L187" s="1">
        <f>EkyP!F67+Ekxy!$B$122</f>
        <v>2.5822094</v>
      </c>
      <c r="M187" s="1">
        <f>-F187+Ekxy!$C$2</f>
        <v>-3.4599422000000004</v>
      </c>
      <c r="N187" s="1">
        <f>EkyP!F67+Ekxy!$D$122</f>
        <v>-17.3704994</v>
      </c>
      <c r="O187" s="1">
        <f>-F187+Ekxy!$E$2</f>
        <v>16.492766600000003</v>
      </c>
      <c r="P187" s="1">
        <v>15.691319</v>
      </c>
      <c r="Q187" s="1">
        <v>22.470753999999999</v>
      </c>
      <c r="R187" s="1">
        <v>-23.346437999999999</v>
      </c>
      <c r="S187" s="1">
        <v>-14.815801</v>
      </c>
    </row>
    <row r="188" spans="1:19">
      <c r="A188" s="1">
        <v>1.55</v>
      </c>
      <c r="B188" s="1">
        <v>-12.100547000000001</v>
      </c>
      <c r="C188" s="1">
        <v>7.718985</v>
      </c>
      <c r="D188" s="1">
        <v>-26.406853999999999</v>
      </c>
      <c r="E188" s="1">
        <v>26.162678</v>
      </c>
      <c r="F188" s="1">
        <v>9.6057959000000004</v>
      </c>
      <c r="G188" s="1">
        <v>26.449361</v>
      </c>
      <c r="H188" s="1">
        <v>27.864383</v>
      </c>
      <c r="I188" s="1">
        <v>27.864383</v>
      </c>
      <c r="J188" s="1">
        <f>-EkyP!H68-Ekxy!$B$122</f>
        <v>-20.313564800000002</v>
      </c>
      <c r="K188" s="1">
        <f>EkyP!G68+Ekxy!$B$122</f>
        <v>21.728586800000002</v>
      </c>
      <c r="L188" s="1">
        <f>EkyP!F68+Ekxy!$B$122</f>
        <v>2.5721518000000003</v>
      </c>
      <c r="M188" s="1">
        <f>-F188+Ekxy!$C$2</f>
        <v>-3.4699997000000007</v>
      </c>
      <c r="N188" s="1">
        <f>EkyP!F68+Ekxy!$D$122</f>
        <v>-17.380557000000003</v>
      </c>
      <c r="O188" s="1">
        <f>-F188+Ekxy!$E$2</f>
        <v>16.482709100000001</v>
      </c>
      <c r="P188" s="1">
        <v>15.701460000000001</v>
      </c>
      <c r="Q188" s="1">
        <v>22.460612999999999</v>
      </c>
      <c r="R188" s="1">
        <v>-23.356061</v>
      </c>
      <c r="S188" s="1">
        <v>-14.806238</v>
      </c>
    </row>
    <row r="189" spans="1:19">
      <c r="A189" s="1">
        <v>1.5583332999999999</v>
      </c>
      <c r="B189" s="1">
        <v>-12.149762000000001</v>
      </c>
      <c r="C189" s="1">
        <v>7.6704441000000001</v>
      </c>
      <c r="D189" s="1">
        <v>-26.409915000000002</v>
      </c>
      <c r="E189" s="1">
        <v>26.160291000000001</v>
      </c>
      <c r="F189" s="1">
        <v>9.6158117999999995</v>
      </c>
      <c r="G189" s="1">
        <v>26.433575999999999</v>
      </c>
      <c r="H189" s="1">
        <v>27.880168000000001</v>
      </c>
      <c r="I189" s="1">
        <v>27.880168000000001</v>
      </c>
      <c r="J189" s="1">
        <f>-EkyP!H69-Ekxy!$B$122</f>
        <v>-20.297779800000001</v>
      </c>
      <c r="K189" s="1">
        <f>EkyP!G69+Ekxy!$B$122</f>
        <v>21.744371800000003</v>
      </c>
      <c r="L189" s="1">
        <f>EkyP!F69+Ekxy!$B$122</f>
        <v>2.5621360000000006</v>
      </c>
      <c r="M189" s="1">
        <f>-F189+Ekxy!$C$2</f>
        <v>-3.4800155999999998</v>
      </c>
      <c r="N189" s="1">
        <f>EkyP!F69+Ekxy!$D$122</f>
        <v>-17.390572800000001</v>
      </c>
      <c r="O189" s="1">
        <f>-F189+Ekxy!$E$2</f>
        <v>16.472693200000002</v>
      </c>
      <c r="P189" s="1">
        <v>15.711615</v>
      </c>
      <c r="Q189" s="1">
        <v>22.450458000000001</v>
      </c>
      <c r="R189" s="1">
        <v>-23.365596</v>
      </c>
      <c r="S189" s="1">
        <v>-14.796704</v>
      </c>
    </row>
    <row r="190" spans="1:19">
      <c r="A190" s="1">
        <v>1.5666667000000001</v>
      </c>
      <c r="B190" s="1">
        <v>-12.198746999999999</v>
      </c>
      <c r="C190" s="1">
        <v>7.6221455000000002</v>
      </c>
      <c r="D190" s="1">
        <v>-26.412969</v>
      </c>
      <c r="E190" s="1">
        <v>26.157924000000001</v>
      </c>
      <c r="F190" s="1">
        <v>9.6257792000000002</v>
      </c>
      <c r="G190" s="1">
        <v>26.417867000000001</v>
      </c>
      <c r="H190" s="1">
        <v>27.895876000000001</v>
      </c>
      <c r="I190" s="1">
        <v>27.895876000000001</v>
      </c>
      <c r="J190" s="1">
        <f>-EkyP!H70-Ekxy!$B$122</f>
        <v>-20.2820708</v>
      </c>
      <c r="K190" s="1">
        <f>EkyP!G70+Ekxy!$B$122</f>
        <v>21.7600798</v>
      </c>
      <c r="L190" s="1">
        <f>EkyP!F70+Ekxy!$B$122</f>
        <v>2.5521685999999999</v>
      </c>
      <c r="M190" s="1">
        <f>-F190+Ekxy!$C$2</f>
        <v>-3.4899830000000005</v>
      </c>
      <c r="N190" s="1">
        <f>EkyP!F70+Ekxy!$D$122</f>
        <v>-17.400540200000002</v>
      </c>
      <c r="O190" s="1">
        <f>-F190+Ekxy!$E$2</f>
        <v>16.462725800000001</v>
      </c>
      <c r="P190" s="1">
        <v>15.721776999999999</v>
      </c>
      <c r="Q190" s="1">
        <v>22.440297000000001</v>
      </c>
      <c r="R190" s="1">
        <v>-23.375035</v>
      </c>
      <c r="S190" s="1">
        <v>-14.787265</v>
      </c>
    </row>
    <row r="191" spans="1:19">
      <c r="A191" s="1">
        <v>1.575</v>
      </c>
      <c r="B191" s="1">
        <v>-12.247467</v>
      </c>
      <c r="C191" s="1">
        <v>7.5741223</v>
      </c>
      <c r="D191" s="1">
        <v>-26.416013</v>
      </c>
      <c r="E191" s="1">
        <v>26.155576</v>
      </c>
      <c r="F191" s="1">
        <v>9.6356912999999995</v>
      </c>
      <c r="G191" s="1">
        <v>26.402246000000002</v>
      </c>
      <c r="H191" s="1">
        <v>27.911498000000002</v>
      </c>
      <c r="I191" s="1">
        <v>27.911498000000002</v>
      </c>
      <c r="J191" s="1">
        <f>-EkyP!H71-Ekxy!$B$122</f>
        <v>-20.266449800000004</v>
      </c>
      <c r="K191" s="1">
        <f>EkyP!G71+Ekxy!$B$122</f>
        <v>21.7757018</v>
      </c>
      <c r="L191" s="1">
        <f>EkyP!F71+Ekxy!$B$122</f>
        <v>2.5422565000000006</v>
      </c>
      <c r="M191" s="1">
        <f>-F191+Ekxy!$C$2</f>
        <v>-3.4998950999999998</v>
      </c>
      <c r="N191" s="1">
        <f>EkyP!F71+Ekxy!$D$122</f>
        <v>-17.410452300000003</v>
      </c>
      <c r="O191" s="1">
        <f>-F191+Ekxy!$E$2</f>
        <v>16.4528137</v>
      </c>
      <c r="P191" s="1">
        <v>15.731938</v>
      </c>
      <c r="Q191" s="1">
        <v>22.430135</v>
      </c>
      <c r="R191" s="1">
        <v>-23.384371999999999</v>
      </c>
      <c r="S191" s="1">
        <v>-14.777927</v>
      </c>
    </row>
    <row r="192" spans="1:19">
      <c r="A192" s="1">
        <v>1.5833333000000001</v>
      </c>
      <c r="B192" s="1">
        <v>-12.295889000000001</v>
      </c>
      <c r="C192" s="1">
        <v>7.5264072000000004</v>
      </c>
      <c r="D192" s="1">
        <v>-26.419045000000001</v>
      </c>
      <c r="E192" s="1">
        <v>26.153251000000001</v>
      </c>
      <c r="F192" s="1">
        <v>9.6455412999999997</v>
      </c>
      <c r="G192" s="1">
        <v>26.386721999999999</v>
      </c>
      <c r="H192" s="1">
        <v>27.927022000000001</v>
      </c>
      <c r="I192" s="1">
        <v>27.927022000000001</v>
      </c>
      <c r="J192" s="1">
        <f>-EkyP!H72-Ekxy!$B$122</f>
        <v>-20.250925799999997</v>
      </c>
      <c r="K192" s="1">
        <f>EkyP!G72+Ekxy!$B$122</f>
        <v>21.791225799999999</v>
      </c>
      <c r="L192" s="1">
        <f>EkyP!F72+Ekxy!$B$122</f>
        <v>2.5324065000000004</v>
      </c>
      <c r="M192" s="1">
        <f>-F192+Ekxy!$C$2</f>
        <v>-3.5097451</v>
      </c>
      <c r="N192" s="1">
        <f>EkyP!F72+Ekxy!$D$122</f>
        <v>-17.420302300000003</v>
      </c>
      <c r="O192" s="1">
        <f>-F192+Ekxy!$E$2</f>
        <v>16.4429637</v>
      </c>
      <c r="P192" s="1">
        <v>15.742093000000001</v>
      </c>
      <c r="Q192" s="1">
        <v>22.419979999999999</v>
      </c>
      <c r="R192" s="1">
        <v>-23.393601</v>
      </c>
      <c r="S192" s="1">
        <v>-14.768698000000001</v>
      </c>
    </row>
    <row r="193" spans="1:19">
      <c r="A193" s="1">
        <v>1.5916667</v>
      </c>
      <c r="B193" s="1">
        <v>-12.34398</v>
      </c>
      <c r="C193" s="1">
        <v>7.4790327999999997</v>
      </c>
      <c r="D193" s="1">
        <v>-26.422063999999999</v>
      </c>
      <c r="E193" s="1">
        <v>26.150949000000001</v>
      </c>
      <c r="F193" s="1">
        <v>9.6553223999999993</v>
      </c>
      <c r="G193" s="1">
        <v>26.371307000000002</v>
      </c>
      <c r="H193" s="1">
        <v>27.942437000000002</v>
      </c>
      <c r="I193" s="1">
        <v>27.942437000000002</v>
      </c>
      <c r="J193" s="1">
        <f>-EkyP!H73-Ekxy!$B$122</f>
        <v>-20.2355108</v>
      </c>
      <c r="K193" s="1">
        <f>EkyP!G73+Ekxy!$B$122</f>
        <v>21.806640800000004</v>
      </c>
      <c r="L193" s="1">
        <f>EkyP!F73+Ekxy!$B$122</f>
        <v>2.5226254000000008</v>
      </c>
      <c r="M193" s="1">
        <f>-F193+Ekxy!$C$2</f>
        <v>-3.5195261999999996</v>
      </c>
      <c r="N193" s="1">
        <f>EkyP!F73+Ekxy!$D$122</f>
        <v>-17.430083400000001</v>
      </c>
      <c r="O193" s="1">
        <f>-F193+Ekxy!$E$2</f>
        <v>16.433182600000002</v>
      </c>
      <c r="P193" s="1">
        <v>15.752234</v>
      </c>
      <c r="Q193" s="1">
        <v>22.409839000000002</v>
      </c>
      <c r="R193" s="1">
        <v>-23.402716000000002</v>
      </c>
      <c r="S193" s="1">
        <v>-14.759584</v>
      </c>
    </row>
    <row r="194" spans="1:19">
      <c r="A194" s="1">
        <v>1.6</v>
      </c>
      <c r="B194" s="1">
        <v>-12.391705999999999</v>
      </c>
      <c r="C194" s="1">
        <v>7.4320313999999996</v>
      </c>
      <c r="D194" s="1">
        <v>-26.425065</v>
      </c>
      <c r="E194" s="1">
        <v>26.148672000000001</v>
      </c>
      <c r="F194" s="1">
        <v>9.6650279000000001</v>
      </c>
      <c r="G194" s="1">
        <v>26.356010999999999</v>
      </c>
      <c r="H194" s="1">
        <v>27.957733000000001</v>
      </c>
      <c r="I194" s="1">
        <v>27.957733000000001</v>
      </c>
      <c r="J194" s="1">
        <f>-EkyP!H74-Ekxy!$B$122</f>
        <v>-20.220214800000001</v>
      </c>
      <c r="K194" s="1">
        <f>EkyP!G74+Ekxy!$B$122</f>
        <v>21.821936800000003</v>
      </c>
      <c r="L194" s="1">
        <f>EkyP!F74+Ekxy!$B$122</f>
        <v>2.5129198000000006</v>
      </c>
      <c r="M194" s="1">
        <f>-F194+Ekxy!$C$2</f>
        <v>-3.5292317000000004</v>
      </c>
      <c r="N194" s="1">
        <f>EkyP!F74+Ekxy!$D$122</f>
        <v>-17.439789000000001</v>
      </c>
      <c r="O194" s="1">
        <f>-F194+Ekxy!$E$2</f>
        <v>16.423477099999999</v>
      </c>
      <c r="P194" s="1">
        <v>15.762354</v>
      </c>
      <c r="Q194" s="1">
        <v>22.399719000000001</v>
      </c>
      <c r="R194" s="1">
        <v>-23.411709999999999</v>
      </c>
      <c r="S194" s="1">
        <v>-14.750590000000001</v>
      </c>
    </row>
    <row r="195" spans="1:19">
      <c r="A195" s="1">
        <v>1.6083333</v>
      </c>
      <c r="B195" s="1">
        <v>-12.439035000000001</v>
      </c>
      <c r="C195" s="1">
        <v>7.3854350999999996</v>
      </c>
      <c r="D195" s="1">
        <v>-26.428049000000001</v>
      </c>
      <c r="E195" s="1">
        <v>26.146421</v>
      </c>
      <c r="F195" s="1">
        <v>9.6746513000000007</v>
      </c>
      <c r="G195" s="1">
        <v>26.340844000000001</v>
      </c>
      <c r="H195" s="1">
        <v>27.972899999999999</v>
      </c>
      <c r="I195" s="1">
        <v>27.972899999999999</v>
      </c>
      <c r="J195" s="1">
        <f>-EkyP!H75-Ekxy!$B$122</f>
        <v>-20.205047800000003</v>
      </c>
      <c r="K195" s="1">
        <f>EkyP!G75+Ekxy!$B$122</f>
        <v>21.837103800000001</v>
      </c>
      <c r="L195" s="1">
        <f>EkyP!F75+Ekxy!$B$122</f>
        <v>2.5032965000000011</v>
      </c>
      <c r="M195" s="1">
        <f>-F195+Ekxy!$C$2</f>
        <v>-3.538855100000001</v>
      </c>
      <c r="N195" s="1">
        <f>EkyP!F75+Ekxy!$D$122</f>
        <v>-17.449412299999999</v>
      </c>
      <c r="O195" s="1">
        <f>-F195+Ekxy!$E$2</f>
        <v>16.413853700000001</v>
      </c>
      <c r="P195" s="1">
        <v>15.772446</v>
      </c>
      <c r="Q195" s="1">
        <v>22.389627000000001</v>
      </c>
      <c r="R195" s="1">
        <v>-23.420577000000002</v>
      </c>
      <c r="S195" s="1">
        <v>-14.741723</v>
      </c>
    </row>
    <row r="196" spans="1:19">
      <c r="A196" s="1">
        <v>1.6166666999999999</v>
      </c>
      <c r="B196" s="1">
        <v>-12.485934</v>
      </c>
      <c r="C196" s="1">
        <v>7.3392755000000003</v>
      </c>
      <c r="D196" s="1">
        <v>-26.431011000000002</v>
      </c>
      <c r="E196" s="1">
        <v>26.144197999999999</v>
      </c>
      <c r="F196" s="1">
        <v>9.6841857999999998</v>
      </c>
      <c r="G196" s="1">
        <v>26.325818000000002</v>
      </c>
      <c r="H196" s="1">
        <v>27.987926000000002</v>
      </c>
      <c r="I196" s="1">
        <v>27.987926000000002</v>
      </c>
      <c r="J196" s="1">
        <f>-EkyP!H76-Ekxy!$B$122</f>
        <v>-20.190021800000004</v>
      </c>
      <c r="K196" s="1">
        <f>EkyP!G76+Ekxy!$B$122</f>
        <v>21.8521298</v>
      </c>
      <c r="L196" s="1">
        <f>EkyP!F76+Ekxy!$B$122</f>
        <v>2.4937620000000003</v>
      </c>
      <c r="M196" s="1">
        <f>-F196+Ekxy!$C$2</f>
        <v>-3.5483896000000001</v>
      </c>
      <c r="N196" s="1">
        <f>EkyP!F76+Ekxy!$D$122</f>
        <v>-17.4589468</v>
      </c>
      <c r="O196" s="1">
        <f>-F196+Ekxy!$E$2</f>
        <v>16.404319200000003</v>
      </c>
      <c r="P196" s="1">
        <v>15.782503999999999</v>
      </c>
      <c r="Q196" s="1">
        <v>22.379569</v>
      </c>
      <c r="R196" s="1">
        <v>-23.429310999999998</v>
      </c>
      <c r="S196" s="1">
        <v>-14.732989</v>
      </c>
    </row>
    <row r="197" spans="1:19">
      <c r="A197" s="1">
        <v>1.625</v>
      </c>
      <c r="B197" s="1">
        <v>-12.53237</v>
      </c>
      <c r="C197" s="1">
        <v>7.2935841999999997</v>
      </c>
      <c r="D197" s="1">
        <v>-26.433951</v>
      </c>
      <c r="E197" s="1">
        <v>26.142004</v>
      </c>
      <c r="F197" s="1">
        <v>9.6936250000000008</v>
      </c>
      <c r="G197" s="1">
        <v>26.310942000000001</v>
      </c>
      <c r="H197" s="1">
        <v>28.002801999999999</v>
      </c>
      <c r="I197" s="1">
        <v>28.002801999999999</v>
      </c>
      <c r="J197" s="1">
        <f>-EkyP!H77-Ekxy!$B$122</f>
        <v>-20.175145800000003</v>
      </c>
      <c r="K197" s="1">
        <f>EkyP!G77+Ekxy!$B$122</f>
        <v>21.867005800000001</v>
      </c>
      <c r="L197" s="1">
        <f>EkyP!F77+Ekxy!$B$122</f>
        <v>2.4843228000000011</v>
      </c>
      <c r="M197" s="1">
        <f>-F197+Ekxy!$C$2</f>
        <v>-3.5578288000000011</v>
      </c>
      <c r="N197" s="1">
        <f>EkyP!F77+Ekxy!$D$122</f>
        <v>-17.468386000000002</v>
      </c>
      <c r="O197" s="1">
        <f>-F197+Ekxy!$E$2</f>
        <v>16.394880000000001</v>
      </c>
      <c r="P197" s="1">
        <v>15.79252</v>
      </c>
      <c r="Q197" s="1">
        <v>22.369553</v>
      </c>
      <c r="R197" s="1">
        <v>-23.437905000000001</v>
      </c>
      <c r="S197" s="1">
        <v>-14.724394</v>
      </c>
    </row>
    <row r="198" spans="1:19">
      <c r="A198" s="1">
        <v>1.6333333000000001</v>
      </c>
      <c r="B198" s="1">
        <v>-12.578313</v>
      </c>
      <c r="C198" s="1">
        <v>7.2483921999999996</v>
      </c>
      <c r="D198" s="1">
        <v>-26.436865999999998</v>
      </c>
      <c r="E198" s="1">
        <v>26.139838999999998</v>
      </c>
      <c r="F198" s="1">
        <v>9.7029624000000005</v>
      </c>
      <c r="G198" s="1">
        <v>26.296226000000001</v>
      </c>
      <c r="H198" s="1">
        <v>28.017517999999999</v>
      </c>
      <c r="I198" s="1">
        <v>28.017517999999999</v>
      </c>
      <c r="J198" s="1">
        <f>-EkyP!H78-Ekxy!$B$122</f>
        <v>-20.160429800000003</v>
      </c>
      <c r="K198" s="1">
        <f>EkyP!G78+Ekxy!$B$122</f>
        <v>21.881721800000001</v>
      </c>
      <c r="L198" s="1">
        <f>EkyP!F78+Ekxy!$B$122</f>
        <v>2.4749853999999996</v>
      </c>
      <c r="M198" s="1">
        <f>-F198+Ekxy!$C$2</f>
        <v>-3.5671662000000008</v>
      </c>
      <c r="N198" s="1">
        <f>EkyP!F78+Ekxy!$D$122</f>
        <v>-17.477723400000002</v>
      </c>
      <c r="O198" s="1">
        <f>-F198+Ekxy!$E$2</f>
        <v>16.385542600000001</v>
      </c>
      <c r="P198" s="1">
        <v>15.802486999999999</v>
      </c>
      <c r="Q198" s="1">
        <v>22.359586</v>
      </c>
      <c r="R198" s="1">
        <v>-23.446403</v>
      </c>
      <c r="S198" s="1">
        <v>-14.715944</v>
      </c>
    </row>
    <row r="199" spans="1:19">
      <c r="A199" s="1">
        <v>1.6416667</v>
      </c>
      <c r="B199" s="1">
        <v>-12.623729000000001</v>
      </c>
      <c r="C199" s="1">
        <v>7.2037303000000001</v>
      </c>
      <c r="D199" s="1">
        <v>-26.439753</v>
      </c>
      <c r="E199" s="1">
        <v>26.137706000000001</v>
      </c>
      <c r="F199" s="1">
        <v>9.7121914999999994</v>
      </c>
      <c r="G199" s="1">
        <v>26.281680000000001</v>
      </c>
      <c r="H199" s="1">
        <v>28.032063999999998</v>
      </c>
      <c r="I199" s="1">
        <v>28.032063999999998</v>
      </c>
      <c r="J199" s="1">
        <f>-EkyP!H79-Ekxy!$B$122</f>
        <v>-20.1458838</v>
      </c>
      <c r="K199" s="1">
        <f>EkyP!G79+Ekxy!$B$122</f>
        <v>21.896267799999997</v>
      </c>
      <c r="L199" s="1">
        <f>EkyP!F79+Ekxy!$B$122</f>
        <v>2.4657561999999995</v>
      </c>
      <c r="M199" s="1">
        <f>-F199+Ekxy!$C$2</f>
        <v>-3.5763952999999997</v>
      </c>
      <c r="N199" s="1">
        <f>EkyP!F79+Ekxy!$D$122</f>
        <v>-17.486952600000002</v>
      </c>
      <c r="O199" s="1">
        <f>-F199+Ekxy!$E$2</f>
        <v>16.376313500000002</v>
      </c>
      <c r="P199" s="1">
        <v>15.812398999999999</v>
      </c>
      <c r="Q199" s="1">
        <v>22.349674</v>
      </c>
      <c r="R199" s="1">
        <v>-23.454853</v>
      </c>
      <c r="S199" s="1">
        <v>-14.707644</v>
      </c>
    </row>
    <row r="200" spans="1:19">
      <c r="A200" s="1">
        <v>1.65</v>
      </c>
      <c r="B200" s="1">
        <v>-12.668587</v>
      </c>
      <c r="C200" s="1">
        <v>7.1596289000000004</v>
      </c>
      <c r="D200" s="1">
        <v>-26.442609999999998</v>
      </c>
      <c r="E200" s="1">
        <v>26.135605999999999</v>
      </c>
      <c r="F200" s="1">
        <v>9.7213060999999996</v>
      </c>
      <c r="G200" s="1">
        <v>26.267316000000001</v>
      </c>
      <c r="H200" s="1">
        <v>28.046427999999999</v>
      </c>
      <c r="I200" s="1">
        <v>28.046427999999999</v>
      </c>
      <c r="J200" s="1">
        <f>-EkyP!H80-Ekxy!$B$122</f>
        <v>-20.1315198</v>
      </c>
      <c r="K200" s="1">
        <f>EkyP!G80+Ekxy!$B$122</f>
        <v>21.910631799999997</v>
      </c>
      <c r="L200" s="1">
        <f>EkyP!F80+Ekxy!$B$122</f>
        <v>2.4566416000000011</v>
      </c>
      <c r="M200" s="1">
        <f>-F200+Ekxy!$C$2</f>
        <v>-3.5855098999999999</v>
      </c>
      <c r="N200" s="1">
        <f>EkyP!F80+Ekxy!$D$122</f>
        <v>-17.496067199999999</v>
      </c>
      <c r="O200" s="1">
        <f>-F200+Ekxy!$E$2</f>
        <v>16.367198900000002</v>
      </c>
      <c r="P200" s="1">
        <v>15.822248999999999</v>
      </c>
      <c r="Q200" s="1">
        <v>22.339831</v>
      </c>
      <c r="R200" s="1">
        <v>-23.463152000000001</v>
      </c>
      <c r="S200" s="1">
        <v>-14.699344</v>
      </c>
    </row>
    <row r="201" spans="1:19">
      <c r="A201" s="1">
        <v>1.6583333</v>
      </c>
      <c r="B201" s="1">
        <v>-12.712857</v>
      </c>
      <c r="C201" s="1">
        <v>7.1161180000000002</v>
      </c>
      <c r="D201" s="1">
        <v>-26.445435</v>
      </c>
      <c r="E201" s="1">
        <v>26.13354</v>
      </c>
      <c r="F201" s="1">
        <v>9.7302999999999997</v>
      </c>
      <c r="G201" s="1">
        <v>26.253140999999999</v>
      </c>
      <c r="H201" s="1">
        <v>28.060603</v>
      </c>
      <c r="I201" s="1">
        <v>28.060603</v>
      </c>
      <c r="J201" s="1">
        <f>-EkyP!H81-Ekxy!$B$122</f>
        <v>-20.117344799999998</v>
      </c>
      <c r="K201" s="1">
        <f>EkyP!G81+Ekxy!$B$122</f>
        <v>21.924806799999999</v>
      </c>
      <c r="L201" s="1">
        <f>EkyP!F81+Ekxy!$B$122</f>
        <v>2.4476478000000004</v>
      </c>
      <c r="M201" s="1">
        <f>-F201+Ekxy!$C$2</f>
        <v>-3.5945038</v>
      </c>
      <c r="N201" s="1">
        <f>EkyP!F81+Ekxy!$D$122</f>
        <v>-17.505061000000001</v>
      </c>
      <c r="O201" s="1">
        <f>-F201+Ekxy!$E$2</f>
        <v>16.358205000000002</v>
      </c>
      <c r="P201" s="1">
        <v>15.83203</v>
      </c>
      <c r="Q201" s="1">
        <v>22.330126</v>
      </c>
      <c r="R201" s="1">
        <v>-23.471295000000001</v>
      </c>
      <c r="S201" s="1">
        <v>-14.691202000000001</v>
      </c>
    </row>
    <row r="202" spans="1:19">
      <c r="A202" s="1">
        <v>1.6666666999999999</v>
      </c>
      <c r="B202" s="1">
        <v>-12.756508999999999</v>
      </c>
      <c r="C202" s="1">
        <v>7.0732270000000002</v>
      </c>
      <c r="D202" s="1">
        <v>-26.448226999999999</v>
      </c>
      <c r="E202" s="1">
        <v>26.131509000000001</v>
      </c>
      <c r="F202" s="1">
        <v>9.7391669000000007</v>
      </c>
      <c r="G202" s="1">
        <v>26.239166999999998</v>
      </c>
      <c r="H202" s="1">
        <v>28.074577000000001</v>
      </c>
      <c r="I202" s="1">
        <v>28.074577000000001</v>
      </c>
      <c r="J202" s="1">
        <f>-EkyP!H82-Ekxy!$B$122</f>
        <v>-20.1033708</v>
      </c>
      <c r="K202" s="1">
        <f>EkyP!G82+Ekxy!$B$122</f>
        <v>21.938780800000004</v>
      </c>
      <c r="L202" s="1">
        <f>EkyP!F82+Ekxy!$B$122</f>
        <v>2.4387809000000011</v>
      </c>
      <c r="M202" s="1">
        <f>-F202+Ekxy!$C$2</f>
        <v>-3.603370700000001</v>
      </c>
      <c r="N202" s="1">
        <f>EkyP!F82+Ekxy!$D$122</f>
        <v>-17.513927899999999</v>
      </c>
      <c r="O202" s="1">
        <f>-F202+Ekxy!$E$2</f>
        <v>16.349338100000001</v>
      </c>
      <c r="P202" s="1">
        <v>15.841735999999999</v>
      </c>
      <c r="Q202" s="1">
        <v>22.320502000000001</v>
      </c>
      <c r="R202" s="1">
        <v>-23.479275999999999</v>
      </c>
      <c r="S202" s="1">
        <v>-14.683221</v>
      </c>
    </row>
    <row r="203" spans="1:19">
      <c r="A203" s="1">
        <v>1.675</v>
      </c>
      <c r="B203" s="1">
        <v>-12.799511000000001</v>
      </c>
      <c r="C203" s="1">
        <v>7.0309853000000002</v>
      </c>
      <c r="D203" s="1">
        <v>-26.450982</v>
      </c>
      <c r="E203" s="1">
        <v>26.129514</v>
      </c>
      <c r="F203" s="1">
        <v>9.7479007000000006</v>
      </c>
      <c r="G203" s="1">
        <v>26.225401999999999</v>
      </c>
      <c r="H203" s="1">
        <v>28.088342000000001</v>
      </c>
      <c r="I203" s="1">
        <v>28.088342000000001</v>
      </c>
      <c r="J203" s="1">
        <f>-EkyP!H83-Ekxy!$B$122</f>
        <v>-20.089605800000001</v>
      </c>
      <c r="K203" s="1">
        <f>EkyP!G83+Ekxy!$B$122</f>
        <v>21.952545800000003</v>
      </c>
      <c r="L203" s="1">
        <f>EkyP!F83+Ekxy!$B$122</f>
        <v>2.4300470000000001</v>
      </c>
      <c r="M203" s="1">
        <f>-F203+Ekxy!$C$2</f>
        <v>-3.6121045000000009</v>
      </c>
      <c r="N203" s="1">
        <f>EkyP!F83+Ekxy!$D$122</f>
        <v>-17.522661800000002</v>
      </c>
      <c r="O203" s="1">
        <f>-F203+Ekxy!$E$2</f>
        <v>16.340604300000003</v>
      </c>
      <c r="P203" s="1">
        <v>15.851331999999999</v>
      </c>
      <c r="Q203" s="1">
        <v>22.310967999999999</v>
      </c>
      <c r="R203" s="1">
        <v>-23.487089000000001</v>
      </c>
      <c r="S203" s="1">
        <v>-14.675407</v>
      </c>
    </row>
    <row r="204" spans="1:19">
      <c r="A204" s="1">
        <v>1.6833332999999999</v>
      </c>
      <c r="B204" s="1">
        <v>-12.841834</v>
      </c>
      <c r="C204" s="1">
        <v>6.9894214000000003</v>
      </c>
      <c r="D204" s="1">
        <v>-26.453699</v>
      </c>
      <c r="E204" s="1">
        <v>26.127555999999998</v>
      </c>
      <c r="F204" s="1">
        <v>9.7564955999999992</v>
      </c>
      <c r="G204" s="1">
        <v>26.211856999999998</v>
      </c>
      <c r="H204" s="1">
        <v>28.101887000000001</v>
      </c>
      <c r="I204" s="1">
        <v>28.101887000000001</v>
      </c>
      <c r="J204" s="1">
        <f>-EkyP!H84-Ekxy!$B$122</f>
        <v>-20.0760608</v>
      </c>
      <c r="K204" s="1">
        <f>EkyP!G84+Ekxy!$B$122</f>
        <v>21.966090800000003</v>
      </c>
      <c r="L204" s="1">
        <f>EkyP!F84+Ekxy!$B$122</f>
        <v>2.4214522000000009</v>
      </c>
      <c r="M204" s="1">
        <f>-F204+Ekxy!$C$2</f>
        <v>-3.6206993999999995</v>
      </c>
      <c r="N204" s="1">
        <f>EkyP!F84+Ekxy!$D$122</f>
        <v>-17.531256599999999</v>
      </c>
      <c r="O204" s="1">
        <f>-F204+Ekxy!$E$2</f>
        <v>16.332009400000004</v>
      </c>
      <c r="P204" s="1">
        <v>15.860771</v>
      </c>
      <c r="Q204" s="1">
        <v>22.301528999999999</v>
      </c>
      <c r="R204" s="1">
        <v>-23.494730000000001</v>
      </c>
      <c r="S204" s="1">
        <v>-14.667766</v>
      </c>
    </row>
    <row r="205" spans="1:19">
      <c r="A205" s="1">
        <v>1.6916667000000001</v>
      </c>
      <c r="B205" s="1">
        <v>-12.883449000000001</v>
      </c>
      <c r="C205" s="1">
        <v>6.9485636</v>
      </c>
      <c r="D205" s="1">
        <v>-26.456375999999999</v>
      </c>
      <c r="E205" s="1">
        <v>26.125636</v>
      </c>
      <c r="F205" s="1">
        <v>9.7649456000000008</v>
      </c>
      <c r="G205" s="1">
        <v>26.198539</v>
      </c>
      <c r="H205" s="1">
        <v>28.115205</v>
      </c>
      <c r="I205" s="1">
        <v>28.115205</v>
      </c>
      <c r="J205" s="1">
        <f>-EkyP!H85-Ekxy!$B$122</f>
        <v>-20.062742800000002</v>
      </c>
      <c r="K205" s="1">
        <f>EkyP!G85+Ekxy!$B$122</f>
        <v>21.979408800000002</v>
      </c>
      <c r="L205" s="1">
        <f>EkyP!F85+Ekxy!$B$122</f>
        <v>2.4130022000000011</v>
      </c>
      <c r="M205" s="1">
        <f>-F205+Ekxy!$C$2</f>
        <v>-3.6291494000000011</v>
      </c>
      <c r="N205" s="1">
        <f>EkyP!F85+Ekxy!$D$122</f>
        <v>-17.539706600000002</v>
      </c>
      <c r="O205" s="1">
        <f>-F205+Ekxy!$E$2</f>
        <v>16.323559400000001</v>
      </c>
      <c r="P205" s="1">
        <v>15.870108</v>
      </c>
      <c r="Q205" s="1">
        <v>22.292190999999999</v>
      </c>
      <c r="R205" s="1">
        <v>-23.502192000000001</v>
      </c>
      <c r="S205" s="1">
        <v>-14.660304</v>
      </c>
    </row>
    <row r="206" spans="1:19">
      <c r="A206" s="1">
        <v>1.7</v>
      </c>
      <c r="B206" s="1">
        <v>-12.924327</v>
      </c>
      <c r="C206" s="1">
        <v>6.9084395000000001</v>
      </c>
      <c r="D206" s="1">
        <v>-26.459009999999999</v>
      </c>
      <c r="E206" s="1">
        <v>26.123756</v>
      </c>
      <c r="F206" s="1">
        <v>9.7732448000000005</v>
      </c>
      <c r="G206" s="1">
        <v>26.185459999999999</v>
      </c>
      <c r="H206" s="1">
        <v>28.128284000000001</v>
      </c>
      <c r="I206" s="1">
        <v>28.128284000000001</v>
      </c>
      <c r="J206" s="1">
        <f>-EkyP!H86-Ekxy!$B$122</f>
        <v>-20.049663799999998</v>
      </c>
      <c r="K206" s="1">
        <f>EkyP!G86+Ekxy!$B$122</f>
        <v>21.992487799999999</v>
      </c>
      <c r="L206" s="1">
        <f>EkyP!F86+Ekxy!$B$122</f>
        <v>2.4047029000000002</v>
      </c>
      <c r="M206" s="1">
        <f>-F206+Ekxy!$C$2</f>
        <v>-3.6374486000000008</v>
      </c>
      <c r="N206" s="1">
        <f>EkyP!F86+Ekxy!$D$122</f>
        <v>-17.5480059</v>
      </c>
      <c r="O206" s="1">
        <f>-F206+Ekxy!$E$2</f>
        <v>16.315260200000001</v>
      </c>
      <c r="P206" s="1">
        <v>15.879337</v>
      </c>
      <c r="Q206" s="1">
        <v>22.282962000000001</v>
      </c>
      <c r="R206" s="1">
        <v>-23.509471999999999</v>
      </c>
      <c r="S206" s="1">
        <v>-14.653024</v>
      </c>
    </row>
    <row r="207" spans="1:19">
      <c r="A207" s="1">
        <v>1.7083333000000001</v>
      </c>
      <c r="B207" s="1">
        <v>-12.964439</v>
      </c>
      <c r="C207" s="1">
        <v>6.8690765000000003</v>
      </c>
      <c r="D207" s="1">
        <v>-26.461599</v>
      </c>
      <c r="E207" s="1">
        <v>26.121915999999999</v>
      </c>
      <c r="F207" s="1">
        <v>9.7813876999999998</v>
      </c>
      <c r="G207" s="1">
        <v>26.172626000000001</v>
      </c>
      <c r="H207" s="1">
        <v>28.141117999999999</v>
      </c>
      <c r="I207" s="1">
        <v>28.141117999999999</v>
      </c>
      <c r="J207" s="1">
        <f>-EkyP!H87-Ekxy!$B$122</f>
        <v>-20.0368298</v>
      </c>
      <c r="K207" s="1">
        <f>EkyP!G87+Ekxy!$B$122</f>
        <v>22.005321799999997</v>
      </c>
      <c r="L207" s="1">
        <f>EkyP!F87+Ekxy!$B$122</f>
        <v>2.3965601000000003</v>
      </c>
      <c r="M207" s="1">
        <f>-F207+Ekxy!$C$2</f>
        <v>-3.6455915000000001</v>
      </c>
      <c r="N207" s="1">
        <f>EkyP!F87+Ekxy!$D$122</f>
        <v>-17.556148700000001</v>
      </c>
      <c r="O207" s="1">
        <f>-F207+Ekxy!$E$2</f>
        <v>16.307117300000002</v>
      </c>
      <c r="P207" s="1">
        <v>15.888451999999999</v>
      </c>
      <c r="Q207" s="1">
        <v>22.273848000000001</v>
      </c>
      <c r="R207" s="1">
        <v>-23.516672</v>
      </c>
      <c r="S207" s="1">
        <v>-14.645932999999999</v>
      </c>
    </row>
    <row r="208" spans="1:19">
      <c r="A208" s="1">
        <v>1.7166667</v>
      </c>
      <c r="B208" s="1">
        <v>-13.003759000000001</v>
      </c>
      <c r="C208" s="1">
        <v>6.8305011999999996</v>
      </c>
      <c r="D208" s="1">
        <v>-26.464141999999999</v>
      </c>
      <c r="E208" s="1">
        <v>26.120118000000002</v>
      </c>
      <c r="F208" s="1">
        <v>9.7893685999999995</v>
      </c>
      <c r="G208" s="1">
        <v>26.160048</v>
      </c>
      <c r="H208" s="1">
        <v>28.153696</v>
      </c>
      <c r="I208" s="1">
        <v>28.153696</v>
      </c>
      <c r="J208" s="1">
        <f>-EkyP!H88-Ekxy!$B$122</f>
        <v>-20.024251800000002</v>
      </c>
      <c r="K208" s="1">
        <f>EkyP!G88+Ekxy!$B$122</f>
        <v>22.017899800000002</v>
      </c>
      <c r="L208" s="1">
        <f>EkyP!F88+Ekxy!$B$122</f>
        <v>2.3885791000000012</v>
      </c>
      <c r="M208" s="1">
        <f>-F208+Ekxy!$C$2</f>
        <v>-3.6535723999999998</v>
      </c>
      <c r="N208" s="1">
        <f>EkyP!F88+Ekxy!$D$122</f>
        <v>-17.564129700000002</v>
      </c>
      <c r="O208" s="1">
        <f>-F208+Ekxy!$E$2</f>
        <v>16.299136400000002</v>
      </c>
      <c r="P208" s="1">
        <v>15.897446</v>
      </c>
      <c r="Q208" s="1">
        <v>22.264854</v>
      </c>
      <c r="R208" s="1">
        <v>-23.523762999999999</v>
      </c>
      <c r="S208" s="1">
        <v>-14.6389</v>
      </c>
    </row>
    <row r="209" spans="1:19">
      <c r="A209" s="1">
        <v>1.7250000000000001</v>
      </c>
      <c r="B209" s="1">
        <v>-13.042258</v>
      </c>
      <c r="C209" s="1">
        <v>6.7927397999999997</v>
      </c>
      <c r="D209" s="1">
        <v>-26.466636000000001</v>
      </c>
      <c r="E209" s="1">
        <v>26.118362000000001</v>
      </c>
      <c r="F209" s="1">
        <v>9.7971821000000006</v>
      </c>
      <c r="G209" s="1">
        <v>26.147734</v>
      </c>
      <c r="H209" s="1">
        <v>28.16601</v>
      </c>
      <c r="I209" s="1">
        <v>28.16601</v>
      </c>
      <c r="J209" s="1">
        <f>-EkyP!H89-Ekxy!$B$122</f>
        <v>-20.011937799999998</v>
      </c>
      <c r="K209" s="1">
        <f>EkyP!G89+Ekxy!$B$122</f>
        <v>22.030213799999999</v>
      </c>
      <c r="L209" s="1">
        <f>EkyP!F89+Ekxy!$B$122</f>
        <v>2.3807656999999995</v>
      </c>
      <c r="M209" s="1">
        <f>-F209+Ekxy!$C$2</f>
        <v>-3.6613859000000009</v>
      </c>
      <c r="N209" s="1">
        <f>EkyP!F89+Ekxy!$D$122</f>
        <v>-17.571943100000002</v>
      </c>
      <c r="O209" s="1">
        <f>-F209+Ekxy!$E$2</f>
        <v>16.291322900000001</v>
      </c>
      <c r="P209" s="1">
        <v>15.906313000000001</v>
      </c>
      <c r="Q209" s="1">
        <v>22.255987000000001</v>
      </c>
      <c r="R209" s="1">
        <v>-23.530662</v>
      </c>
      <c r="S209" s="1">
        <v>-14.632002</v>
      </c>
    </row>
    <row r="210" spans="1:19">
      <c r="A210" s="1">
        <v>1.7333333</v>
      </c>
      <c r="B210" s="1">
        <v>-13.079910999999999</v>
      </c>
      <c r="C210" s="1">
        <v>6.7558176999999997</v>
      </c>
      <c r="D210" s="1">
        <v>-26.469079000000001</v>
      </c>
      <c r="E210" s="1">
        <v>26.116648999999999</v>
      </c>
      <c r="F210" s="1">
        <v>9.8048228000000002</v>
      </c>
      <c r="G210" s="1">
        <v>26.135691999999999</v>
      </c>
      <c r="H210" s="1">
        <v>28.178052000000001</v>
      </c>
      <c r="I210" s="1">
        <v>28.178052000000001</v>
      </c>
      <c r="J210" s="1">
        <f>-EkyP!H90-Ekxy!$B$122</f>
        <v>-19.999895799999997</v>
      </c>
      <c r="K210" s="1">
        <f>EkyP!G90+Ekxy!$B$122</f>
        <v>22.0422558</v>
      </c>
      <c r="L210" s="1">
        <f>EkyP!F90+Ekxy!$B$122</f>
        <v>2.3731249000000005</v>
      </c>
      <c r="M210" s="1">
        <f>-F210+Ekxy!$C$2</f>
        <v>-3.6690266000000005</v>
      </c>
      <c r="N210" s="1">
        <f>EkyP!F90+Ekxy!$D$122</f>
        <v>-17.579583900000003</v>
      </c>
      <c r="O210" s="1">
        <f>-F210+Ekxy!$E$2</f>
        <v>16.283682200000001</v>
      </c>
      <c r="P210" s="1">
        <v>15.915046</v>
      </c>
      <c r="Q210" s="1">
        <v>22.247253000000001</v>
      </c>
      <c r="R210" s="1">
        <v>-23.537362999999999</v>
      </c>
      <c r="S210" s="1">
        <v>-14.625301</v>
      </c>
    </row>
    <row r="211" spans="1:19">
      <c r="A211" s="1">
        <v>1.7416666999999999</v>
      </c>
      <c r="B211" s="1">
        <v>-13.11669</v>
      </c>
      <c r="C211" s="1">
        <v>6.7197601000000002</v>
      </c>
      <c r="D211" s="1">
        <v>-26.471468999999999</v>
      </c>
      <c r="E211" s="1">
        <v>26.114981</v>
      </c>
      <c r="F211" s="1">
        <v>9.8122854999999998</v>
      </c>
      <c r="G211" s="1">
        <v>26.123930999999999</v>
      </c>
      <c r="H211" s="1">
        <v>28.189813000000001</v>
      </c>
      <c r="I211" s="1">
        <v>28.189813000000001</v>
      </c>
      <c r="J211" s="1">
        <f>-EkyP!H91-Ekxy!$B$122</f>
        <v>-19.988134799999997</v>
      </c>
      <c r="K211" s="1">
        <f>EkyP!G91+Ekxy!$B$122</f>
        <v>22.054016799999999</v>
      </c>
      <c r="L211" s="1">
        <f>EkyP!F91+Ekxy!$B$122</f>
        <v>2.3656623000000003</v>
      </c>
      <c r="M211" s="1">
        <f>-F211+Ekxy!$C$2</f>
        <v>-3.6764893000000001</v>
      </c>
      <c r="N211" s="1">
        <f>EkyP!F91+Ekxy!$D$122</f>
        <v>-17.5870465</v>
      </c>
      <c r="O211" s="1">
        <f>-F211+Ekxy!$E$2</f>
        <v>16.276219500000003</v>
      </c>
      <c r="P211" s="1">
        <v>15.923641</v>
      </c>
      <c r="Q211" s="1">
        <v>22.238705</v>
      </c>
      <c r="R211" s="1">
        <v>-23.543861</v>
      </c>
      <c r="S211" s="1">
        <v>-14.618802000000001</v>
      </c>
    </row>
    <row r="212" spans="1:19">
      <c r="A212" s="1">
        <v>1.75</v>
      </c>
      <c r="B212" s="1">
        <v>-13.152570000000001</v>
      </c>
      <c r="C212" s="1">
        <v>6.6845914000000004</v>
      </c>
      <c r="D212" s="1">
        <v>-26.473804999999999</v>
      </c>
      <c r="E212" s="1">
        <v>26.113357000000001</v>
      </c>
      <c r="F212" s="1">
        <v>9.8195650000000008</v>
      </c>
      <c r="G212" s="1">
        <v>26.112458</v>
      </c>
      <c r="H212" s="1">
        <v>28.201286</v>
      </c>
      <c r="I212" s="1">
        <v>28.201286</v>
      </c>
      <c r="J212" s="1">
        <f>-EkyP!H92-Ekxy!$B$122</f>
        <v>-19.976661800000002</v>
      </c>
      <c r="K212" s="1">
        <f>EkyP!G92+Ekxy!$B$122</f>
        <v>22.065489800000002</v>
      </c>
      <c r="L212" s="1">
        <f>EkyP!F92+Ekxy!$B$122</f>
        <v>2.3583826999999999</v>
      </c>
      <c r="M212" s="1">
        <f>-F212+Ekxy!$C$2</f>
        <v>-3.6837688000000011</v>
      </c>
      <c r="N212" s="1">
        <f>EkyP!F92+Ekxy!$D$122</f>
        <v>-17.594326100000004</v>
      </c>
      <c r="O212" s="1">
        <f>-F212+Ekxy!$E$2</f>
        <v>16.268940000000001</v>
      </c>
      <c r="P212" s="1">
        <v>15.932090000000001</v>
      </c>
      <c r="Q212" s="1">
        <v>22.230405999999999</v>
      </c>
      <c r="R212" s="1">
        <v>-23.550153000000002</v>
      </c>
      <c r="S212" s="1">
        <v>-14.612511</v>
      </c>
    </row>
    <row r="213" spans="1:19">
      <c r="A213" s="1">
        <v>1.7583333000000001</v>
      </c>
      <c r="B213" s="1">
        <v>-13.187528</v>
      </c>
      <c r="C213" s="1">
        <v>6.6503353000000001</v>
      </c>
      <c r="D213" s="1">
        <v>-26.476084</v>
      </c>
      <c r="E213" s="1">
        <v>26.111778999999999</v>
      </c>
      <c r="F213" s="1">
        <v>9.8266563999999992</v>
      </c>
      <c r="G213" s="1">
        <v>26.101282000000001</v>
      </c>
      <c r="H213" s="1">
        <v>28.212461999999999</v>
      </c>
      <c r="I213" s="1">
        <v>28.212461999999999</v>
      </c>
      <c r="J213" s="1">
        <f>-EkyP!H93-Ekxy!$B$122</f>
        <v>-19.965485800000003</v>
      </c>
      <c r="K213" s="1">
        <f>EkyP!G93+Ekxy!$B$122</f>
        <v>22.076665800000001</v>
      </c>
      <c r="L213" s="1">
        <f>EkyP!F93+Ekxy!$B$122</f>
        <v>2.3512912999999998</v>
      </c>
      <c r="M213" s="1">
        <f>-F213+Ekxy!$C$2</f>
        <v>-3.6908601999999995</v>
      </c>
      <c r="N213" s="1">
        <f>EkyP!F93+Ekxy!$D$122</f>
        <v>-17.601417500000004</v>
      </c>
      <c r="O213" s="1">
        <f>-F213+Ekxy!$E$2</f>
        <v>16.2618486</v>
      </c>
      <c r="P213" s="1">
        <v>15.940232999999999</v>
      </c>
      <c r="Q213" s="1">
        <v>22.222263000000002</v>
      </c>
      <c r="R213" s="1">
        <v>-23.556232999999999</v>
      </c>
      <c r="S213" s="1">
        <v>-14.60643</v>
      </c>
    </row>
    <row r="214" spans="1:19">
      <c r="A214" s="1">
        <v>1.7666667</v>
      </c>
      <c r="B214" s="1">
        <v>-13.221537</v>
      </c>
      <c r="C214" s="1">
        <v>6.6170150000000003</v>
      </c>
      <c r="D214" s="1">
        <v>-26.478304999999999</v>
      </c>
      <c r="E214" s="1">
        <v>26.110247000000001</v>
      </c>
      <c r="F214" s="1">
        <v>9.8335548999999993</v>
      </c>
      <c r="G214" s="1">
        <v>26.090409999999999</v>
      </c>
      <c r="H214" s="1">
        <v>28.223334000000001</v>
      </c>
      <c r="I214" s="1">
        <v>28.223334000000001</v>
      </c>
      <c r="J214" s="1">
        <f>-EkyP!H94-Ekxy!$B$122</f>
        <v>-19.954613799999997</v>
      </c>
      <c r="K214" s="1">
        <f>EkyP!G94+Ekxy!$B$122</f>
        <v>22.0875378</v>
      </c>
      <c r="L214" s="1">
        <f>EkyP!F94+Ekxy!$B$122</f>
        <v>2.3443929000000008</v>
      </c>
      <c r="M214" s="1">
        <f>-F214+Ekxy!$C$2</f>
        <v>-3.6977586999999996</v>
      </c>
      <c r="N214" s="1">
        <f>EkyP!F94+Ekxy!$D$122</f>
        <v>-17.608315900000001</v>
      </c>
      <c r="O214" s="1">
        <f>-F214+Ekxy!$E$2</f>
        <v>16.254950100000002</v>
      </c>
      <c r="P214" s="1">
        <v>15.948214</v>
      </c>
      <c r="Q214" s="1">
        <v>22.214282000000001</v>
      </c>
      <c r="R214" s="1">
        <v>-23.562131000000001</v>
      </c>
      <c r="S214" s="1">
        <v>-14.600565</v>
      </c>
    </row>
    <row r="215" spans="1:19">
      <c r="A215" s="1">
        <v>1.7749999999999999</v>
      </c>
      <c r="B215" s="1">
        <v>-13.254575000000001</v>
      </c>
      <c r="C215" s="1">
        <v>6.5846530999999997</v>
      </c>
      <c r="D215" s="1">
        <v>-26.480464999999999</v>
      </c>
      <c r="E215" s="1">
        <v>26.108763</v>
      </c>
      <c r="F215" s="1">
        <v>9.8402556000000008</v>
      </c>
      <c r="G215" s="1">
        <v>26.07985</v>
      </c>
      <c r="H215" s="1">
        <v>28.233893999999999</v>
      </c>
      <c r="I215" s="1">
        <v>28.233893999999999</v>
      </c>
      <c r="J215" s="1">
        <f>-EkyP!H95-Ekxy!$B$122</f>
        <v>-19.944053799999999</v>
      </c>
      <c r="K215" s="1">
        <f>EkyP!G95+Ekxy!$B$122</f>
        <v>22.098097799999998</v>
      </c>
      <c r="L215" s="1">
        <f>EkyP!F95+Ekxy!$B$122</f>
        <v>2.3376922000000011</v>
      </c>
      <c r="M215" s="1">
        <f>-F215+Ekxy!$C$2</f>
        <v>-3.7044594000000011</v>
      </c>
      <c r="N215" s="1">
        <f>EkyP!F95+Ekxy!$D$122</f>
        <v>-17.615016600000001</v>
      </c>
      <c r="O215" s="1">
        <f>-F215+Ekxy!$E$2</f>
        <v>16.248249399999999</v>
      </c>
      <c r="P215" s="1">
        <v>15.956027000000001</v>
      </c>
      <c r="Q215" s="1">
        <v>22.206468999999998</v>
      </c>
      <c r="R215" s="1">
        <v>-23.567996000000001</v>
      </c>
      <c r="S215" s="1">
        <v>-14.594804</v>
      </c>
    </row>
    <row r="216" spans="1:19">
      <c r="A216" s="1">
        <v>1.7833333</v>
      </c>
      <c r="B216" s="1">
        <v>-13.286619</v>
      </c>
      <c r="C216" s="1">
        <v>6.5532713999999999</v>
      </c>
      <c r="D216" s="1">
        <v>-26.482562999999999</v>
      </c>
      <c r="E216" s="1">
        <v>26.107327000000002</v>
      </c>
      <c r="F216" s="1">
        <v>9.8467540000000007</v>
      </c>
      <c r="G216" s="1">
        <v>26.069607999999999</v>
      </c>
      <c r="H216" s="1">
        <v>28.244136000000001</v>
      </c>
      <c r="I216" s="1">
        <v>28.244136000000001</v>
      </c>
      <c r="J216" s="1">
        <f>-EkyP!H96-Ekxy!$B$122</f>
        <v>-19.933811800000001</v>
      </c>
      <c r="K216" s="1">
        <f>EkyP!G96+Ekxy!$B$122</f>
        <v>22.108339800000003</v>
      </c>
      <c r="L216" s="1">
        <f>EkyP!F96+Ekxy!$B$122</f>
        <v>2.3311937999999994</v>
      </c>
      <c r="M216" s="1">
        <f>-F216+Ekxy!$C$2</f>
        <v>-3.710957800000001</v>
      </c>
      <c r="N216" s="1">
        <f>EkyP!F96+Ekxy!$D$122</f>
        <v>-17.621515000000002</v>
      </c>
      <c r="O216" s="1">
        <f>-F216+Ekxy!$E$2</f>
        <v>16.241751000000001</v>
      </c>
      <c r="P216" s="1">
        <v>15.963668</v>
      </c>
      <c r="Q216" s="1">
        <v>22.198827999999999</v>
      </c>
      <c r="R216" s="1">
        <v>-23.573642</v>
      </c>
      <c r="S216" s="1">
        <v>-14.589157999999999</v>
      </c>
    </row>
    <row r="217" spans="1:19">
      <c r="A217" s="1">
        <v>1.7916666999999999</v>
      </c>
      <c r="B217" s="1">
        <v>-13.317646</v>
      </c>
      <c r="C217" s="1">
        <v>6.5228912000000001</v>
      </c>
      <c r="D217" s="1">
        <v>-26.484597999999998</v>
      </c>
      <c r="E217" s="1">
        <v>26.105938999999999</v>
      </c>
      <c r="F217" s="1">
        <v>9.8530455999999997</v>
      </c>
      <c r="G217" s="1">
        <v>26.059691999999998</v>
      </c>
      <c r="H217" s="1">
        <v>28.254052000000001</v>
      </c>
      <c r="I217" s="1">
        <v>28.254052000000001</v>
      </c>
      <c r="J217" s="1">
        <f>-EkyP!H97-Ekxy!$B$122</f>
        <v>-19.923895799999997</v>
      </c>
      <c r="K217" s="1">
        <f>EkyP!G97+Ekxy!$B$122</f>
        <v>22.1182558</v>
      </c>
      <c r="L217" s="1">
        <f>EkyP!F97+Ekxy!$B$122</f>
        <v>2.324902100000001</v>
      </c>
      <c r="M217" s="1">
        <f>-F217+Ekxy!$C$2</f>
        <v>-3.7172494</v>
      </c>
      <c r="N217" s="1">
        <f>EkyP!F97+Ekxy!$D$122</f>
        <v>-17.627806700000001</v>
      </c>
      <c r="O217" s="1">
        <f>-F217+Ekxy!$E$2</f>
        <v>16.235459400000003</v>
      </c>
      <c r="P217" s="1">
        <v>15.971131</v>
      </c>
      <c r="Q217" s="1">
        <v>22.191365000000001</v>
      </c>
      <c r="R217" s="1">
        <v>-23.579065</v>
      </c>
      <c r="S217" s="1">
        <v>-14.583735000000001</v>
      </c>
    </row>
    <row r="218" spans="1:19">
      <c r="A218" s="1">
        <v>1.8</v>
      </c>
      <c r="B218" s="1">
        <v>-13.347635</v>
      </c>
      <c r="C218" s="1">
        <v>6.4935330000000002</v>
      </c>
      <c r="D218" s="1">
        <v>-26.486567000000001</v>
      </c>
      <c r="E218" s="1">
        <v>26.104600999999999</v>
      </c>
      <c r="F218" s="1">
        <v>9.8591262000000004</v>
      </c>
      <c r="G218" s="1">
        <v>26.050108999999999</v>
      </c>
      <c r="H218" s="1">
        <v>28.263635000000001</v>
      </c>
      <c r="I218" s="1">
        <v>28.263635000000001</v>
      </c>
      <c r="J218" s="1">
        <f>-EkyP!H98-Ekxy!$B$122</f>
        <v>-19.914312799999998</v>
      </c>
      <c r="K218" s="1">
        <f>EkyP!G98+Ekxy!$B$122</f>
        <v>22.127838799999999</v>
      </c>
      <c r="L218" s="1">
        <f>EkyP!F98+Ekxy!$B$122</f>
        <v>2.3188215000000003</v>
      </c>
      <c r="M218" s="1">
        <f>-F218+Ekxy!$C$2</f>
        <v>-3.7233300000000007</v>
      </c>
      <c r="N218" s="1">
        <f>EkyP!F98+Ekxy!$D$122</f>
        <v>-17.633887300000001</v>
      </c>
      <c r="O218" s="1">
        <f>-F218+Ekxy!$E$2</f>
        <v>16.229378799999999</v>
      </c>
      <c r="P218" s="1">
        <v>15.97841</v>
      </c>
      <c r="Q218" s="1">
        <v>22.184194999999999</v>
      </c>
      <c r="R218" s="1">
        <v>-23.584261000000001</v>
      </c>
      <c r="S218" s="1">
        <v>-14.578538999999999</v>
      </c>
    </row>
    <row r="219" spans="1:19">
      <c r="A219" s="1">
        <v>1.8083332999999999</v>
      </c>
      <c r="B219" s="1">
        <v>-13.376564999999999</v>
      </c>
      <c r="C219" s="1">
        <v>6.4652165999999998</v>
      </c>
      <c r="D219" s="1">
        <v>-26.488468999999998</v>
      </c>
      <c r="E219" s="1">
        <v>26.103313</v>
      </c>
      <c r="F219" s="1">
        <v>9.8649915999999997</v>
      </c>
      <c r="G219" s="1">
        <v>26.040865</v>
      </c>
      <c r="H219" s="1">
        <v>28.272879</v>
      </c>
      <c r="I219" s="1">
        <v>28.272879</v>
      </c>
      <c r="J219" s="1">
        <f>-EkyP!H99-Ekxy!$B$122</f>
        <v>-19.905068800000002</v>
      </c>
      <c r="K219" s="1">
        <f>EkyP!G99+Ekxy!$B$122</f>
        <v>22.137082800000002</v>
      </c>
      <c r="L219" s="1">
        <f>EkyP!F99+Ekxy!$B$122</f>
        <v>2.3129562000000004</v>
      </c>
      <c r="M219" s="1">
        <f>-F219+Ekxy!$C$2</f>
        <v>-3.7291954</v>
      </c>
      <c r="N219" s="1">
        <f>EkyP!F99+Ekxy!$D$122</f>
        <v>-17.639752600000001</v>
      </c>
      <c r="O219" s="1">
        <f>-F219+Ekxy!$E$2</f>
        <v>16.223513400000002</v>
      </c>
      <c r="P219" s="1">
        <v>15.985367</v>
      </c>
      <c r="Q219" s="1">
        <v>22.177295999999998</v>
      </c>
      <c r="R219" s="1">
        <v>-23.589227000000001</v>
      </c>
      <c r="S219" s="1">
        <v>-14.573573</v>
      </c>
    </row>
    <row r="220" spans="1:19">
      <c r="A220" s="1">
        <v>1.8166667000000001</v>
      </c>
      <c r="B220" s="1">
        <v>-13.404415999999999</v>
      </c>
      <c r="C220" s="1">
        <v>6.4379612000000002</v>
      </c>
      <c r="D220" s="1">
        <v>-26.490302</v>
      </c>
      <c r="E220" s="1">
        <v>26.102074999999999</v>
      </c>
      <c r="F220" s="1">
        <v>9.8706376000000002</v>
      </c>
      <c r="G220" s="1">
        <v>26.031967000000002</v>
      </c>
      <c r="H220" s="1">
        <v>28.281777000000002</v>
      </c>
      <c r="I220" s="1">
        <v>28.281777000000002</v>
      </c>
      <c r="J220" s="1">
        <f>-EkyP!H100-Ekxy!$B$122</f>
        <v>-19.8961708</v>
      </c>
      <c r="K220" s="1">
        <f>EkyP!G100+Ekxy!$B$122</f>
        <v>22.145980800000004</v>
      </c>
      <c r="L220" s="1">
        <f>EkyP!F100+Ekxy!$B$122</f>
        <v>2.3073101000000005</v>
      </c>
      <c r="M220" s="1">
        <f>-F220+Ekxy!$C$2</f>
        <v>-3.7348414000000005</v>
      </c>
      <c r="N220" s="1">
        <f>EkyP!F100+Ekxy!$D$122</f>
        <v>-17.645398700000001</v>
      </c>
      <c r="O220" s="1">
        <f>-F220+Ekxy!$E$2</f>
        <v>16.217867400000003</v>
      </c>
      <c r="P220" s="1">
        <v>15.992068</v>
      </c>
      <c r="Q220" s="1">
        <v>22.170594999999999</v>
      </c>
      <c r="R220" s="1">
        <v>-23.593959000000002</v>
      </c>
      <c r="S220" s="1">
        <v>-14.568841000000001</v>
      </c>
    </row>
    <row r="221" spans="1:19">
      <c r="A221" s="1">
        <v>1.825</v>
      </c>
      <c r="B221" s="1">
        <v>-13.431169000000001</v>
      </c>
      <c r="C221" s="1">
        <v>6.4117850000000001</v>
      </c>
      <c r="D221" s="1">
        <v>-26.492065</v>
      </c>
      <c r="E221" s="1">
        <v>26.100888999999999</v>
      </c>
      <c r="F221" s="1">
        <v>9.8760606000000006</v>
      </c>
      <c r="G221" s="1">
        <v>26.023420000000002</v>
      </c>
      <c r="H221" s="1">
        <v>28.290323999999998</v>
      </c>
      <c r="I221" s="1">
        <v>28.290323999999998</v>
      </c>
      <c r="J221" s="1">
        <f>-EkyP!H101-Ekxy!$B$122</f>
        <v>-19.8876238</v>
      </c>
      <c r="K221" s="1">
        <f>EkyP!G101+Ekxy!$B$122</f>
        <v>22.154527799999997</v>
      </c>
      <c r="L221" s="1">
        <f>EkyP!F101+Ekxy!$B$122</f>
        <v>2.3018871999999995</v>
      </c>
      <c r="M221" s="1">
        <f>-F221+Ekxy!$C$2</f>
        <v>-3.7402644000000009</v>
      </c>
      <c r="N221" s="1">
        <f>EkyP!F101+Ekxy!$D$122</f>
        <v>-17.6508216</v>
      </c>
      <c r="O221" s="1">
        <f>-F221+Ekxy!$E$2</f>
        <v>16.212444400000003</v>
      </c>
      <c r="P221" s="1">
        <v>15.998566</v>
      </c>
      <c r="Q221" s="1">
        <v>22.164097000000002</v>
      </c>
      <c r="R221" s="1">
        <v>-23.598551</v>
      </c>
      <c r="S221" s="1">
        <v>-14.564347</v>
      </c>
    </row>
    <row r="222" spans="1:19">
      <c r="A222" s="1">
        <v>1.8333333000000001</v>
      </c>
      <c r="B222" s="1">
        <v>-13.456804</v>
      </c>
      <c r="C222" s="1">
        <v>6.3867058999999999</v>
      </c>
      <c r="D222" s="1">
        <v>-26.493756999999999</v>
      </c>
      <c r="E222" s="1">
        <v>26.099754000000001</v>
      </c>
      <c r="F222" s="1">
        <v>9.8812566999999998</v>
      </c>
      <c r="G222" s="1">
        <v>26.015231</v>
      </c>
      <c r="H222" s="1">
        <v>28.298513</v>
      </c>
      <c r="I222" s="1">
        <v>28.298513</v>
      </c>
      <c r="J222" s="1">
        <f>-EkyP!H102-Ekxy!$B$122</f>
        <v>-19.879434799999999</v>
      </c>
      <c r="K222" s="1">
        <f>EkyP!G102+Ekxy!$B$122</f>
        <v>22.162716799999998</v>
      </c>
      <c r="L222" s="1">
        <f>EkyP!F102+Ekxy!$B$122</f>
        <v>2.2966911000000003</v>
      </c>
      <c r="M222" s="1">
        <f>-F222+Ekxy!$C$2</f>
        <v>-3.7454605000000001</v>
      </c>
      <c r="N222" s="1">
        <f>EkyP!F102+Ekxy!$D$122</f>
        <v>-17.6560177</v>
      </c>
      <c r="O222" s="1">
        <f>-F222+Ekxy!$E$2</f>
        <v>16.207248300000003</v>
      </c>
      <c r="P222" s="1">
        <v>16.004857999999999</v>
      </c>
      <c r="Q222" s="1">
        <v>22.157805</v>
      </c>
      <c r="R222" s="1">
        <v>-23.603045000000002</v>
      </c>
      <c r="S222" s="1">
        <v>-14.559862000000001</v>
      </c>
    </row>
    <row r="223" spans="1:19">
      <c r="A223" s="1">
        <v>1.8416667</v>
      </c>
      <c r="B223" s="1">
        <v>-13.481305000000001</v>
      </c>
      <c r="C223" s="1">
        <v>6.3627408000000001</v>
      </c>
      <c r="D223" s="1">
        <v>-26.495374999999999</v>
      </c>
      <c r="E223" s="1">
        <v>26.098671</v>
      </c>
      <c r="F223" s="1">
        <v>9.8862223999999994</v>
      </c>
      <c r="G223" s="1">
        <v>26.007404999999999</v>
      </c>
      <c r="H223" s="1">
        <v>28.306339000000001</v>
      </c>
      <c r="I223" s="1">
        <v>28.306339000000001</v>
      </c>
      <c r="J223" s="1">
        <f>-EkyP!H103-Ekxy!$B$122</f>
        <v>-19.871608799999997</v>
      </c>
      <c r="K223" s="1">
        <f>EkyP!G103+Ekxy!$B$122</f>
        <v>22.1705428</v>
      </c>
      <c r="L223" s="1">
        <f>EkyP!F103+Ekxy!$B$122</f>
        <v>2.2917254000000007</v>
      </c>
      <c r="M223" s="1">
        <f>-F223+Ekxy!$C$2</f>
        <v>-3.7504261999999997</v>
      </c>
      <c r="N223" s="1">
        <f>EkyP!F103+Ekxy!$D$122</f>
        <v>-17.660983399999999</v>
      </c>
      <c r="O223" s="1">
        <f>-F223+Ekxy!$E$2</f>
        <v>16.202282600000004</v>
      </c>
      <c r="P223" s="1">
        <v>16.010939</v>
      </c>
      <c r="Q223" s="1">
        <v>22.151757</v>
      </c>
      <c r="R223" s="1">
        <v>-23.607299999999999</v>
      </c>
      <c r="S223" s="1">
        <v>-14.555607</v>
      </c>
    </row>
    <row r="224" spans="1:19">
      <c r="A224" s="1">
        <v>1.85</v>
      </c>
      <c r="B224" s="1">
        <v>-13.504654</v>
      </c>
      <c r="C224" s="1">
        <v>6.3399057000000001</v>
      </c>
      <c r="D224" s="1">
        <v>-26.496918999999998</v>
      </c>
      <c r="E224" s="1">
        <v>26.097640999999999</v>
      </c>
      <c r="F224" s="1">
        <v>9.8909543000000006</v>
      </c>
      <c r="G224" s="1">
        <v>25.999948</v>
      </c>
      <c r="H224" s="1">
        <v>28.313796</v>
      </c>
      <c r="I224" s="1">
        <v>28.313796</v>
      </c>
      <c r="J224" s="1">
        <f>-EkyP!H104-Ekxy!$B$122</f>
        <v>-19.864151800000002</v>
      </c>
      <c r="K224" s="1">
        <f>EkyP!G104+Ekxy!$B$122</f>
        <v>22.177999800000002</v>
      </c>
      <c r="L224" s="1">
        <f>EkyP!F104+Ekxy!$B$122</f>
        <v>2.2869934999999995</v>
      </c>
      <c r="M224" s="1">
        <f>-F224+Ekxy!$C$2</f>
        <v>-3.7551581000000009</v>
      </c>
      <c r="N224" s="1">
        <f>EkyP!F104+Ekxy!$D$122</f>
        <v>-17.665715300000002</v>
      </c>
      <c r="O224" s="1">
        <f>-F224+Ekxy!$E$2</f>
        <v>16.197550700000001</v>
      </c>
      <c r="P224" s="1">
        <v>16.016689</v>
      </c>
      <c r="Q224" s="1">
        <v>22.146111000000001</v>
      </c>
      <c r="R224" s="1">
        <v>-23.611312000000002</v>
      </c>
      <c r="S224" s="1">
        <v>-14.551596</v>
      </c>
    </row>
    <row r="225" spans="1:19">
      <c r="A225" s="1">
        <v>1.8583333</v>
      </c>
      <c r="B225" s="1">
        <v>-13.526835</v>
      </c>
      <c r="C225" s="1">
        <v>6.3182160999999999</v>
      </c>
      <c r="D225" s="1">
        <v>-26.498387000000001</v>
      </c>
      <c r="E225" s="1">
        <v>26.096664000000001</v>
      </c>
      <c r="F225" s="1">
        <v>9.8954491000000004</v>
      </c>
      <c r="G225" s="1">
        <v>25.992864000000001</v>
      </c>
      <c r="H225" s="1">
        <v>28.320879999999999</v>
      </c>
      <c r="I225" s="1">
        <v>28.320879999999999</v>
      </c>
      <c r="J225" s="1">
        <f>-EkyP!H105-Ekxy!$B$122</f>
        <v>-19.857067800000003</v>
      </c>
      <c r="K225" s="1">
        <f>EkyP!G105+Ekxy!$B$122</f>
        <v>22.185083800000001</v>
      </c>
      <c r="L225" s="1">
        <f>EkyP!F105+Ekxy!$B$122</f>
        <v>2.2824986000000003</v>
      </c>
      <c r="M225" s="1">
        <f>-F225+Ekxy!$C$2</f>
        <v>-3.7596529000000007</v>
      </c>
      <c r="N225" s="1">
        <f>EkyP!F105+Ekxy!$D$122</f>
        <v>-17.6702102</v>
      </c>
      <c r="O225" s="1">
        <f>-F225+Ekxy!$E$2</f>
        <v>16.193055900000001</v>
      </c>
      <c r="P225" s="1">
        <v>16.022112</v>
      </c>
      <c r="Q225" s="1">
        <v>22.140688000000001</v>
      </c>
      <c r="R225" s="1">
        <v>-23.615078</v>
      </c>
      <c r="S225" s="1">
        <v>-14.547829999999999</v>
      </c>
    </row>
    <row r="226" spans="1:19">
      <c r="A226" s="1">
        <v>1.8666666999999999</v>
      </c>
      <c r="B226" s="1">
        <v>-13.547832</v>
      </c>
      <c r="C226" s="1">
        <v>6.2976866999999999</v>
      </c>
      <c r="D226" s="1">
        <v>-26.499777999999999</v>
      </c>
      <c r="E226" s="1">
        <v>26.095741</v>
      </c>
      <c r="F226" s="1">
        <v>9.8997037999999993</v>
      </c>
      <c r="G226" s="1">
        <v>25.986158</v>
      </c>
      <c r="H226" s="1">
        <v>28.327586</v>
      </c>
      <c r="I226" s="1">
        <v>28.327586</v>
      </c>
      <c r="J226" s="1">
        <f>-EkyP!H106-Ekxy!$B$122</f>
        <v>-19.850361800000002</v>
      </c>
      <c r="K226" s="1">
        <f>EkyP!G106+Ekxy!$B$122</f>
        <v>22.191789800000002</v>
      </c>
      <c r="L226" s="1">
        <f>EkyP!F106+Ekxy!$B$122</f>
        <v>2.2782438999999997</v>
      </c>
      <c r="M226" s="1">
        <f>-F226+Ekxy!$C$2</f>
        <v>-3.7639075999999996</v>
      </c>
      <c r="N226" s="1">
        <f>EkyP!F106+Ekxy!$D$122</f>
        <v>-17.674464900000004</v>
      </c>
      <c r="O226" s="1">
        <f>-F226+Ekxy!$E$2</f>
        <v>16.1888012</v>
      </c>
      <c r="P226" s="1">
        <v>16.027308000000001</v>
      </c>
      <c r="Q226" s="1">
        <v>22.135491999999999</v>
      </c>
      <c r="R226" s="1">
        <v>-23.618594999999999</v>
      </c>
      <c r="S226" s="1">
        <v>-14.544312</v>
      </c>
    </row>
    <row r="227" spans="1:19">
      <c r="A227" s="1">
        <v>1.875</v>
      </c>
      <c r="B227" s="1">
        <v>-13.567631</v>
      </c>
      <c r="C227" s="1">
        <v>6.2783312000000002</v>
      </c>
      <c r="D227" s="1">
        <v>-26.501090000000001</v>
      </c>
      <c r="E227" s="1">
        <v>26.094871999999999</v>
      </c>
      <c r="F227" s="1">
        <v>9.9037155000000006</v>
      </c>
      <c r="G227" s="1">
        <v>25.979835999999999</v>
      </c>
      <c r="H227" s="1">
        <v>28.333908000000001</v>
      </c>
      <c r="I227" s="1">
        <v>28.333908000000001</v>
      </c>
      <c r="J227" s="1">
        <f>-EkyP!H107-Ekxy!$B$122</f>
        <v>-19.844039799999997</v>
      </c>
      <c r="K227" s="1">
        <f>EkyP!G107+Ekxy!$B$122</f>
        <v>22.1981118</v>
      </c>
      <c r="L227" s="1">
        <f>EkyP!F107+Ekxy!$B$122</f>
        <v>2.2742322999999995</v>
      </c>
      <c r="M227" s="1">
        <f>-F227+Ekxy!$C$2</f>
        <v>-3.7679193000000009</v>
      </c>
      <c r="N227" s="1">
        <f>EkyP!F107+Ekxy!$D$122</f>
        <v>-17.678476500000002</v>
      </c>
      <c r="O227" s="1">
        <f>-F227+Ekxy!$E$2</f>
        <v>16.184789500000001</v>
      </c>
      <c r="P227" s="1">
        <v>16.032274000000001</v>
      </c>
      <c r="Q227" s="1">
        <v>22.130526</v>
      </c>
      <c r="R227" s="1">
        <v>-23.621877000000001</v>
      </c>
      <c r="S227" s="1">
        <v>-14.541046</v>
      </c>
    </row>
    <row r="228" spans="1:19">
      <c r="A228" s="1">
        <v>1.8833333000000001</v>
      </c>
      <c r="B228" s="1">
        <v>-13.586217</v>
      </c>
      <c r="C228" s="1">
        <v>6.2601627999999998</v>
      </c>
      <c r="D228" s="1">
        <v>-26.502324000000002</v>
      </c>
      <c r="E228" s="1">
        <v>26.094056999999999</v>
      </c>
      <c r="F228" s="1">
        <v>9.9074813000000006</v>
      </c>
      <c r="G228" s="1">
        <v>25.973901000000001</v>
      </c>
      <c r="H228" s="1">
        <v>28.339842999999998</v>
      </c>
      <c r="I228" s="1">
        <v>28.339842999999998</v>
      </c>
      <c r="J228" s="1">
        <f>-EkyP!H108-Ekxy!$B$122</f>
        <v>-19.838104800000004</v>
      </c>
      <c r="K228" s="1">
        <f>EkyP!G108+Ekxy!$B$122</f>
        <v>22.2040468</v>
      </c>
      <c r="L228" s="1">
        <f>EkyP!F108+Ekxy!$B$122</f>
        <v>2.2704664000000001</v>
      </c>
      <c r="M228" s="1">
        <f>-F228+Ekxy!$C$2</f>
        <v>-3.7716851000000009</v>
      </c>
      <c r="N228" s="1">
        <f>EkyP!F108+Ekxy!$D$122</f>
        <v>-17.6822424</v>
      </c>
      <c r="O228" s="1">
        <f>-F228+Ekxy!$E$2</f>
        <v>16.181023700000001</v>
      </c>
      <c r="P228" s="1">
        <v>16.037006000000002</v>
      </c>
      <c r="Q228" s="1">
        <v>22.125890999999999</v>
      </c>
      <c r="R228" s="1">
        <v>-23.625143999999999</v>
      </c>
      <c r="S228" s="1">
        <v>-14.537839999999999</v>
      </c>
    </row>
    <row r="229" spans="1:19">
      <c r="A229" s="1">
        <v>1.8916667</v>
      </c>
      <c r="B229" s="1">
        <v>-13.603579</v>
      </c>
      <c r="C229" s="1">
        <v>6.2431935999999997</v>
      </c>
      <c r="D229" s="1">
        <v>-26.503477</v>
      </c>
      <c r="E229" s="1">
        <v>26.093295999999999</v>
      </c>
      <c r="F229" s="1">
        <v>9.9109987999999998</v>
      </c>
      <c r="G229" s="1">
        <v>25.968357000000001</v>
      </c>
      <c r="H229" s="1">
        <v>28.345386999999999</v>
      </c>
      <c r="I229" s="1">
        <v>28.345386999999999</v>
      </c>
      <c r="J229" s="1">
        <f>-EkyP!H109-Ekxy!$B$122</f>
        <v>-19.832560800000003</v>
      </c>
      <c r="K229" s="1">
        <f>EkyP!G109+Ekxy!$B$122</f>
        <v>22.209590800000001</v>
      </c>
      <c r="L229" s="1">
        <f>EkyP!F109+Ekxy!$B$122</f>
        <v>2.2669490000000003</v>
      </c>
      <c r="M229" s="1">
        <f>-F229+Ekxy!$C$2</f>
        <v>-3.7752026000000001</v>
      </c>
      <c r="N229" s="1">
        <f>EkyP!F109+Ekxy!$D$122</f>
        <v>-17.6857598</v>
      </c>
      <c r="O229" s="1">
        <f>-F229+Ekxy!$E$2</f>
        <v>16.177506200000003</v>
      </c>
      <c r="P229" s="1">
        <v>16.041270999999998</v>
      </c>
      <c r="Q229" s="1">
        <v>22.121635999999999</v>
      </c>
      <c r="R229" s="1">
        <v>-23.628157000000002</v>
      </c>
      <c r="S229" s="1">
        <v>-14.534827</v>
      </c>
    </row>
    <row r="230" spans="1:19">
      <c r="A230" s="1">
        <v>1.9</v>
      </c>
      <c r="B230" s="1">
        <v>-13.619704</v>
      </c>
      <c r="C230" s="1">
        <v>6.2274351000000001</v>
      </c>
      <c r="D230" s="1">
        <v>-26.504548</v>
      </c>
      <c r="E230" s="1">
        <v>26.092590999999999</v>
      </c>
      <c r="F230" s="1">
        <v>9.9142655000000008</v>
      </c>
      <c r="G230" s="1">
        <v>25.963208999999999</v>
      </c>
      <c r="H230" s="1">
        <v>28.350535000000001</v>
      </c>
      <c r="I230" s="1">
        <v>28.350535000000001</v>
      </c>
      <c r="J230" s="1">
        <f>-EkyP!H110-Ekxy!$B$122</f>
        <v>-19.827412799999998</v>
      </c>
      <c r="K230" s="1">
        <f>EkyP!G110+Ekxy!$B$122</f>
        <v>22.214738799999999</v>
      </c>
      <c r="L230" s="1">
        <f>EkyP!F110+Ekxy!$B$122</f>
        <v>2.263682300000001</v>
      </c>
      <c r="M230" s="1">
        <f>-F230+Ekxy!$C$2</f>
        <v>-3.7784693000000011</v>
      </c>
      <c r="N230" s="1">
        <f>EkyP!F110+Ekxy!$D$122</f>
        <v>-17.689026500000001</v>
      </c>
      <c r="O230" s="1">
        <f>-F230+Ekxy!$E$2</f>
        <v>16.174239499999999</v>
      </c>
      <c r="P230" s="1">
        <v>16.045283000000001</v>
      </c>
      <c r="Q230" s="1">
        <v>22.117625</v>
      </c>
      <c r="R230" s="1">
        <v>-23.630915999999999</v>
      </c>
      <c r="S230" s="1">
        <v>-14.532068000000001</v>
      </c>
    </row>
    <row r="231" spans="1:19">
      <c r="A231" s="1">
        <v>1.9083333</v>
      </c>
      <c r="B231" s="1">
        <v>-13.634581000000001</v>
      </c>
      <c r="C231" s="1">
        <v>6.2128978999999998</v>
      </c>
      <c r="D231" s="1">
        <v>-26.505537</v>
      </c>
      <c r="E231" s="1">
        <v>26.091940999999998</v>
      </c>
      <c r="F231" s="1">
        <v>9.9172791</v>
      </c>
      <c r="G231" s="1">
        <v>25.958459000000001</v>
      </c>
      <c r="H231" s="1">
        <v>28.355284999999999</v>
      </c>
      <c r="I231" s="1">
        <v>28.355284999999999</v>
      </c>
      <c r="J231" s="1">
        <f>-EkyP!H111-Ekxy!$B$122</f>
        <v>-19.822662800000003</v>
      </c>
      <c r="K231" s="1">
        <f>EkyP!G111+Ekxy!$B$122</f>
        <v>22.219488800000001</v>
      </c>
      <c r="L231" s="1">
        <f>EkyP!F111+Ekxy!$B$122</f>
        <v>2.2606686000000007</v>
      </c>
      <c r="M231" s="1">
        <f>-F231+Ekxy!$C$2</f>
        <v>-3.7814829000000003</v>
      </c>
      <c r="N231" s="1">
        <f>EkyP!F111+Ekxy!$D$122</f>
        <v>-17.692040200000001</v>
      </c>
      <c r="O231" s="1">
        <f>-F231+Ekxy!$E$2</f>
        <v>16.171225900000003</v>
      </c>
      <c r="P231" s="1">
        <v>16.049049</v>
      </c>
      <c r="Q231" s="1">
        <v>22.113859000000001</v>
      </c>
      <c r="R231" s="1">
        <v>-23.633417000000001</v>
      </c>
      <c r="S231" s="1">
        <v>-14.529567</v>
      </c>
    </row>
    <row r="232" spans="1:19">
      <c r="A232" s="1">
        <v>1.9166666999999999</v>
      </c>
      <c r="B232" s="1">
        <v>-13.648199</v>
      </c>
      <c r="C232" s="1">
        <v>6.1995918000000003</v>
      </c>
      <c r="D232" s="1">
        <v>-26.506443000000001</v>
      </c>
      <c r="E232" s="1">
        <v>26.091346999999999</v>
      </c>
      <c r="F232" s="1">
        <v>9.9200377</v>
      </c>
      <c r="G232" s="1">
        <v>25.954111999999999</v>
      </c>
      <c r="H232" s="1">
        <v>28.359632000000001</v>
      </c>
      <c r="I232" s="1">
        <v>28.359632000000001</v>
      </c>
      <c r="J232" s="1">
        <f>-EkyP!H112-Ekxy!$B$122</f>
        <v>-19.818315800000001</v>
      </c>
      <c r="K232" s="1">
        <f>EkyP!G112+Ekxy!$B$122</f>
        <v>22.223835800000003</v>
      </c>
      <c r="L232" s="1">
        <f>EkyP!F112+Ekxy!$B$122</f>
        <v>2.2579101000000001</v>
      </c>
      <c r="M232" s="1">
        <f>-F232+Ekxy!$C$2</f>
        <v>-3.7842415000000003</v>
      </c>
      <c r="N232" s="1">
        <f>EkyP!F112+Ekxy!$D$122</f>
        <v>-17.6947987</v>
      </c>
      <c r="O232" s="1">
        <f>-F232+Ekxy!$E$2</f>
        <v>16.168467300000003</v>
      </c>
      <c r="P232" s="1">
        <v>16.052565999999999</v>
      </c>
      <c r="Q232" s="1">
        <v>22.110357</v>
      </c>
      <c r="R232" s="1">
        <v>-23.635660000000001</v>
      </c>
      <c r="S232" s="1">
        <v>-14.527324</v>
      </c>
    </row>
    <row r="233" spans="1:19">
      <c r="A233" s="1">
        <v>1.925</v>
      </c>
      <c r="B233" s="1">
        <v>-13.660548</v>
      </c>
      <c r="C233" s="1">
        <v>6.1875258999999998</v>
      </c>
      <c r="D233" s="1">
        <v>-26.507266000000001</v>
      </c>
      <c r="E233" s="1">
        <v>26.090807999999999</v>
      </c>
      <c r="F233" s="1">
        <v>9.9225393000000004</v>
      </c>
      <c r="G233" s="1">
        <v>25.950168999999999</v>
      </c>
      <c r="H233" s="1">
        <v>28.363575000000001</v>
      </c>
      <c r="I233" s="1">
        <v>28.363575000000001</v>
      </c>
      <c r="J233" s="1">
        <f>-EkyP!H113-Ekxy!$B$122</f>
        <v>-19.814372800000001</v>
      </c>
      <c r="K233" s="1">
        <f>EkyP!G113+Ekxy!$B$122</f>
        <v>22.227778800000003</v>
      </c>
      <c r="L233" s="1">
        <f>EkyP!F113+Ekxy!$B$122</f>
        <v>2.2554084999999997</v>
      </c>
      <c r="M233" s="1">
        <f>-F233+Ekxy!$C$2</f>
        <v>-3.7867431000000007</v>
      </c>
      <c r="N233" s="1">
        <f>EkyP!F113+Ekxy!$D$122</f>
        <v>-17.697300300000002</v>
      </c>
      <c r="O233" s="1">
        <f>-F233+Ekxy!$E$2</f>
        <v>16.165965700000001</v>
      </c>
      <c r="P233" s="1">
        <v>16.055641000000001</v>
      </c>
      <c r="Q233" s="1">
        <v>22.107343</v>
      </c>
      <c r="R233" s="1">
        <v>-23.637643000000001</v>
      </c>
      <c r="S233" s="1">
        <v>-14.525340999999999</v>
      </c>
    </row>
    <row r="234" spans="1:19">
      <c r="A234" s="1">
        <v>1.9333332999999999</v>
      </c>
      <c r="B234" s="1">
        <v>-13.671621</v>
      </c>
      <c r="C234" s="1">
        <v>6.1767080999999999</v>
      </c>
      <c r="D234" s="1">
        <v>-26.508002999999999</v>
      </c>
      <c r="E234" s="1">
        <v>26.090326000000001</v>
      </c>
      <c r="F234" s="1">
        <v>9.9247821999999992</v>
      </c>
      <c r="G234" s="1">
        <v>25.946635000000001</v>
      </c>
      <c r="H234" s="1">
        <v>28.367108999999999</v>
      </c>
      <c r="I234" s="1">
        <v>28.367108999999999</v>
      </c>
      <c r="J234" s="1">
        <f>-EkyP!H114-Ekxy!$B$122</f>
        <v>-19.810838799999999</v>
      </c>
      <c r="K234" s="1">
        <f>EkyP!G114+Ekxy!$B$122</f>
        <v>22.231312799999998</v>
      </c>
      <c r="L234" s="1">
        <f>EkyP!F114+Ekxy!$B$122</f>
        <v>2.2531656000000009</v>
      </c>
      <c r="M234" s="1">
        <f>-F234+Ekxy!$C$2</f>
        <v>-3.7889859999999995</v>
      </c>
      <c r="N234" s="1">
        <f>EkyP!F114+Ekxy!$D$122</f>
        <v>-17.699543200000001</v>
      </c>
      <c r="O234" s="1">
        <f>-F234+Ekxy!$E$2</f>
        <v>16.163722800000002</v>
      </c>
      <c r="P234" s="1">
        <v>16.058399999999999</v>
      </c>
      <c r="Q234" s="1">
        <v>22.104583999999999</v>
      </c>
      <c r="R234" s="1">
        <v>-23.639613000000001</v>
      </c>
      <c r="S234" s="1">
        <v>-14.523417</v>
      </c>
    </row>
    <row r="235" spans="1:19">
      <c r="A235" s="1">
        <v>1.9416667000000001</v>
      </c>
      <c r="B235" s="1">
        <v>-13.68141</v>
      </c>
      <c r="C235" s="1">
        <v>6.1671456999999998</v>
      </c>
      <c r="D235" s="1">
        <v>-26.508655999999998</v>
      </c>
      <c r="E235" s="1">
        <v>26.0899</v>
      </c>
      <c r="F235" s="1">
        <v>9.9267648000000008</v>
      </c>
      <c r="G235" s="1">
        <v>25.94351</v>
      </c>
      <c r="H235" s="1">
        <v>28.370234</v>
      </c>
      <c r="I235" s="1">
        <v>28.370234</v>
      </c>
      <c r="J235" s="1">
        <f>-EkyP!H115-Ekxy!$B$122</f>
        <v>-19.807713800000002</v>
      </c>
      <c r="K235" s="1">
        <f>EkyP!G115+Ekxy!$B$122</f>
        <v>22.234437800000002</v>
      </c>
      <c r="L235" s="1">
        <f>EkyP!F115+Ekxy!$B$122</f>
        <v>2.251183000000001</v>
      </c>
      <c r="M235" s="1">
        <f>-F235+Ekxy!$C$2</f>
        <v>-3.7909686000000011</v>
      </c>
      <c r="N235" s="1">
        <f>EkyP!F115+Ekxy!$D$122</f>
        <v>-17.701525799999999</v>
      </c>
      <c r="O235" s="1">
        <f>-F235+Ekxy!$E$2</f>
        <v>16.161740200000001</v>
      </c>
      <c r="P235" s="1">
        <v>16.060901000000001</v>
      </c>
      <c r="Q235" s="1">
        <v>22.102083</v>
      </c>
      <c r="R235" s="1">
        <v>-23.641334000000001</v>
      </c>
      <c r="S235" s="1">
        <v>-14.521696</v>
      </c>
    </row>
    <row r="236" spans="1:19">
      <c r="A236" s="1">
        <v>1.95</v>
      </c>
      <c r="B236" s="1">
        <v>-13.689907</v>
      </c>
      <c r="C236" s="1">
        <v>6.1588453000000003</v>
      </c>
      <c r="D236" s="1">
        <v>-26.509222000000001</v>
      </c>
      <c r="E236" s="1">
        <v>26.08953</v>
      </c>
      <c r="F236" s="1">
        <v>9.9284858000000007</v>
      </c>
      <c r="G236" s="1">
        <v>25.940797</v>
      </c>
      <c r="H236" s="1">
        <v>28.372945999999999</v>
      </c>
      <c r="I236" s="1">
        <v>28.372945999999999</v>
      </c>
      <c r="J236" s="1">
        <f>-EkyP!H116-Ekxy!$B$122</f>
        <v>-19.805000800000002</v>
      </c>
      <c r="K236" s="1">
        <f>EkyP!G116+Ekxy!$B$122</f>
        <v>22.237149799999997</v>
      </c>
      <c r="L236" s="1">
        <f>EkyP!F116+Ekxy!$B$122</f>
        <v>2.2494619</v>
      </c>
      <c r="M236" s="1">
        <f>-F236+Ekxy!$C$2</f>
        <v>-3.792689600000001</v>
      </c>
      <c r="N236" s="1">
        <f>EkyP!F116+Ekxy!$D$122</f>
        <v>-17.703246900000003</v>
      </c>
      <c r="O236" s="1">
        <f>-F236+Ekxy!$E$2</f>
        <v>16.160019200000001</v>
      </c>
      <c r="P236" s="1">
        <v>16.063144000000001</v>
      </c>
      <c r="Q236" s="1">
        <v>22.09984</v>
      </c>
      <c r="R236" s="1">
        <v>-23.642792</v>
      </c>
      <c r="S236" s="1">
        <v>-14.520238000000001</v>
      </c>
    </row>
    <row r="237" spans="1:19">
      <c r="A237" s="1">
        <v>1.9583333000000001</v>
      </c>
      <c r="B237" s="1">
        <v>-13.697107000000001</v>
      </c>
      <c r="C237" s="1">
        <v>6.1518123999999998</v>
      </c>
      <c r="D237" s="1">
        <v>-26.509702000000001</v>
      </c>
      <c r="E237" s="1">
        <v>26.089217000000001</v>
      </c>
      <c r="F237" s="1">
        <v>9.9299441000000002</v>
      </c>
      <c r="G237" s="1">
        <v>25.938499</v>
      </c>
      <c r="H237" s="1">
        <v>28.375245</v>
      </c>
      <c r="I237" s="1">
        <v>28.375245</v>
      </c>
      <c r="J237" s="1">
        <f>-EkyP!H117-Ekxy!$B$122</f>
        <v>-19.802702799999999</v>
      </c>
      <c r="K237" s="1">
        <f>EkyP!G117+Ekxy!$B$122</f>
        <v>22.239448799999998</v>
      </c>
      <c r="L237" s="1">
        <f>EkyP!F117+Ekxy!$B$122</f>
        <v>2.2480036999999999</v>
      </c>
      <c r="M237" s="1">
        <f>-F237+Ekxy!$C$2</f>
        <v>-3.7941479000000005</v>
      </c>
      <c r="N237" s="1">
        <f>EkyP!F117+Ekxy!$D$122</f>
        <v>-17.704705100000002</v>
      </c>
      <c r="O237" s="1">
        <f>-F237+Ekxy!$E$2</f>
        <v>16.158560900000001</v>
      </c>
      <c r="P237" s="1">
        <v>16.064924000000001</v>
      </c>
      <c r="Q237" s="1">
        <v>22.098106000000001</v>
      </c>
      <c r="R237" s="1">
        <v>-23.643986999999999</v>
      </c>
      <c r="S237" s="1">
        <v>-14.519043</v>
      </c>
    </row>
    <row r="238" spans="1:19">
      <c r="A238" s="1">
        <v>1.9666667</v>
      </c>
      <c r="B238" s="1">
        <v>-13.703004999999999</v>
      </c>
      <c r="C238" s="1">
        <v>6.1460518000000004</v>
      </c>
      <c r="D238" s="1">
        <v>-26.510096000000001</v>
      </c>
      <c r="E238" s="1">
        <v>26.088961000000001</v>
      </c>
      <c r="F238" s="1">
        <v>9.9311386000000006</v>
      </c>
      <c r="G238" s="1">
        <v>25.936616999999998</v>
      </c>
      <c r="H238" s="1">
        <v>28.377127000000002</v>
      </c>
      <c r="I238" s="1">
        <v>28.377127000000002</v>
      </c>
      <c r="J238" s="1">
        <f>-EkyP!H118-Ekxy!$B$122</f>
        <v>-19.800820799999997</v>
      </c>
      <c r="K238" s="1">
        <f>EkyP!G118+Ekxy!$B$122</f>
        <v>22.2413308</v>
      </c>
      <c r="L238" s="1">
        <f>EkyP!F118+Ekxy!$B$122</f>
        <v>2.2468091999999995</v>
      </c>
      <c r="M238" s="1">
        <f>-F238+Ekxy!$C$2</f>
        <v>-3.7953424000000009</v>
      </c>
      <c r="N238" s="1">
        <f>EkyP!F118+Ekxy!$D$122</f>
        <v>-17.705899600000002</v>
      </c>
      <c r="O238" s="1">
        <f>-F238+Ekxy!$E$2</f>
        <v>16.157366400000001</v>
      </c>
      <c r="P238" s="1">
        <v>16.066382000000001</v>
      </c>
      <c r="Q238" s="1">
        <v>22.096647999999998</v>
      </c>
      <c r="R238" s="1">
        <v>-23.644917</v>
      </c>
      <c r="S238" s="1">
        <v>-14.518113</v>
      </c>
    </row>
    <row r="239" spans="1:19">
      <c r="A239" s="1">
        <v>1.9750000000000001</v>
      </c>
      <c r="B239" s="1">
        <v>-13.707596000000001</v>
      </c>
      <c r="C239" s="1">
        <v>6.1415671999999999</v>
      </c>
      <c r="D239" s="1">
        <v>-26.510401999999999</v>
      </c>
      <c r="E239" s="1">
        <v>26.088761999999999</v>
      </c>
      <c r="F239" s="1">
        <v>9.9320684999999997</v>
      </c>
      <c r="G239" s="1">
        <v>25.935151000000001</v>
      </c>
      <c r="H239" s="1">
        <v>28.378592999999999</v>
      </c>
      <c r="I239" s="1">
        <v>28.378592999999999</v>
      </c>
      <c r="J239" s="1">
        <f>-EkyP!H119-Ekxy!$B$122</f>
        <v>-19.799354800000003</v>
      </c>
      <c r="K239" s="1">
        <f>EkyP!G119+Ekxy!$B$122</f>
        <v>22.242796800000001</v>
      </c>
      <c r="L239" s="1">
        <f>EkyP!F119+Ekxy!$B$122</f>
        <v>2.2458793000000004</v>
      </c>
      <c r="M239" s="1">
        <f>-F239+Ekxy!$C$2</f>
        <v>-3.7962723</v>
      </c>
      <c r="N239" s="1">
        <f>EkyP!F119+Ekxy!$D$122</f>
        <v>-17.706829500000001</v>
      </c>
      <c r="O239" s="1">
        <f>-F239+Ekxy!$E$2</f>
        <v>16.156436500000002</v>
      </c>
      <c r="P239" s="1">
        <v>16.067575999999999</v>
      </c>
      <c r="Q239" s="1">
        <v>22.095454</v>
      </c>
      <c r="R239" s="1">
        <v>-23.645581</v>
      </c>
      <c r="S239" s="1">
        <v>-14.517448999999999</v>
      </c>
    </row>
    <row r="240" spans="1:19">
      <c r="A240" s="1">
        <v>1.9833333</v>
      </c>
      <c r="B240" s="1">
        <v>-13.710877999999999</v>
      </c>
      <c r="C240" s="1">
        <v>6.1383618000000002</v>
      </c>
      <c r="D240" s="1">
        <v>-26.510621</v>
      </c>
      <c r="E240" s="1">
        <v>26.088619000000001</v>
      </c>
      <c r="F240" s="1">
        <v>9.9327331999999995</v>
      </c>
      <c r="G240" s="1">
        <v>25.934104000000001</v>
      </c>
      <c r="H240" s="1">
        <v>28.379639999999998</v>
      </c>
      <c r="I240" s="1">
        <v>28.379639999999998</v>
      </c>
      <c r="J240" s="1">
        <f>-EkyP!H120-Ekxy!$B$122</f>
        <v>-19.798307800000003</v>
      </c>
      <c r="K240" s="1">
        <f>EkyP!G120+Ekxy!$B$122</f>
        <v>22.2438438</v>
      </c>
      <c r="L240" s="1">
        <f>EkyP!F120+Ekxy!$B$122</f>
        <v>2.2452146000000006</v>
      </c>
      <c r="M240" s="1">
        <f>-F240+Ekxy!$C$2</f>
        <v>-3.7969369999999998</v>
      </c>
      <c r="N240" s="1">
        <f>EkyP!F120+Ekxy!$D$122</f>
        <v>-17.707494199999999</v>
      </c>
      <c r="O240" s="1">
        <f>-F240+Ekxy!$E$2</f>
        <v>16.155771800000004</v>
      </c>
      <c r="P240" s="1">
        <v>16.068505999999999</v>
      </c>
      <c r="Q240" s="1">
        <v>22.094524</v>
      </c>
      <c r="R240" s="1">
        <v>-23.646238</v>
      </c>
      <c r="S240" s="1">
        <v>-14.516807</v>
      </c>
    </row>
    <row r="241" spans="1:19">
      <c r="A241" s="1">
        <v>1.9916666999999999</v>
      </c>
      <c r="B241" s="1">
        <v>-13.712847999999999</v>
      </c>
      <c r="C241" s="1">
        <v>6.1364377000000001</v>
      </c>
      <c r="D241" s="1">
        <v>-26.510752</v>
      </c>
      <c r="E241" s="1">
        <v>26.088533999999999</v>
      </c>
      <c r="F241" s="1">
        <v>9.9331321999999993</v>
      </c>
      <c r="G241" s="1">
        <v>25.933475000000001</v>
      </c>
      <c r="H241" s="1">
        <v>28.380268999999998</v>
      </c>
      <c r="I241" s="1">
        <v>28.380268999999998</v>
      </c>
      <c r="J241" s="1">
        <f>-EkyP!H121-Ekxy!$B$122</f>
        <v>-19.7976788</v>
      </c>
      <c r="K241" s="1">
        <f>EkyP!G121+Ekxy!$B$122</f>
        <v>22.244472799999997</v>
      </c>
      <c r="L241" s="1">
        <f>EkyP!F121+Ekxy!$B$122</f>
        <v>2.2448156000000008</v>
      </c>
      <c r="M241" s="1">
        <f>-F241+Ekxy!$C$2</f>
        <v>-3.7973359999999996</v>
      </c>
      <c r="N241" s="1">
        <f>EkyP!F121+Ekxy!$D$122</f>
        <v>-17.707893200000001</v>
      </c>
      <c r="O241" s="1">
        <f>-F241+Ekxy!$E$2</f>
        <v>16.155372800000002</v>
      </c>
      <c r="P241" s="1">
        <v>16.068928</v>
      </c>
      <c r="Q241" s="1">
        <v>22.094117000000001</v>
      </c>
      <c r="R241" s="1">
        <v>-23.646636999999998</v>
      </c>
      <c r="S241" s="1">
        <v>-14.516408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B648-D3FA-D049-A162-069BC45E0A77}">
  <dimension ref="A1:S242"/>
  <sheetViews>
    <sheetView topLeftCell="D1" workbookViewId="0">
      <selection activeCell="N34" sqref="N34"/>
    </sheetView>
  </sheetViews>
  <sheetFormatPr baseColWidth="10" defaultRowHeight="20"/>
  <cols>
    <col min="1" max="1" width="10.7109375" style="1"/>
    <col min="20" max="16384" width="10.7109375" style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43</v>
      </c>
      <c r="H1" s="1" t="s">
        <v>42</v>
      </c>
      <c r="I1" s="1" t="s">
        <v>45</v>
      </c>
      <c r="J1" s="1" t="s">
        <v>32</v>
      </c>
      <c r="K1" s="1" t="s">
        <v>33</v>
      </c>
      <c r="L1" s="1" t="s">
        <v>6</v>
      </c>
      <c r="M1" s="1" t="s">
        <v>7</v>
      </c>
      <c r="N1" s="1" t="s">
        <v>30</v>
      </c>
      <c r="O1" s="1" t="s">
        <v>31</v>
      </c>
      <c r="P1" s="1" t="s">
        <v>8</v>
      </c>
      <c r="Q1" s="1" t="s">
        <v>10</v>
      </c>
      <c r="R1" s="1" t="s">
        <v>9</v>
      </c>
      <c r="S1" s="1" t="s">
        <v>11</v>
      </c>
    </row>
    <row r="2" spans="1:19">
      <c r="A2" s="1">
        <v>0</v>
      </c>
      <c r="B2" s="1">
        <v>-9.9022898999999995</v>
      </c>
      <c r="C2" s="1">
        <v>9.9022898999999995</v>
      </c>
      <c r="D2" s="1">
        <v>-26.277290000000001</v>
      </c>
      <c r="E2" s="1">
        <v>26.277290000000001</v>
      </c>
      <c r="F2" s="1">
        <v>9.1568719999999999</v>
      </c>
      <c r="G2" s="1">
        <v>27.156872</v>
      </c>
      <c r="H2" s="1">
        <v>27.156872</v>
      </c>
      <c r="I2" s="1">
        <v>27.156872</v>
      </c>
      <c r="J2" s="1">
        <f>-Eky0!H122-Ekxy!$B$122</f>
        <v>-21.021075799999998</v>
      </c>
      <c r="K2" s="1">
        <f>Eky0!G122+Ekxy!$B$122</f>
        <v>21.021075799999998</v>
      </c>
      <c r="L2" s="1">
        <f>Eky0!F122+Ekxy!$B$122</f>
        <v>3.0210758000000002</v>
      </c>
      <c r="M2" s="1">
        <f>-F2+Ekxy!$C$2</f>
        <v>-3.0210758000000002</v>
      </c>
      <c r="N2" s="1">
        <f>Eky0!F122+Ekxy!$D$122</f>
        <v>-16.931633000000001</v>
      </c>
      <c r="O2" s="1">
        <f>-F2+Ekxy!$E$2</f>
        <v>16.931633000000001</v>
      </c>
      <c r="P2" s="1">
        <v>15.292668000000001</v>
      </c>
      <c r="Q2" s="1">
        <v>22.870377000000001</v>
      </c>
      <c r="R2" s="1">
        <v>-22.870377000000001</v>
      </c>
      <c r="S2" s="1">
        <v>-15.292668000000001</v>
      </c>
    </row>
    <row r="3" spans="1:19">
      <c r="A3" s="1">
        <v>8.3333333000000006E-3</v>
      </c>
      <c r="B3" s="1">
        <v>-9.9016407999999991</v>
      </c>
      <c r="C3" s="1">
        <v>9.9029390999999993</v>
      </c>
      <c r="D3" s="1">
        <v>-26.277253999999999</v>
      </c>
      <c r="E3" s="1">
        <v>26.277325999999999</v>
      </c>
      <c r="F3" s="1">
        <v>9.156739</v>
      </c>
      <c r="G3" s="1">
        <v>27.157081999999999</v>
      </c>
      <c r="H3" s="1">
        <v>27.156662000000001</v>
      </c>
      <c r="I3" s="1">
        <v>27.156662000000001</v>
      </c>
      <c r="J3" s="1">
        <f>-Eky0!H121-Ekxy!$B$122</f>
        <v>-21.021285800000001</v>
      </c>
      <c r="K3" s="1">
        <f>Eky0!G121+Ekxy!$B$122</f>
        <v>21.020865800000003</v>
      </c>
      <c r="L3" s="1">
        <f>Eky0!F121+Ekxy!$B$122</f>
        <v>3.0212088000000001</v>
      </c>
      <c r="M3" s="1">
        <f>-F3+Ekxy!$C$2</f>
        <v>-3.0209428000000003</v>
      </c>
      <c r="N3" s="1">
        <f>Eky0!F121+Ekxy!$D$122</f>
        <v>-16.9315</v>
      </c>
      <c r="O3" s="1">
        <f>-F3+Ekxy!$E$2</f>
        <v>16.931766000000003</v>
      </c>
      <c r="P3" s="1">
        <v>15.292535000000001</v>
      </c>
      <c r="Q3" s="1">
        <v>22.870509999999999</v>
      </c>
      <c r="R3" s="1">
        <v>-22.870244</v>
      </c>
      <c r="S3" s="1">
        <v>-15.292801000000001</v>
      </c>
    </row>
    <row r="4" spans="1:19">
      <c r="A4" s="1">
        <v>1.6666667E-2</v>
      </c>
      <c r="B4" s="1">
        <v>-9.8996937000000003</v>
      </c>
      <c r="C4" s="1">
        <v>9.9048862</v>
      </c>
      <c r="D4" s="1">
        <v>-26.277145000000001</v>
      </c>
      <c r="E4" s="1">
        <v>26.277435000000001</v>
      </c>
      <c r="F4" s="1">
        <v>9.1563400000000001</v>
      </c>
      <c r="G4" s="1">
        <v>27.157710000000002</v>
      </c>
      <c r="H4" s="1">
        <v>27.156033999999998</v>
      </c>
      <c r="I4" s="1">
        <v>27.156033999999998</v>
      </c>
      <c r="J4" s="1">
        <f>-Eky0!H120-Ekxy!$B$122</f>
        <v>-21.0219138</v>
      </c>
      <c r="K4" s="1">
        <f>Eky0!G120+Ekxy!$B$122</f>
        <v>21.020237799999997</v>
      </c>
      <c r="L4" s="1">
        <f>Eky0!F120+Ekxy!$B$122</f>
        <v>3.0216078</v>
      </c>
      <c r="M4" s="1">
        <f>-F4+Ekxy!$C$2</f>
        <v>-3.0205438000000004</v>
      </c>
      <c r="N4" s="1">
        <f>Eky0!F120+Ekxy!$D$122</f>
        <v>-16.931101000000002</v>
      </c>
      <c r="O4" s="1">
        <f>-F4+Ekxy!$E$2</f>
        <v>16.932165000000001</v>
      </c>
      <c r="P4" s="1">
        <v>15.292113000000001</v>
      </c>
      <c r="Q4" s="1">
        <v>22.870916999999999</v>
      </c>
      <c r="R4" s="1">
        <v>-22.869845000000002</v>
      </c>
      <c r="S4" s="1">
        <v>-15.293200000000001</v>
      </c>
    </row>
    <row r="5" spans="1:19">
      <c r="A5" s="1">
        <v>2.5000000000000001E-2</v>
      </c>
      <c r="B5" s="1">
        <v>-9.8964500999999991</v>
      </c>
      <c r="C5" s="1">
        <v>9.9081299000000005</v>
      </c>
      <c r="D5" s="1">
        <v>-26.276965000000001</v>
      </c>
      <c r="E5" s="1">
        <v>26.277615000000001</v>
      </c>
      <c r="F5" s="1">
        <v>9.1556753000000004</v>
      </c>
      <c r="G5" s="1">
        <v>27.158757999999999</v>
      </c>
      <c r="H5" s="1">
        <v>27.154986000000001</v>
      </c>
      <c r="I5" s="1">
        <v>27.154986000000001</v>
      </c>
      <c r="J5" s="1">
        <f>-Eky0!H119-Ekxy!$B$122</f>
        <v>-21.022961799999997</v>
      </c>
      <c r="K5" s="1">
        <f>Eky0!G119+Ekxy!$B$122</f>
        <v>21.019189799999999</v>
      </c>
      <c r="L5" s="1">
        <f>Eky0!F119+Ekxy!$B$122</f>
        <v>3.0222724999999997</v>
      </c>
      <c r="M5" s="1">
        <f>-F5+Ekxy!$C$2</f>
        <v>-3.0198791000000007</v>
      </c>
      <c r="N5" s="1">
        <f>Eky0!F119+Ekxy!$D$122</f>
        <v>-16.930436300000004</v>
      </c>
      <c r="O5" s="1">
        <f>-F5+Ekxy!$E$2</f>
        <v>16.932829699999999</v>
      </c>
      <c r="P5" s="1">
        <v>15.291183</v>
      </c>
      <c r="Q5" s="1">
        <v>22.871846999999999</v>
      </c>
      <c r="R5" s="1">
        <v>-22.869188000000001</v>
      </c>
      <c r="S5" s="1">
        <v>-15.293842</v>
      </c>
    </row>
    <row r="6" spans="1:19">
      <c r="A6" s="1">
        <v>3.3333333E-2</v>
      </c>
      <c r="B6" s="1">
        <v>-9.8919122000000002</v>
      </c>
      <c r="C6" s="1">
        <v>9.912668</v>
      </c>
      <c r="D6" s="1">
        <v>-26.276712</v>
      </c>
      <c r="E6" s="1">
        <v>26.277868000000002</v>
      </c>
      <c r="F6" s="1">
        <v>9.1547453999999995</v>
      </c>
      <c r="G6" s="1">
        <v>27.160223999999999</v>
      </c>
      <c r="H6" s="1">
        <v>27.15352</v>
      </c>
      <c r="I6" s="1">
        <v>27.15352</v>
      </c>
      <c r="J6" s="1">
        <f>-Eky0!H118-Ekxy!$B$122</f>
        <v>-21.024427799999998</v>
      </c>
      <c r="K6" s="1">
        <f>Eky0!G118+Ekxy!$B$122</f>
        <v>21.017723799999999</v>
      </c>
      <c r="L6" s="1">
        <f>Eky0!F118+Ekxy!$B$122</f>
        <v>3.0232024000000006</v>
      </c>
      <c r="M6" s="1">
        <f>-F6+Ekxy!$C$2</f>
        <v>-3.0189491999999998</v>
      </c>
      <c r="N6" s="1">
        <f>Eky0!F118+Ekxy!$D$122</f>
        <v>-16.929506400000001</v>
      </c>
      <c r="O6" s="1">
        <f>-F6+Ekxy!$E$2</f>
        <v>16.933759600000002</v>
      </c>
      <c r="P6" s="1">
        <v>15.289989</v>
      </c>
      <c r="Q6" s="1">
        <v>22.873041000000001</v>
      </c>
      <c r="R6" s="1">
        <v>-22.868523</v>
      </c>
      <c r="S6" s="1">
        <v>-15.294506</v>
      </c>
    </row>
    <row r="7" spans="1:19">
      <c r="A7" s="1">
        <v>4.1666666999999998E-2</v>
      </c>
      <c r="B7" s="1">
        <v>-9.8860832999999992</v>
      </c>
      <c r="C7" s="1">
        <v>9.9184973999999997</v>
      </c>
      <c r="D7" s="1">
        <v>-26.276387</v>
      </c>
      <c r="E7" s="1">
        <v>26.278193999999999</v>
      </c>
      <c r="F7" s="1">
        <v>9.1535509000000008</v>
      </c>
      <c r="G7" s="1">
        <v>27.162106000000001</v>
      </c>
      <c r="H7" s="1">
        <v>27.151637999999998</v>
      </c>
      <c r="I7" s="1">
        <v>27.151637999999998</v>
      </c>
      <c r="J7" s="1">
        <f>-Eky0!H117-Ekxy!$B$122</f>
        <v>-21.0263098</v>
      </c>
      <c r="K7" s="1">
        <f>Eky0!G117+Ekxy!$B$122</f>
        <v>21.015841799999997</v>
      </c>
      <c r="L7" s="1">
        <f>Eky0!F117+Ekxy!$B$122</f>
        <v>3.0243969000000011</v>
      </c>
      <c r="M7" s="1">
        <f>-F7+Ekxy!$C$2</f>
        <v>-3.0177547000000011</v>
      </c>
      <c r="N7" s="1">
        <f>Eky0!F117+Ekxy!$D$122</f>
        <v>-16.928311900000001</v>
      </c>
      <c r="O7" s="1">
        <f>-F7+Ekxy!$E$2</f>
        <v>16.934954099999999</v>
      </c>
      <c r="P7" s="1">
        <v>15.28853</v>
      </c>
      <c r="Q7" s="1">
        <v>22.874499</v>
      </c>
      <c r="R7" s="1">
        <v>-22.867594</v>
      </c>
      <c r="S7" s="1">
        <v>-15.295436</v>
      </c>
    </row>
    <row r="8" spans="1:19">
      <c r="A8" s="1">
        <v>0.05</v>
      </c>
      <c r="B8" s="1">
        <v>-9.8789671999999999</v>
      </c>
      <c r="C8" s="1">
        <v>9.9256142999999994</v>
      </c>
      <c r="D8" s="1">
        <v>-26.275991000000001</v>
      </c>
      <c r="E8" s="1">
        <v>26.278590999999999</v>
      </c>
      <c r="F8" s="1">
        <v>9.1520925999999996</v>
      </c>
      <c r="G8" s="1">
        <v>27.164404000000001</v>
      </c>
      <c r="H8" s="1">
        <v>27.149339999999999</v>
      </c>
      <c r="I8" s="1">
        <v>27.149339999999999</v>
      </c>
      <c r="J8" s="1">
        <f>-Eky0!H116-Ekxy!$B$122</f>
        <v>-21.028607800000003</v>
      </c>
      <c r="K8" s="1">
        <f>Eky0!G116+Ekxy!$B$122</f>
        <v>21.013543800000001</v>
      </c>
      <c r="L8" s="1">
        <f>Eky0!F116+Ekxy!$B$122</f>
        <v>3.0258551000000011</v>
      </c>
      <c r="M8" s="1">
        <f>-F8+Ekxy!$C$2</f>
        <v>-3.0162963999999999</v>
      </c>
      <c r="N8" s="1">
        <f>Eky0!F116+Ekxy!$D$122</f>
        <v>-16.926853700000002</v>
      </c>
      <c r="O8" s="1">
        <f>-F8+Ekxy!$E$2</f>
        <v>16.936412400000002</v>
      </c>
      <c r="P8" s="1">
        <v>15.286751000000001</v>
      </c>
      <c r="Q8" s="1">
        <v>22.876232999999999</v>
      </c>
      <c r="R8" s="1">
        <v>-22.866399000000001</v>
      </c>
      <c r="S8" s="1">
        <v>-15.296631</v>
      </c>
    </row>
    <row r="9" spans="1:19">
      <c r="A9" s="1">
        <v>5.8333333000000001E-2</v>
      </c>
      <c r="B9" s="1">
        <v>-9.8705691000000009</v>
      </c>
      <c r="C9" s="1">
        <v>9.9340139000000001</v>
      </c>
      <c r="D9" s="1">
        <v>-26.275524000000001</v>
      </c>
      <c r="E9" s="1">
        <v>26.279059</v>
      </c>
      <c r="F9" s="1">
        <v>9.1503715999999997</v>
      </c>
      <c r="G9" s="1">
        <v>27.167117000000001</v>
      </c>
      <c r="H9" s="1">
        <v>27.146626999999999</v>
      </c>
      <c r="I9" s="1">
        <v>27.146626999999999</v>
      </c>
      <c r="J9" s="1">
        <f>-Eky0!H115-Ekxy!$B$122</f>
        <v>-21.031320800000003</v>
      </c>
      <c r="K9" s="1">
        <f>Eky0!G115+Ekxy!$B$122</f>
        <v>21.010830800000001</v>
      </c>
      <c r="L9" s="1">
        <f>Eky0!F115+Ekxy!$B$122</f>
        <v>3.0275762000000004</v>
      </c>
      <c r="M9" s="1">
        <f>-F9+Ekxy!$C$2</f>
        <v>-3.0145754</v>
      </c>
      <c r="N9" s="1">
        <f>Eky0!F115+Ekxy!$D$122</f>
        <v>-16.925132600000001</v>
      </c>
      <c r="O9" s="1">
        <f>-F9+Ekxy!$E$2</f>
        <v>16.938133400000002</v>
      </c>
      <c r="P9" s="1">
        <v>15.284508000000001</v>
      </c>
      <c r="Q9" s="1">
        <v>22.878475999999999</v>
      </c>
      <c r="R9" s="1">
        <v>-22.864941000000002</v>
      </c>
      <c r="S9" s="1">
        <v>-15.298088999999999</v>
      </c>
    </row>
    <row r="10" spans="1:19">
      <c r="A10" s="1">
        <v>6.6666666999999999E-2</v>
      </c>
      <c r="B10" s="1">
        <v>-9.8608948000000005</v>
      </c>
      <c r="C10" s="1">
        <v>9.9436903999999995</v>
      </c>
      <c r="D10" s="1">
        <v>-26.274985999999998</v>
      </c>
      <c r="E10" s="1">
        <v>26.279599999999999</v>
      </c>
      <c r="F10" s="1">
        <v>9.1483889999999999</v>
      </c>
      <c r="G10" s="1">
        <v>27.170241000000001</v>
      </c>
      <c r="H10" s="1">
        <v>27.143502999999999</v>
      </c>
      <c r="I10" s="1">
        <v>27.143502999999999</v>
      </c>
      <c r="J10" s="1">
        <f>-Eky0!H114-Ekxy!$B$122</f>
        <v>-21.034444800000003</v>
      </c>
      <c r="K10" s="1">
        <f>Eky0!G114+Ekxy!$B$122</f>
        <v>21.007706800000001</v>
      </c>
      <c r="L10" s="1">
        <f>Eky0!F114+Ekxy!$B$122</f>
        <v>3.0295588000000002</v>
      </c>
      <c r="M10" s="1">
        <f>-F10+Ekxy!$C$2</f>
        <v>-3.0125928000000002</v>
      </c>
      <c r="N10" s="1">
        <f>Eky0!F114+Ekxy!$D$122</f>
        <v>-16.92315</v>
      </c>
      <c r="O10" s="1">
        <f>-F10+Ekxy!$E$2</f>
        <v>16.940116000000003</v>
      </c>
      <c r="P10" s="1">
        <v>15.282006000000001</v>
      </c>
      <c r="Q10" s="1">
        <v>22.880977999999999</v>
      </c>
      <c r="R10" s="1">
        <v>-22.863219999999998</v>
      </c>
      <c r="S10" s="1">
        <v>-15.299810000000001</v>
      </c>
    </row>
    <row r="11" spans="1:19">
      <c r="A11" s="1">
        <v>7.4999999999999997E-2</v>
      </c>
      <c r="B11" s="1">
        <v>-9.8499510000000008</v>
      </c>
      <c r="C11" s="1">
        <v>9.9546373999999993</v>
      </c>
      <c r="D11" s="1">
        <v>-26.274377000000001</v>
      </c>
      <c r="E11" s="1">
        <v>26.280211000000001</v>
      </c>
      <c r="F11" s="1">
        <v>9.1461460999999993</v>
      </c>
      <c r="G11" s="1">
        <v>27.173776</v>
      </c>
      <c r="H11" s="1">
        <v>27.139968</v>
      </c>
      <c r="I11" s="1">
        <v>27.139968</v>
      </c>
      <c r="J11" s="1">
        <f>-Eky0!H113-Ekxy!$B$122</f>
        <v>-21.037979800000002</v>
      </c>
      <c r="K11" s="1">
        <f>Eky0!G113+Ekxy!$B$122</f>
        <v>21.004171800000002</v>
      </c>
      <c r="L11" s="1">
        <f>Eky0!F113+Ekxy!$B$122</f>
        <v>3.0318017000000008</v>
      </c>
      <c r="M11" s="1">
        <f>-F11+Ekxy!$C$2</f>
        <v>-3.0103498999999996</v>
      </c>
      <c r="N11" s="1">
        <f>Eky0!F113+Ekxy!$D$122</f>
        <v>-16.920907100000001</v>
      </c>
      <c r="O11" s="1">
        <f>-F11+Ekxy!$E$2</f>
        <v>16.942358900000002</v>
      </c>
      <c r="P11" s="1">
        <v>15.279248000000001</v>
      </c>
      <c r="Q11" s="1">
        <v>22.883735999999999</v>
      </c>
      <c r="R11" s="1">
        <v>-22.861249999999998</v>
      </c>
      <c r="S11" s="1">
        <v>-15.301734</v>
      </c>
    </row>
    <row r="12" spans="1:19">
      <c r="A12" s="1">
        <v>8.3333332999999996E-2</v>
      </c>
      <c r="B12" s="1">
        <v>-9.8377453999999993</v>
      </c>
      <c r="C12" s="1">
        <v>9.9668475000000001</v>
      </c>
      <c r="D12" s="1">
        <v>-26.273699000000001</v>
      </c>
      <c r="E12" s="1">
        <v>26.280894</v>
      </c>
      <c r="F12" s="1">
        <v>9.1436445000000006</v>
      </c>
      <c r="G12" s="1">
        <v>27.177719</v>
      </c>
      <c r="H12" s="1">
        <v>27.136025</v>
      </c>
      <c r="I12" s="1">
        <v>27.136025</v>
      </c>
      <c r="J12" s="1">
        <f>-Eky0!H112-Ekxy!$B$122</f>
        <v>-21.041922800000002</v>
      </c>
      <c r="K12" s="1">
        <f>Eky0!G112+Ekxy!$B$122</f>
        <v>21.000228800000002</v>
      </c>
      <c r="L12" s="1">
        <f>Eky0!F112+Ekxy!$B$122</f>
        <v>3.0343032999999995</v>
      </c>
      <c r="M12" s="1">
        <f>-F12+Ekxy!$C$2</f>
        <v>-3.0078483000000009</v>
      </c>
      <c r="N12" s="1">
        <f>Eky0!F112+Ekxy!$D$122</f>
        <v>-16.918405500000002</v>
      </c>
      <c r="O12" s="1">
        <f>-F12+Ekxy!$E$2</f>
        <v>16.944860500000001</v>
      </c>
      <c r="P12" s="1">
        <v>15.276173</v>
      </c>
      <c r="Q12" s="1">
        <v>22.886749999999999</v>
      </c>
      <c r="R12" s="1">
        <v>-22.859266999999999</v>
      </c>
      <c r="S12" s="1">
        <v>-15.303717000000001</v>
      </c>
    </row>
    <row r="13" spans="1:19">
      <c r="A13" s="1">
        <v>9.1666666999999993E-2</v>
      </c>
      <c r="B13" s="1">
        <v>-9.8242864000000001</v>
      </c>
      <c r="C13" s="1">
        <v>9.9803124000000007</v>
      </c>
      <c r="D13" s="1">
        <v>-26.272952</v>
      </c>
      <c r="E13" s="1">
        <v>26.281647</v>
      </c>
      <c r="F13" s="1">
        <v>9.1408859000000007</v>
      </c>
      <c r="G13" s="1">
        <v>27.182065999999999</v>
      </c>
      <c r="H13" s="1">
        <v>27.131678000000001</v>
      </c>
      <c r="I13" s="1">
        <v>27.131678000000001</v>
      </c>
      <c r="J13" s="1">
        <f>-Eky0!H111-Ekxy!$B$122</f>
        <v>-21.046269799999997</v>
      </c>
      <c r="K13" s="1">
        <f>Eky0!G111+Ekxy!$B$122</f>
        <v>20.995881799999999</v>
      </c>
      <c r="L13" s="1">
        <f>Eky0!F111+Ekxy!$B$122</f>
        <v>3.0370618</v>
      </c>
      <c r="M13" s="1">
        <f>-F13+Ekxy!$C$2</f>
        <v>-3.005089700000001</v>
      </c>
      <c r="N13" s="1">
        <f>Eky0!F111+Ekxy!$D$122</f>
        <v>-16.915647</v>
      </c>
      <c r="O13" s="1">
        <f>-F13+Ekxy!$E$2</f>
        <v>16.947619100000001</v>
      </c>
      <c r="P13" s="1">
        <v>15.272655</v>
      </c>
      <c r="Q13" s="1">
        <v>22.890252</v>
      </c>
      <c r="R13" s="1">
        <v>-22.857023999999999</v>
      </c>
      <c r="S13" s="1">
        <v>-15.305960000000001</v>
      </c>
    </row>
    <row r="14" spans="1:19">
      <c r="A14" s="1">
        <v>0.1</v>
      </c>
      <c r="B14" s="1">
        <v>-9.8095835000000005</v>
      </c>
      <c r="C14" s="1">
        <v>9.9950232000000003</v>
      </c>
      <c r="D14" s="1">
        <v>-26.272136</v>
      </c>
      <c r="E14" s="1">
        <v>26.28247</v>
      </c>
      <c r="F14" s="1">
        <v>9.1378722999999997</v>
      </c>
      <c r="G14" s="1">
        <v>27.186816</v>
      </c>
      <c r="H14" s="1">
        <v>27.126927999999999</v>
      </c>
      <c r="I14" s="1">
        <v>27.126927999999999</v>
      </c>
      <c r="J14" s="1">
        <f>-Eky0!H110-Ekxy!$B$122</f>
        <v>-21.051019799999999</v>
      </c>
      <c r="K14" s="1">
        <f>Eky0!G110+Ekxy!$B$122</f>
        <v>20.991131799999998</v>
      </c>
      <c r="L14" s="1">
        <f>Eky0!F110+Ekxy!$B$122</f>
        <v>3.0400755000000004</v>
      </c>
      <c r="M14" s="1">
        <f>-F14+Ekxy!$C$2</f>
        <v>-3.0020761</v>
      </c>
      <c r="N14" s="1">
        <f>Eky0!F110+Ekxy!$D$122</f>
        <v>-16.912633300000003</v>
      </c>
      <c r="O14" s="1">
        <f>-F14+Ekxy!$E$2</f>
        <v>16.9506327</v>
      </c>
      <c r="P14" s="1">
        <v>15.268890000000001</v>
      </c>
      <c r="Q14" s="1">
        <v>22.894017999999999</v>
      </c>
      <c r="R14" s="1">
        <v>-22.854523</v>
      </c>
      <c r="S14" s="1">
        <v>-15.308460999999999</v>
      </c>
    </row>
    <row r="15" spans="1:19">
      <c r="A15" s="1">
        <v>0.10833333000000001</v>
      </c>
      <c r="B15" s="1">
        <v>-9.7936467999999994</v>
      </c>
      <c r="C15" s="1">
        <v>10.01097</v>
      </c>
      <c r="D15" s="1">
        <v>-26.271253000000002</v>
      </c>
      <c r="E15" s="1">
        <v>26.283363999999999</v>
      </c>
      <c r="F15" s="1">
        <v>9.1346056000000004</v>
      </c>
      <c r="G15" s="1">
        <v>27.191963999999999</v>
      </c>
      <c r="H15" s="1">
        <v>27.121780000000001</v>
      </c>
      <c r="I15" s="1">
        <v>27.121780000000001</v>
      </c>
      <c r="J15" s="1">
        <f>-Eky0!H109-Ekxy!$B$122</f>
        <v>-21.056167799999997</v>
      </c>
      <c r="K15" s="1">
        <f>Eky0!G109+Ekxy!$B$122</f>
        <v>20.9859838</v>
      </c>
      <c r="L15" s="1">
        <f>Eky0!F109+Ekxy!$B$122</f>
        <v>3.0433421999999997</v>
      </c>
      <c r="M15" s="1">
        <f>-F15+Ekxy!$C$2</f>
        <v>-2.9988094000000007</v>
      </c>
      <c r="N15" s="1">
        <f>Eky0!F109+Ekxy!$D$122</f>
        <v>-16.909366600000002</v>
      </c>
      <c r="O15" s="1">
        <f>-F15+Ekxy!$E$2</f>
        <v>16.953899400000001</v>
      </c>
      <c r="P15" s="1">
        <v>15.264878</v>
      </c>
      <c r="Q15" s="1">
        <v>22.898029999999999</v>
      </c>
      <c r="R15" s="1">
        <v>-22.851763999999999</v>
      </c>
      <c r="S15" s="1">
        <v>-15.31122</v>
      </c>
    </row>
    <row r="16" spans="1:19">
      <c r="A16" s="1">
        <v>0.11666667</v>
      </c>
      <c r="B16" s="1">
        <v>-9.7764875999999994</v>
      </c>
      <c r="C16" s="1">
        <v>10.028142000000001</v>
      </c>
      <c r="D16" s="1">
        <v>-26.270302000000001</v>
      </c>
      <c r="E16" s="1">
        <v>26.284327000000001</v>
      </c>
      <c r="F16" s="1">
        <v>9.1310880999999995</v>
      </c>
      <c r="G16" s="1">
        <v>27.197507999999999</v>
      </c>
      <c r="H16" s="1">
        <v>27.116236000000001</v>
      </c>
      <c r="I16" s="1">
        <v>27.116236000000001</v>
      </c>
      <c r="J16" s="1">
        <f>-Eky0!H108-Ekxy!$B$122</f>
        <v>-21.061711799999998</v>
      </c>
      <c r="K16" s="1">
        <f>Eky0!G108+Ekxy!$B$122</f>
        <v>20.980439799999999</v>
      </c>
      <c r="L16" s="1">
        <f>Eky0!F108+Ekxy!$B$122</f>
        <v>3.0468595999999994</v>
      </c>
      <c r="M16" s="1">
        <f>-F16+Ekxy!$C$2</f>
        <v>-2.9952918999999998</v>
      </c>
      <c r="N16" s="1">
        <f>Eky0!F108+Ekxy!$D$122</f>
        <v>-16.905849200000002</v>
      </c>
      <c r="O16" s="1">
        <f>-F16+Ekxy!$E$2</f>
        <v>16.957416900000002</v>
      </c>
      <c r="P16" s="1">
        <v>15.260612999999999</v>
      </c>
      <c r="Q16" s="1">
        <v>22.902284000000002</v>
      </c>
      <c r="R16" s="1">
        <v>-22.848749999999999</v>
      </c>
      <c r="S16" s="1">
        <v>-15.314234000000001</v>
      </c>
    </row>
    <row r="17" spans="1:19">
      <c r="A17" s="1">
        <v>0.125</v>
      </c>
      <c r="B17" s="1">
        <v>-9.7581176000000003</v>
      </c>
      <c r="C17" s="1">
        <v>10.046526999999999</v>
      </c>
      <c r="D17" s="1">
        <v>-26.269286000000001</v>
      </c>
      <c r="E17" s="1">
        <v>26.285359</v>
      </c>
      <c r="F17" s="1">
        <v>9.1273222999999994</v>
      </c>
      <c r="G17" s="1">
        <v>27.203443</v>
      </c>
      <c r="H17" s="1">
        <v>27.110301</v>
      </c>
      <c r="I17" s="1">
        <v>27.110301</v>
      </c>
      <c r="J17" s="1">
        <f>-Eky0!H107-Ekxy!$B$122</f>
        <v>-21.067646799999999</v>
      </c>
      <c r="K17" s="1">
        <f>Eky0!G107+Ekxy!$B$122</f>
        <v>20.974504799999998</v>
      </c>
      <c r="L17" s="1">
        <f>Eky0!F107+Ekxy!$B$122</f>
        <v>3.0506255000000007</v>
      </c>
      <c r="M17" s="1">
        <f>-F17+Ekxy!$C$2</f>
        <v>-2.9915260999999997</v>
      </c>
      <c r="N17" s="1">
        <f>Eky0!F107+Ekxy!$D$122</f>
        <v>-16.902083300000001</v>
      </c>
      <c r="O17" s="1">
        <f>-F17+Ekxy!$E$2</f>
        <v>16.961182700000002</v>
      </c>
      <c r="P17" s="1">
        <v>15.255881</v>
      </c>
      <c r="Q17" s="1">
        <v>22.90692</v>
      </c>
      <c r="R17" s="1">
        <v>-22.845483999999999</v>
      </c>
      <c r="S17" s="1">
        <v>-15.317439</v>
      </c>
    </row>
    <row r="18" spans="1:19">
      <c r="A18" s="1">
        <v>0.13333333</v>
      </c>
      <c r="B18" s="1">
        <v>-9.7385499000000006</v>
      </c>
      <c r="C18" s="1">
        <v>10.066114000000001</v>
      </c>
      <c r="D18" s="1">
        <v>-26.268204000000001</v>
      </c>
      <c r="E18" s="1">
        <v>26.286459000000001</v>
      </c>
      <c r="F18" s="1">
        <v>9.1233105999999999</v>
      </c>
      <c r="G18" s="1">
        <v>27.209765000000001</v>
      </c>
      <c r="H18" s="1">
        <v>27.103978999999999</v>
      </c>
      <c r="I18" s="1">
        <v>27.103978999999999</v>
      </c>
      <c r="J18" s="1">
        <f>-Eky0!H106-Ekxy!$B$122</f>
        <v>-21.073968800000003</v>
      </c>
      <c r="K18" s="1">
        <f>Eky0!G106+Ekxy!$B$122</f>
        <v>20.968182800000001</v>
      </c>
      <c r="L18" s="1">
        <f>Eky0!F106+Ekxy!$B$122</f>
        <v>3.0546371000000008</v>
      </c>
      <c r="M18" s="1">
        <f>-F18+Ekxy!$C$2</f>
        <v>-2.9875144000000002</v>
      </c>
      <c r="N18" s="1">
        <f>Eky0!F106+Ekxy!$D$122</f>
        <v>-16.898071700000003</v>
      </c>
      <c r="O18" s="1">
        <f>-F18+Ekxy!$E$2</f>
        <v>16.965194400000001</v>
      </c>
      <c r="P18" s="1">
        <v>15.250915000000001</v>
      </c>
      <c r="Q18" s="1">
        <v>22.911885000000002</v>
      </c>
      <c r="R18" s="1">
        <v>-22.842202</v>
      </c>
      <c r="S18" s="1">
        <v>-15.320705999999999</v>
      </c>
    </row>
    <row r="19" spans="1:19">
      <c r="A19" s="1">
        <v>0.14166666999999999</v>
      </c>
      <c r="B19" s="1">
        <v>-9.7177979000000008</v>
      </c>
      <c r="C19" s="1">
        <v>10.086888</v>
      </c>
      <c r="D19" s="1">
        <v>-26.267059</v>
      </c>
      <c r="E19" s="1">
        <v>26.287627000000001</v>
      </c>
      <c r="F19" s="1">
        <v>9.1190558999999993</v>
      </c>
      <c r="G19" s="1">
        <v>27.216470999999999</v>
      </c>
      <c r="H19" s="1">
        <v>27.097273000000001</v>
      </c>
      <c r="I19" s="1">
        <v>27.097273000000001</v>
      </c>
      <c r="J19" s="1">
        <f>-Eky0!H105-Ekxy!$B$122</f>
        <v>-21.080674799999997</v>
      </c>
      <c r="K19" s="1">
        <f>Eky0!G105+Ekxy!$B$122</f>
        <v>20.9614768</v>
      </c>
      <c r="L19" s="1">
        <f>Eky0!F105+Ekxy!$B$122</f>
        <v>3.0588917999999996</v>
      </c>
      <c r="M19" s="1">
        <f>-F19+Ekxy!$C$2</f>
        <v>-2.9832596999999996</v>
      </c>
      <c r="N19" s="1">
        <f>Eky0!F105+Ekxy!$D$122</f>
        <v>-16.893817000000002</v>
      </c>
      <c r="O19" s="1">
        <f>-F19+Ekxy!$E$2</f>
        <v>16.969449100000002</v>
      </c>
      <c r="P19" s="1">
        <v>15.245718999999999</v>
      </c>
      <c r="Q19" s="1">
        <v>22.917081</v>
      </c>
      <c r="R19" s="1">
        <v>-22.838684000000001</v>
      </c>
      <c r="S19" s="1">
        <v>-15.324223</v>
      </c>
    </row>
    <row r="20" spans="1:19">
      <c r="A20" s="1">
        <v>0.15</v>
      </c>
      <c r="B20" s="1">
        <v>-9.6958760999999996</v>
      </c>
      <c r="C20" s="1">
        <v>10.108836999999999</v>
      </c>
      <c r="D20" s="1">
        <v>-26.26585</v>
      </c>
      <c r="E20" s="1">
        <v>26.288862999999999</v>
      </c>
      <c r="F20" s="1">
        <v>9.1145610999999995</v>
      </c>
      <c r="G20" s="1">
        <v>27.223555000000001</v>
      </c>
      <c r="H20" s="1">
        <v>27.090188999999999</v>
      </c>
      <c r="I20" s="1">
        <v>27.090188999999999</v>
      </c>
      <c r="J20" s="1">
        <f>-Eky0!H104-Ekxy!$B$122</f>
        <v>-21.087758800000003</v>
      </c>
      <c r="K20" s="1">
        <f>Eky0!G104+Ekxy!$B$122</f>
        <v>20.954392800000001</v>
      </c>
      <c r="L20" s="1">
        <f>Eky0!F104+Ekxy!$B$122</f>
        <v>3.0633867000000006</v>
      </c>
      <c r="M20" s="1">
        <f>-F20+Ekxy!$C$2</f>
        <v>-2.9787648999999998</v>
      </c>
      <c r="N20" s="1">
        <f>Eky0!F104+Ekxy!$D$122</f>
        <v>-16.889322100000001</v>
      </c>
      <c r="O20" s="1">
        <f>-F20+Ekxy!$E$2</f>
        <v>16.973943900000002</v>
      </c>
      <c r="P20" s="1">
        <v>15.240296000000001</v>
      </c>
      <c r="Q20" s="1">
        <v>22.922504</v>
      </c>
      <c r="R20" s="1">
        <v>-22.834918999999999</v>
      </c>
      <c r="S20" s="1">
        <v>-15.327989000000001</v>
      </c>
    </row>
    <row r="21" spans="1:19">
      <c r="A21" s="1">
        <v>0.15833332999999999</v>
      </c>
      <c r="B21" s="1">
        <v>-9.6727998999999993</v>
      </c>
      <c r="C21" s="1">
        <v>10.131944000000001</v>
      </c>
      <c r="D21" s="1">
        <v>-26.264578</v>
      </c>
      <c r="E21" s="1">
        <v>26.290165999999999</v>
      </c>
      <c r="F21" s="1">
        <v>9.1098292000000001</v>
      </c>
      <c r="G21" s="1">
        <v>27.231012</v>
      </c>
      <c r="H21" s="1">
        <v>27.082732</v>
      </c>
      <c r="I21" s="1">
        <v>27.082732</v>
      </c>
      <c r="J21" s="1">
        <f>-Eky0!H103-Ekxy!$B$122</f>
        <v>-21.095215799999998</v>
      </c>
      <c r="K21" s="1">
        <f>Eky0!G103+Ekxy!$B$122</f>
        <v>20.946935799999999</v>
      </c>
      <c r="L21" s="1">
        <f>Eky0!F103+Ekxy!$B$122</f>
        <v>3.0681186</v>
      </c>
      <c r="M21" s="1">
        <f>-F21+Ekxy!$C$2</f>
        <v>-2.9740330000000004</v>
      </c>
      <c r="N21" s="1">
        <f>Eky0!F103+Ekxy!$D$122</f>
        <v>-16.884590200000002</v>
      </c>
      <c r="O21" s="1">
        <f>-F21+Ekxy!$E$2</f>
        <v>16.978675800000001</v>
      </c>
      <c r="P21" s="1">
        <v>15.234545000000001</v>
      </c>
      <c r="Q21" s="1">
        <v>22.928149999999999</v>
      </c>
      <c r="R21" s="1">
        <v>-22.830907</v>
      </c>
      <c r="S21" s="1">
        <v>-15.332001</v>
      </c>
    </row>
    <row r="22" spans="1:19">
      <c r="A22" s="1">
        <v>0.16666666999999999</v>
      </c>
      <c r="B22" s="1">
        <v>-9.6485851999999994</v>
      </c>
      <c r="C22" s="1">
        <v>10.156195</v>
      </c>
      <c r="D22" s="1">
        <v>-26.263245999999999</v>
      </c>
      <c r="E22" s="1">
        <v>26.291533999999999</v>
      </c>
      <c r="F22" s="1">
        <v>9.1048635000000004</v>
      </c>
      <c r="G22" s="1">
        <v>27.238838000000001</v>
      </c>
      <c r="H22" s="1">
        <v>27.074905999999999</v>
      </c>
      <c r="I22" s="1">
        <v>27.074905999999999</v>
      </c>
      <c r="J22" s="1">
        <f>-Eky0!H102-Ekxy!$B$122</f>
        <v>-21.1030418</v>
      </c>
      <c r="K22" s="1">
        <f>Eky0!G102+Ekxy!$B$122</f>
        <v>20.939109799999997</v>
      </c>
      <c r="L22" s="1">
        <f>Eky0!F102+Ekxy!$B$122</f>
        <v>3.0730842999999997</v>
      </c>
      <c r="M22" s="1">
        <f>-F22+Ekxy!$C$2</f>
        <v>-2.9690673000000007</v>
      </c>
      <c r="N22" s="1">
        <f>Eky0!F102+Ekxy!$D$122</f>
        <v>-16.879624500000002</v>
      </c>
      <c r="O22" s="1">
        <f>-F22+Ekxy!$E$2</f>
        <v>16.983641500000001</v>
      </c>
      <c r="P22" s="1">
        <v>15.228465</v>
      </c>
      <c r="Q22" s="1">
        <v>22.934199</v>
      </c>
      <c r="R22" s="1">
        <v>-22.826651999999999</v>
      </c>
      <c r="S22" s="1">
        <v>-15.336255</v>
      </c>
    </row>
    <row r="23" spans="1:19">
      <c r="A23" s="1">
        <v>0.17499999999999999</v>
      </c>
      <c r="B23" s="1">
        <v>-9.6232488000000007</v>
      </c>
      <c r="C23" s="1">
        <v>10.181573999999999</v>
      </c>
      <c r="D23" s="1">
        <v>-26.261854</v>
      </c>
      <c r="E23" s="1">
        <v>26.292968999999999</v>
      </c>
      <c r="F23" s="1">
        <v>9.0996673999999995</v>
      </c>
      <c r="G23" s="1">
        <v>27.247026999999999</v>
      </c>
      <c r="H23" s="1">
        <v>27.066717000000001</v>
      </c>
      <c r="I23" s="1">
        <v>27.066717000000001</v>
      </c>
      <c r="J23" s="1">
        <f>-Eky0!H101-Ekxy!$B$122</f>
        <v>-21.111230800000001</v>
      </c>
      <c r="K23" s="1">
        <f>Eky0!G101+Ekxy!$B$122</f>
        <v>20.930920800000003</v>
      </c>
      <c r="L23" s="1">
        <f>Eky0!F101+Ekxy!$B$122</f>
        <v>3.0782804000000006</v>
      </c>
      <c r="M23" s="1">
        <f>-F23+Ekxy!$C$2</f>
        <v>-2.9638711999999998</v>
      </c>
      <c r="N23" s="1">
        <f>Eky0!F101+Ekxy!$D$122</f>
        <v>-16.874428399999999</v>
      </c>
      <c r="O23" s="1">
        <f>-F23+Ekxy!$E$2</f>
        <v>16.988837600000004</v>
      </c>
      <c r="P23" s="1">
        <v>15.222173</v>
      </c>
      <c r="Q23" s="1">
        <v>22.94049</v>
      </c>
      <c r="R23" s="1">
        <v>-22.822157000000001</v>
      </c>
      <c r="S23" s="1">
        <v>-15.34074</v>
      </c>
    </row>
    <row r="24" spans="1:19">
      <c r="A24" s="1">
        <v>0.18333332999999999</v>
      </c>
      <c r="B24" s="1">
        <v>-9.5968085999999992</v>
      </c>
      <c r="C24" s="1">
        <v>10.208062</v>
      </c>
      <c r="D24" s="1">
        <v>-26.260403</v>
      </c>
      <c r="E24" s="1">
        <v>26.294467000000001</v>
      </c>
      <c r="F24" s="1">
        <v>9.0942443999999991</v>
      </c>
      <c r="G24" s="1">
        <v>27.255573999999999</v>
      </c>
      <c r="H24" s="1">
        <v>27.05817</v>
      </c>
      <c r="I24" s="1">
        <v>27.05817</v>
      </c>
      <c r="J24" s="1">
        <f>-Eky0!H100-Ekxy!$B$122</f>
        <v>-21.119777800000001</v>
      </c>
      <c r="K24" s="1">
        <f>Eky0!G100+Ekxy!$B$122</f>
        <v>20.922373800000003</v>
      </c>
      <c r="L24" s="1">
        <f>Eky0!F100+Ekxy!$B$122</f>
        <v>3.0837032999999998</v>
      </c>
      <c r="M24" s="1">
        <f>-F24+Ekxy!$C$2</f>
        <v>-2.9584481999999994</v>
      </c>
      <c r="N24" s="1">
        <f>Eky0!F100+Ekxy!$D$122</f>
        <v>-16.8690055</v>
      </c>
      <c r="O24" s="1">
        <f>-F24+Ekxy!$E$2</f>
        <v>16.994260600000004</v>
      </c>
      <c r="P24" s="1">
        <v>15.215674999999999</v>
      </c>
      <c r="Q24" s="1">
        <v>22.946988999999999</v>
      </c>
      <c r="R24" s="1">
        <v>-22.817565999999999</v>
      </c>
      <c r="S24" s="1">
        <v>-15.345235000000001</v>
      </c>
    </row>
    <row r="25" spans="1:19">
      <c r="A25" s="1">
        <v>0.19166667000000001</v>
      </c>
      <c r="B25" s="1">
        <v>-9.5692827000000005</v>
      </c>
      <c r="C25" s="1">
        <v>10.235643</v>
      </c>
      <c r="D25" s="1">
        <v>-26.258894999999999</v>
      </c>
      <c r="E25" s="1">
        <v>26.296029999999998</v>
      </c>
      <c r="F25" s="1">
        <v>9.0885984000000004</v>
      </c>
      <c r="G25" s="1">
        <v>27.264472000000001</v>
      </c>
      <c r="H25" s="1">
        <v>27.049271999999998</v>
      </c>
      <c r="I25" s="1">
        <v>27.049271999999998</v>
      </c>
      <c r="J25" s="1">
        <f>-Eky0!H99-Ekxy!$B$122</f>
        <v>-21.128675800000003</v>
      </c>
      <c r="K25" s="1">
        <f>Eky0!G99+Ekxy!$B$122</f>
        <v>20.913475800000001</v>
      </c>
      <c r="L25" s="1">
        <f>Eky0!F99+Ekxy!$B$122</f>
        <v>3.0893493999999997</v>
      </c>
      <c r="M25" s="1">
        <f>-F25+Ekxy!$C$2</f>
        <v>-2.9528022000000007</v>
      </c>
      <c r="N25" s="1">
        <f>Eky0!F99+Ekxy!$D$122</f>
        <v>-16.8633594</v>
      </c>
      <c r="O25" s="1">
        <f>-F25+Ekxy!$E$2</f>
        <v>16.999906600000003</v>
      </c>
      <c r="P25" s="1">
        <v>15.208974</v>
      </c>
      <c r="Q25" s="1">
        <v>22.953689000000001</v>
      </c>
      <c r="R25" s="1">
        <v>-22.812833999999999</v>
      </c>
      <c r="S25" s="1">
        <v>-15.349966999999999</v>
      </c>
    </row>
    <row r="26" spans="1:19">
      <c r="A26" s="1">
        <v>0.2</v>
      </c>
      <c r="B26" s="1">
        <v>-9.5406904000000008</v>
      </c>
      <c r="C26" s="1">
        <v>10.264296999999999</v>
      </c>
      <c r="D26" s="1">
        <v>-26.257331000000001</v>
      </c>
      <c r="E26" s="1">
        <v>26.297656</v>
      </c>
      <c r="F26" s="1">
        <v>9.0827329999999993</v>
      </c>
      <c r="G26" s="1">
        <v>27.273716</v>
      </c>
      <c r="H26" s="1">
        <v>27.040028</v>
      </c>
      <c r="I26" s="1">
        <v>27.040028</v>
      </c>
      <c r="J26" s="1">
        <f>-Eky0!H98-Ekxy!$B$122</f>
        <v>-21.137919799999999</v>
      </c>
      <c r="K26" s="1">
        <f>Eky0!G98+Ekxy!$B$122</f>
        <v>20.904231799999998</v>
      </c>
      <c r="L26" s="1">
        <f>Eky0!F98+Ekxy!$B$122</f>
        <v>3.0952146999999997</v>
      </c>
      <c r="M26" s="1">
        <f>-F26+Ekxy!$C$2</f>
        <v>-2.9469367999999996</v>
      </c>
      <c r="N26" s="1">
        <f>Eky0!F98+Ekxy!$D$122</f>
        <v>-16.857494100000004</v>
      </c>
      <c r="O26" s="1">
        <f>-F26+Ekxy!$E$2</f>
        <v>17.005772</v>
      </c>
      <c r="P26" s="1">
        <v>15.202017</v>
      </c>
      <c r="Q26" s="1">
        <v>22.960588000000001</v>
      </c>
      <c r="R26" s="1">
        <v>-22.807867999999999</v>
      </c>
      <c r="S26" s="1">
        <v>-15.354932</v>
      </c>
    </row>
    <row r="27" spans="1:19">
      <c r="A27" s="1">
        <v>0.20833333000000001</v>
      </c>
      <c r="B27" s="1">
        <v>-9.5110516000000001</v>
      </c>
      <c r="C27" s="1">
        <v>10.294006</v>
      </c>
      <c r="D27" s="1">
        <v>-26.255711999999999</v>
      </c>
      <c r="E27" s="1">
        <v>26.299344999999999</v>
      </c>
      <c r="F27" s="1">
        <v>9.0766524000000004</v>
      </c>
      <c r="G27" s="1">
        <v>27.283299</v>
      </c>
      <c r="H27" s="1">
        <v>27.030445</v>
      </c>
      <c r="I27" s="1">
        <v>27.030445</v>
      </c>
      <c r="J27" s="1">
        <f>-Eky0!H97-Ekxy!$B$122</f>
        <v>-21.147502799999998</v>
      </c>
      <c r="K27" s="1">
        <f>Eky0!G97+Ekxy!$B$122</f>
        <v>20.894648799999999</v>
      </c>
      <c r="L27" s="1">
        <f>Eky0!F97+Ekxy!$B$122</f>
        <v>3.1012953000000003</v>
      </c>
      <c r="M27" s="1">
        <f>-F27+Ekxy!$C$2</f>
        <v>-2.9408562000000007</v>
      </c>
      <c r="N27" s="1">
        <f>Eky0!F97+Ekxy!$D$122</f>
        <v>-16.8514135</v>
      </c>
      <c r="O27" s="1">
        <f>-F27+Ekxy!$E$2</f>
        <v>17.011852600000001</v>
      </c>
      <c r="P27" s="1">
        <v>15.194737999999999</v>
      </c>
      <c r="Q27" s="1">
        <v>22.967759000000001</v>
      </c>
      <c r="R27" s="1">
        <v>-22.802672000000001</v>
      </c>
      <c r="S27" s="1">
        <v>-15.360128</v>
      </c>
    </row>
    <row r="28" spans="1:19">
      <c r="A28" s="1">
        <v>0.21666667000000001</v>
      </c>
      <c r="B28" s="1">
        <v>-9.4803867999999998</v>
      </c>
      <c r="C28" s="1">
        <v>10.324748</v>
      </c>
      <c r="D28" s="1">
        <v>-26.25404</v>
      </c>
      <c r="E28" s="1">
        <v>26.301095</v>
      </c>
      <c r="F28" s="1">
        <v>9.0703607999999996</v>
      </c>
      <c r="G28" s="1">
        <v>27.293215</v>
      </c>
      <c r="H28" s="1">
        <v>27.020529</v>
      </c>
      <c r="I28" s="1">
        <v>27.020529</v>
      </c>
      <c r="J28" s="1">
        <f>-Eky0!H96-Ekxy!$B$122</f>
        <v>-21.157418800000002</v>
      </c>
      <c r="K28" s="1">
        <f>Eky0!G96+Ekxy!$B$122</f>
        <v>20.884732800000002</v>
      </c>
      <c r="L28" s="1">
        <f>Eky0!F96+Ekxy!$B$122</f>
        <v>3.1075870000000005</v>
      </c>
      <c r="M28" s="1">
        <f>-F28+Ekxy!$C$2</f>
        <v>-2.9345645999999999</v>
      </c>
      <c r="N28" s="1">
        <f>Eky0!F96+Ekxy!$D$122</f>
        <v>-16.845121800000001</v>
      </c>
      <c r="O28" s="1">
        <f>-F28+Ekxy!$E$2</f>
        <v>17.018144200000002</v>
      </c>
      <c r="P28" s="1">
        <v>15.187275</v>
      </c>
      <c r="Q28" s="1">
        <v>22.975221000000001</v>
      </c>
      <c r="R28" s="1">
        <v>-22.797249000000001</v>
      </c>
      <c r="S28" s="1">
        <v>-15.365551</v>
      </c>
    </row>
    <row r="29" spans="1:19">
      <c r="A29" s="1">
        <v>0.22500000000000001</v>
      </c>
      <c r="B29" s="1">
        <v>-9.4487173999999996</v>
      </c>
      <c r="C29" s="1">
        <v>10.356503999999999</v>
      </c>
      <c r="D29" s="1">
        <v>-26.252316</v>
      </c>
      <c r="E29" s="1">
        <v>26.302904999999999</v>
      </c>
      <c r="F29" s="1">
        <v>9.0638623999999997</v>
      </c>
      <c r="G29" s="1">
        <v>27.303456000000001</v>
      </c>
      <c r="H29" s="1">
        <v>27.010287999999999</v>
      </c>
      <c r="I29" s="1">
        <v>27.010287999999999</v>
      </c>
      <c r="J29" s="1">
        <f>-Eky0!H95-Ekxy!$B$122</f>
        <v>-21.167659800000003</v>
      </c>
      <c r="K29" s="1">
        <f>Eky0!G95+Ekxy!$B$122</f>
        <v>20.874491800000001</v>
      </c>
      <c r="L29" s="1">
        <f>Eky0!F95+Ekxy!$B$122</f>
        <v>3.1140854000000004</v>
      </c>
      <c r="M29" s="1">
        <f>-F29+Ekxy!$C$2</f>
        <v>-2.9280662</v>
      </c>
      <c r="N29" s="1">
        <f>Eky0!F95+Ekxy!$D$122</f>
        <v>-16.838623400000003</v>
      </c>
      <c r="O29" s="1">
        <f>-F29+Ekxy!$E$2</f>
        <v>17.0246426</v>
      </c>
      <c r="P29" s="1">
        <v>15.179634</v>
      </c>
      <c r="Q29" s="1">
        <v>22.982862000000001</v>
      </c>
      <c r="R29" s="1">
        <v>-22.791602999999999</v>
      </c>
      <c r="S29" s="1">
        <v>-15.371197</v>
      </c>
    </row>
    <row r="30" spans="1:19">
      <c r="A30" s="1">
        <v>0.23333333000000001</v>
      </c>
      <c r="B30" s="1">
        <v>-9.4160652999999996</v>
      </c>
      <c r="C30" s="1">
        <v>10.389252000000001</v>
      </c>
      <c r="D30" s="1">
        <v>-26.250541999999999</v>
      </c>
      <c r="E30" s="1">
        <v>26.304776</v>
      </c>
      <c r="F30" s="1">
        <v>9.0571617</v>
      </c>
      <c r="G30" s="1">
        <v>27.314017</v>
      </c>
      <c r="H30" s="1">
        <v>26.999727</v>
      </c>
      <c r="I30" s="1">
        <v>26.999727</v>
      </c>
      <c r="J30" s="1">
        <f>-Eky0!H94-Ekxy!$B$122</f>
        <v>-21.178220799999998</v>
      </c>
      <c r="K30" s="1">
        <f>Eky0!G94+Ekxy!$B$122</f>
        <v>20.863930799999999</v>
      </c>
      <c r="L30" s="1">
        <f>Eky0!F94+Ekxy!$B$122</f>
        <v>3.1207861000000001</v>
      </c>
      <c r="M30" s="1">
        <f>-F30+Ekxy!$C$2</f>
        <v>-2.9213655000000003</v>
      </c>
      <c r="N30" s="1">
        <f>Eky0!F94+Ekxy!$D$122</f>
        <v>-16.8319227</v>
      </c>
      <c r="O30" s="1">
        <f>-F30+Ekxy!$E$2</f>
        <v>17.031343300000003</v>
      </c>
      <c r="P30" s="1">
        <v>15.171821</v>
      </c>
      <c r="Q30" s="1">
        <v>22.990676000000001</v>
      </c>
      <c r="R30" s="1">
        <v>-22.785737999999998</v>
      </c>
      <c r="S30" s="1">
        <v>-15.376958</v>
      </c>
    </row>
    <row r="31" spans="1:19">
      <c r="A31" s="1">
        <v>0.24166667</v>
      </c>
      <c r="B31" s="1">
        <v>-9.3824532999999999</v>
      </c>
      <c r="C31" s="1">
        <v>10.422969999999999</v>
      </c>
      <c r="D31" s="1">
        <v>-26.248719000000001</v>
      </c>
      <c r="E31" s="1">
        <v>26.306705000000001</v>
      </c>
      <c r="F31" s="1">
        <v>9.0502631999999998</v>
      </c>
      <c r="G31" s="1">
        <v>27.324888999999999</v>
      </c>
      <c r="H31" s="1">
        <v>26.988855000000001</v>
      </c>
      <c r="I31" s="1">
        <v>26.988855000000001</v>
      </c>
      <c r="J31" s="1">
        <f>-Eky0!H93-Ekxy!$B$122</f>
        <v>-21.189092799999997</v>
      </c>
      <c r="K31" s="1">
        <f>Eky0!G93+Ekxy!$B$122</f>
        <v>20.853058799999999</v>
      </c>
      <c r="L31" s="1">
        <f>Eky0!F93+Ekxy!$B$122</f>
        <v>3.1276845000000009</v>
      </c>
      <c r="M31" s="1">
        <f>-F31+Ekxy!$C$2</f>
        <v>-2.9144670000000001</v>
      </c>
      <c r="N31" s="1">
        <f>Eky0!F93+Ekxy!$D$122</f>
        <v>-16.825024300000003</v>
      </c>
      <c r="O31" s="1">
        <f>-F31+Ekxy!$E$2</f>
        <v>17.038241800000002</v>
      </c>
      <c r="P31" s="1">
        <v>15.16384</v>
      </c>
      <c r="Q31" s="1">
        <v>22.998656</v>
      </c>
      <c r="R31" s="1">
        <v>-22.77984</v>
      </c>
      <c r="S31" s="1">
        <v>-15.382823</v>
      </c>
    </row>
    <row r="32" spans="1:19">
      <c r="A32" s="1">
        <v>0.25</v>
      </c>
      <c r="B32" s="1">
        <v>-9.3479045999999997</v>
      </c>
      <c r="C32" s="1">
        <v>10.457634000000001</v>
      </c>
      <c r="D32" s="1">
        <v>-26.246848</v>
      </c>
      <c r="E32" s="1">
        <v>26.308691</v>
      </c>
      <c r="F32" s="1">
        <v>9.0431717999999996</v>
      </c>
      <c r="G32" s="1">
        <v>27.336065000000001</v>
      </c>
      <c r="H32" s="1">
        <v>26.977678999999998</v>
      </c>
      <c r="I32" s="1">
        <v>26.977678999999998</v>
      </c>
      <c r="J32" s="1">
        <f>-Eky0!H92-Ekxy!$B$122</f>
        <v>-21.200268800000003</v>
      </c>
      <c r="K32" s="1">
        <f>Eky0!G92+Ekxy!$B$122</f>
        <v>20.8418828</v>
      </c>
      <c r="L32" s="1">
        <f>Eky0!F92+Ekxy!$B$122</f>
        <v>3.1347759000000011</v>
      </c>
      <c r="M32" s="1">
        <f>-F32+Ekxy!$C$2</f>
        <v>-2.9073755999999999</v>
      </c>
      <c r="N32" s="1">
        <f>Eky0!F92+Ekxy!$D$122</f>
        <v>-16.817932900000002</v>
      </c>
      <c r="O32" s="1">
        <f>-F32+Ekxy!$E$2</f>
        <v>17.045333200000002</v>
      </c>
      <c r="P32" s="1">
        <v>15.155697</v>
      </c>
      <c r="Q32" s="1">
        <v>23.006799000000001</v>
      </c>
      <c r="R32" s="1">
        <v>-22.773758999999998</v>
      </c>
      <c r="S32" s="1">
        <v>-15.388904</v>
      </c>
    </row>
    <row r="33" spans="1:19">
      <c r="A33" s="1">
        <v>0.25833333000000003</v>
      </c>
      <c r="B33" s="1">
        <v>-9.3124433</v>
      </c>
      <c r="C33" s="1">
        <v>10.493221999999999</v>
      </c>
      <c r="D33" s="1">
        <v>-26.244931999999999</v>
      </c>
      <c r="E33" s="1">
        <v>26.310734</v>
      </c>
      <c r="F33" s="1">
        <v>9.0358923000000004</v>
      </c>
      <c r="G33" s="1">
        <v>27.347538</v>
      </c>
      <c r="H33" s="1">
        <v>26.966206</v>
      </c>
      <c r="I33" s="1">
        <v>26.966206</v>
      </c>
      <c r="J33" s="1">
        <f>-Eky0!H91-Ekxy!$B$122</f>
        <v>-21.211741799999999</v>
      </c>
      <c r="K33" s="1">
        <f>Eky0!G91+Ekxy!$B$122</f>
        <v>20.830409799999998</v>
      </c>
      <c r="L33" s="1">
        <f>Eky0!F91+Ekxy!$B$122</f>
        <v>3.1420554999999997</v>
      </c>
      <c r="M33" s="1">
        <f>-F33+Ekxy!$C$2</f>
        <v>-2.9000961000000007</v>
      </c>
      <c r="N33" s="1">
        <f>Eky0!F91+Ekxy!$D$122</f>
        <v>-16.810653300000002</v>
      </c>
      <c r="O33" s="1">
        <f>-F33+Ekxy!$E$2</f>
        <v>17.052612700000001</v>
      </c>
      <c r="P33" s="1">
        <v>15.147247999999999</v>
      </c>
      <c r="Q33" s="1">
        <v>23.015098999999999</v>
      </c>
      <c r="R33" s="1">
        <v>-22.767468000000001</v>
      </c>
      <c r="S33" s="1">
        <v>-15.395196</v>
      </c>
    </row>
    <row r="34" spans="1:19">
      <c r="A34" s="1">
        <v>0.26666666999999999</v>
      </c>
      <c r="B34" s="1">
        <v>-9.2760938999999993</v>
      </c>
      <c r="C34" s="1">
        <v>10.52971</v>
      </c>
      <c r="D34" s="1">
        <v>-26.242971000000001</v>
      </c>
      <c r="E34" s="1">
        <v>26.312833000000001</v>
      </c>
      <c r="F34" s="1">
        <v>9.0284296000000008</v>
      </c>
      <c r="G34" s="1">
        <v>27.359299</v>
      </c>
      <c r="H34" s="1">
        <v>26.954445</v>
      </c>
      <c r="I34" s="1">
        <v>26.954445</v>
      </c>
      <c r="J34" s="1">
        <f>-Eky0!H90-Ekxy!$B$122</f>
        <v>-21.223502799999999</v>
      </c>
      <c r="K34" s="1">
        <f>Eky0!G90+Ekxy!$B$122</f>
        <v>20.818648799999998</v>
      </c>
      <c r="L34" s="1">
        <f>Eky0!F90+Ekxy!$B$122</f>
        <v>3.149518200000001</v>
      </c>
      <c r="M34" s="1">
        <f>-F34+Ekxy!$C$2</f>
        <v>-2.8926334000000011</v>
      </c>
      <c r="N34" s="1">
        <f>Eky0!F90+Ekxy!$D$122</f>
        <v>-16.803190600000001</v>
      </c>
      <c r="O34" s="1">
        <f>-F34+Ekxy!$E$2</f>
        <v>17.060075400000002</v>
      </c>
      <c r="P34" s="1">
        <v>15.138653</v>
      </c>
      <c r="Q34" s="1">
        <v>23.023645999999999</v>
      </c>
      <c r="R34" s="1">
        <v>-22.760968999999999</v>
      </c>
      <c r="S34" s="1">
        <v>-15.401694000000001</v>
      </c>
    </row>
    <row r="35" spans="1:19">
      <c r="A35" s="1">
        <v>0.27500000000000002</v>
      </c>
      <c r="B35" s="1">
        <v>-9.2388817000000003</v>
      </c>
      <c r="C35" s="1">
        <v>10.567072</v>
      </c>
      <c r="D35" s="1">
        <v>-26.240967999999999</v>
      </c>
      <c r="E35" s="1">
        <v>26.314986000000001</v>
      </c>
      <c r="F35" s="1">
        <v>9.0207888999999994</v>
      </c>
      <c r="G35" s="1">
        <v>27.371341000000001</v>
      </c>
      <c r="H35" s="1">
        <v>26.942402999999999</v>
      </c>
      <c r="I35" s="1">
        <v>26.942402999999999</v>
      </c>
      <c r="J35" s="1">
        <f>-Eky0!H89-Ekxy!$B$122</f>
        <v>-21.2355448</v>
      </c>
      <c r="K35" s="1">
        <f>Eky0!G89+Ekxy!$B$122</f>
        <v>20.806606799999997</v>
      </c>
      <c r="L35" s="1">
        <f>Eky0!F89+Ekxy!$B$122</f>
        <v>3.1571589000000007</v>
      </c>
      <c r="M35" s="1">
        <f>-F35+Ekxy!$C$2</f>
        <v>-2.8849926999999997</v>
      </c>
      <c r="N35" s="1">
        <f>Eky0!F89+Ekxy!$D$122</f>
        <v>-16.795549900000001</v>
      </c>
      <c r="O35" s="1">
        <f>-F35+Ekxy!$E$2</f>
        <v>17.067716100000002</v>
      </c>
      <c r="P35" s="1">
        <v>15.129918999999999</v>
      </c>
      <c r="Q35" s="1">
        <v>23.03238</v>
      </c>
      <c r="R35" s="1">
        <v>-22.754269000000001</v>
      </c>
      <c r="S35" s="1">
        <v>-15.408395000000001</v>
      </c>
    </row>
    <row r="36" spans="1:19">
      <c r="A36" s="1">
        <v>0.28333332999999999</v>
      </c>
      <c r="B36" s="1">
        <v>-9.2008325000000006</v>
      </c>
      <c r="C36" s="1">
        <v>10.605283999999999</v>
      </c>
      <c r="D36" s="1">
        <v>-26.238924000000001</v>
      </c>
      <c r="E36" s="1">
        <v>26.317191999999999</v>
      </c>
      <c r="F36" s="1">
        <v>9.0129754000000002</v>
      </c>
      <c r="G36" s="1">
        <v>27.383655000000001</v>
      </c>
      <c r="H36" s="1">
        <v>26.930088999999999</v>
      </c>
      <c r="I36" s="1">
        <v>26.930088999999999</v>
      </c>
      <c r="J36" s="1">
        <f>-Eky0!H88-Ekxy!$B$122</f>
        <v>-21.247858800000003</v>
      </c>
      <c r="K36" s="1">
        <f>Eky0!G88+Ekxy!$B$122</f>
        <v>20.794292800000001</v>
      </c>
      <c r="L36" s="1">
        <f>Eky0!F88+Ekxy!$B$122</f>
        <v>3.1649723000000005</v>
      </c>
      <c r="M36" s="1">
        <f>-F36+Ekxy!$C$2</f>
        <v>-2.8771792000000005</v>
      </c>
      <c r="N36" s="1">
        <f>Eky0!F88+Ekxy!$D$122</f>
        <v>-16.787736500000001</v>
      </c>
      <c r="O36" s="1">
        <f>-F36+Ekxy!$E$2</f>
        <v>17.075529600000003</v>
      </c>
      <c r="P36" s="1">
        <v>15.121053</v>
      </c>
      <c r="Q36" s="1">
        <v>23.041246999999998</v>
      </c>
      <c r="R36" s="1">
        <v>-22.74737</v>
      </c>
      <c r="S36" s="1">
        <v>-15.415293</v>
      </c>
    </row>
    <row r="37" spans="1:19">
      <c r="A37" s="1">
        <v>0.29166667000000002</v>
      </c>
      <c r="B37" s="1">
        <v>-9.1619726000000004</v>
      </c>
      <c r="C37" s="1">
        <v>10.644318999999999</v>
      </c>
      <c r="D37" s="1">
        <v>-26.236840999999998</v>
      </c>
      <c r="E37" s="1">
        <v>26.31945</v>
      </c>
      <c r="F37" s="1">
        <v>9.0049945000000005</v>
      </c>
      <c r="G37" s="1">
        <v>27.396232999999999</v>
      </c>
      <c r="H37" s="1">
        <v>26.917511000000001</v>
      </c>
      <c r="I37" s="1">
        <v>26.917511000000001</v>
      </c>
      <c r="J37" s="1">
        <f>-Eky0!H87-Ekxy!$B$122</f>
        <v>-21.260436800000001</v>
      </c>
      <c r="K37" s="1">
        <f>Eky0!G87+Ekxy!$B$122</f>
        <v>20.781714800000003</v>
      </c>
      <c r="L37" s="1">
        <f>Eky0!F87+Ekxy!$B$122</f>
        <v>3.1729532999999996</v>
      </c>
      <c r="M37" s="1">
        <f>-F37+Ekxy!$C$2</f>
        <v>-2.8691983000000008</v>
      </c>
      <c r="N37" s="1">
        <f>Eky0!F87+Ekxy!$D$122</f>
        <v>-16.7797555</v>
      </c>
      <c r="O37" s="1">
        <f>-F37+Ekxy!$E$2</f>
        <v>17.083510500000003</v>
      </c>
      <c r="P37" s="1">
        <v>15.112059</v>
      </c>
      <c r="Q37" s="1">
        <v>23.050241</v>
      </c>
      <c r="R37" s="1">
        <v>-22.740279000000001</v>
      </c>
      <c r="S37" s="1">
        <v>-15.422326</v>
      </c>
    </row>
    <row r="38" spans="1:19">
      <c r="A38" s="1">
        <v>0.3</v>
      </c>
      <c r="B38" s="1">
        <v>-9.1223290000000006</v>
      </c>
      <c r="C38" s="1">
        <v>10.684151</v>
      </c>
      <c r="D38" s="1">
        <v>-26.234721</v>
      </c>
      <c r="E38" s="1">
        <v>26.321757999999999</v>
      </c>
      <c r="F38" s="1">
        <v>8.9968515999999994</v>
      </c>
      <c r="G38" s="1">
        <v>27.409065999999999</v>
      </c>
      <c r="H38" s="1">
        <v>26.904678000000001</v>
      </c>
      <c r="I38" s="1">
        <v>26.904678000000001</v>
      </c>
      <c r="J38" s="1">
        <f>-Eky0!H86-Ekxy!$B$122</f>
        <v>-21.273269800000001</v>
      </c>
      <c r="K38" s="1">
        <f>Eky0!G86+Ekxy!$B$122</f>
        <v>20.768881800000003</v>
      </c>
      <c r="L38" s="1">
        <f>Eky0!F86+Ekxy!$B$122</f>
        <v>3.1810960999999995</v>
      </c>
      <c r="M38" s="1">
        <f>-F38+Ekxy!$C$2</f>
        <v>-2.8610553999999997</v>
      </c>
      <c r="N38" s="1">
        <f>Eky0!F86+Ekxy!$D$122</f>
        <v>-16.771612700000002</v>
      </c>
      <c r="O38" s="1">
        <f>-F38+Ekxy!$E$2</f>
        <v>17.091653400000002</v>
      </c>
      <c r="P38" s="1">
        <v>15.102944000000001</v>
      </c>
      <c r="Q38" s="1">
        <v>23.059355</v>
      </c>
      <c r="R38" s="1">
        <v>-22.733079</v>
      </c>
      <c r="S38" s="1">
        <v>-15.429417000000001</v>
      </c>
    </row>
    <row r="39" spans="1:19">
      <c r="A39" s="1">
        <v>0.30833333000000002</v>
      </c>
      <c r="B39" s="1">
        <v>-9.0819291</v>
      </c>
      <c r="C39" s="1">
        <v>10.724753</v>
      </c>
      <c r="D39" s="1">
        <v>-26.232565000000001</v>
      </c>
      <c r="E39" s="1">
        <v>26.324117000000001</v>
      </c>
      <c r="F39" s="1">
        <v>8.9885523999999997</v>
      </c>
      <c r="G39" s="1">
        <v>27.422146000000001</v>
      </c>
      <c r="H39" s="1">
        <v>26.891597999999998</v>
      </c>
      <c r="I39" s="1">
        <v>26.891597999999998</v>
      </c>
      <c r="J39" s="1">
        <f>-Eky0!H85-Ekxy!$B$122</f>
        <v>-21.286349800000004</v>
      </c>
      <c r="K39" s="1">
        <f>Eky0!G85+Ekxy!$B$122</f>
        <v>20.7558018</v>
      </c>
      <c r="L39" s="1">
        <f>Eky0!F85+Ekxy!$B$122</f>
        <v>3.1893954000000004</v>
      </c>
      <c r="M39" s="1">
        <f>-F39+Ekxy!$C$2</f>
        <v>-2.8527562</v>
      </c>
      <c r="N39" s="1">
        <f>Eky0!F85+Ekxy!$D$122</f>
        <v>-16.763313400000001</v>
      </c>
      <c r="O39" s="1">
        <f>-F39+Ekxy!$E$2</f>
        <v>17.099952600000002</v>
      </c>
      <c r="P39" s="1">
        <v>15.093715</v>
      </c>
      <c r="Q39" s="1">
        <v>23.068584999999999</v>
      </c>
      <c r="R39" s="1">
        <v>-22.725798999999999</v>
      </c>
      <c r="S39" s="1">
        <v>-15.436697000000001</v>
      </c>
    </row>
    <row r="40" spans="1:19">
      <c r="A40" s="1">
        <v>0.31666666999999998</v>
      </c>
      <c r="B40" s="1">
        <v>-9.0408009000000007</v>
      </c>
      <c r="C40" s="1">
        <v>10.766097</v>
      </c>
      <c r="D40" s="1">
        <v>-26.230374999999999</v>
      </c>
      <c r="E40" s="1">
        <v>26.326523000000002</v>
      </c>
      <c r="F40" s="1">
        <v>8.9801023999999998</v>
      </c>
      <c r="G40" s="1">
        <v>27.435462999999999</v>
      </c>
      <c r="H40" s="1">
        <v>26.878281000000001</v>
      </c>
      <c r="I40" s="1">
        <v>26.878281000000001</v>
      </c>
      <c r="J40" s="1">
        <f>-Eky0!H84-Ekxy!$B$122</f>
        <v>-21.299666799999997</v>
      </c>
      <c r="K40" s="1">
        <f>Eky0!G84+Ekxy!$B$122</f>
        <v>20.7424848</v>
      </c>
      <c r="L40" s="1">
        <f>Eky0!F84+Ekxy!$B$122</f>
        <v>3.1978454000000003</v>
      </c>
      <c r="M40" s="1">
        <f>-F40+Ekxy!$C$2</f>
        <v>-2.8443062000000001</v>
      </c>
      <c r="N40" s="1">
        <f>Eky0!F84+Ekxy!$D$122</f>
        <v>-16.754863400000001</v>
      </c>
      <c r="O40" s="1">
        <f>-F40+Ekxy!$E$2</f>
        <v>17.108402600000002</v>
      </c>
      <c r="P40" s="1">
        <v>15.084377999999999</v>
      </c>
      <c r="Q40" s="1">
        <v>23.077922000000001</v>
      </c>
      <c r="R40" s="1">
        <v>-22.718336999999998</v>
      </c>
      <c r="S40" s="1">
        <v>-15.44416</v>
      </c>
    </row>
    <row r="41" spans="1:19">
      <c r="A41" s="1">
        <v>0.32500000000000001</v>
      </c>
      <c r="B41" s="1">
        <v>-8.9989728000000007</v>
      </c>
      <c r="C41" s="1">
        <v>10.808156</v>
      </c>
      <c r="D41" s="1">
        <v>-26.228152999999999</v>
      </c>
      <c r="E41" s="1">
        <v>26.328976000000001</v>
      </c>
      <c r="F41" s="1">
        <v>8.9715074999999995</v>
      </c>
      <c r="G41" s="1">
        <v>27.449009</v>
      </c>
      <c r="H41" s="1">
        <v>26.864735</v>
      </c>
      <c r="I41" s="1">
        <v>26.864735</v>
      </c>
      <c r="J41" s="1">
        <f>-Eky0!H83-Ekxy!$B$122</f>
        <v>-21.313212800000002</v>
      </c>
      <c r="K41" s="1">
        <f>Eky0!G83+Ekxy!$B$122</f>
        <v>20.728938800000002</v>
      </c>
      <c r="L41" s="1">
        <f>Eky0!F83+Ekxy!$B$122</f>
        <v>3.2064402000000012</v>
      </c>
      <c r="M41" s="1">
        <f>-F41+Ekxy!$C$2</f>
        <v>-2.8357112999999998</v>
      </c>
      <c r="N41" s="1">
        <f>Eky0!F83+Ekxy!$D$122</f>
        <v>-16.746268600000001</v>
      </c>
      <c r="O41" s="1">
        <f>-F41+Ekxy!$E$2</f>
        <v>17.116997500000004</v>
      </c>
      <c r="P41" s="1">
        <v>15.074938</v>
      </c>
      <c r="Q41" s="1">
        <v>23.087361000000001</v>
      </c>
      <c r="R41" s="1">
        <v>-22.710695999999999</v>
      </c>
      <c r="S41" s="1">
        <v>-15.4518</v>
      </c>
    </row>
    <row r="42" spans="1:19">
      <c r="A42" s="1">
        <v>0.33333332999999998</v>
      </c>
      <c r="B42" s="1">
        <v>-8.9564739000000007</v>
      </c>
      <c r="C42" s="1">
        <v>10.850901</v>
      </c>
      <c r="D42" s="1">
        <v>-26.225901</v>
      </c>
      <c r="E42" s="1">
        <v>26.331474</v>
      </c>
      <c r="F42" s="1">
        <v>8.9627736999999996</v>
      </c>
      <c r="G42" s="1">
        <v>27.462774</v>
      </c>
      <c r="H42" s="1">
        <v>26.85097</v>
      </c>
      <c r="I42" s="1">
        <v>26.85097</v>
      </c>
      <c r="J42" s="1">
        <f>-Eky0!H82-Ekxy!$B$122</f>
        <v>-21.326977800000002</v>
      </c>
      <c r="K42" s="1">
        <f>Eky0!G82+Ekxy!$B$122</f>
        <v>20.715173800000002</v>
      </c>
      <c r="L42" s="1">
        <f>Eky0!F82+Ekxy!$B$122</f>
        <v>3.2151741000000005</v>
      </c>
      <c r="M42" s="1">
        <f>-F42+Ekxy!$C$2</f>
        <v>-2.8269774999999999</v>
      </c>
      <c r="N42" s="1">
        <f>Eky0!F82+Ekxy!$D$122</f>
        <v>-16.737534700000001</v>
      </c>
      <c r="O42" s="1">
        <f>-F42+Ekxy!$E$2</f>
        <v>17.125731300000002</v>
      </c>
      <c r="P42" s="1">
        <v>15.065343</v>
      </c>
      <c r="Q42" s="1">
        <v>23.096896000000001</v>
      </c>
      <c r="R42" s="1">
        <v>-22.702881999999999</v>
      </c>
      <c r="S42" s="1">
        <v>-15.459614</v>
      </c>
    </row>
    <row r="43" spans="1:19">
      <c r="A43" s="1">
        <v>0.34166667000000001</v>
      </c>
      <c r="B43" s="1">
        <v>-8.9133334000000009</v>
      </c>
      <c r="C43" s="1">
        <v>10.894303000000001</v>
      </c>
      <c r="D43" s="1">
        <v>-26.22362</v>
      </c>
      <c r="E43" s="1">
        <v>26.334015999999998</v>
      </c>
      <c r="F43" s="1">
        <v>8.9539068000000004</v>
      </c>
      <c r="G43" s="1">
        <v>27.476748000000001</v>
      </c>
      <c r="H43" s="1">
        <v>26.836995999999999</v>
      </c>
      <c r="I43" s="1">
        <v>26.836995999999999</v>
      </c>
      <c r="J43" s="1">
        <f>-Eky0!H81-Ekxy!$B$122</f>
        <v>-21.340951799999999</v>
      </c>
      <c r="K43" s="1">
        <f>Eky0!G81+Ekxy!$B$122</f>
        <v>20.701199799999998</v>
      </c>
      <c r="L43" s="1">
        <f>Eky0!F81+Ekxy!$B$122</f>
        <v>3.2240409999999997</v>
      </c>
      <c r="M43" s="1">
        <f>-F43+Ekxy!$C$2</f>
        <v>-2.8181106000000007</v>
      </c>
      <c r="N43" s="1">
        <f>Eky0!F81+Ekxy!$D$122</f>
        <v>-16.728667800000004</v>
      </c>
      <c r="O43" s="1">
        <f>-F43+Ekxy!$E$2</f>
        <v>17.134598199999999</v>
      </c>
      <c r="P43" s="1">
        <v>15.055637000000001</v>
      </c>
      <c r="Q43" s="1">
        <v>23.106518999999999</v>
      </c>
      <c r="R43" s="1">
        <v>-22.694901999999999</v>
      </c>
      <c r="S43" s="1">
        <v>-15.467594999999999</v>
      </c>
    </row>
    <row r="44" spans="1:19">
      <c r="A44" s="1">
        <v>0.35</v>
      </c>
      <c r="B44" s="1">
        <v>-8.8695813000000001</v>
      </c>
      <c r="C44" s="1">
        <v>10.938332000000001</v>
      </c>
      <c r="D44" s="1">
        <v>-26.221312999999999</v>
      </c>
      <c r="E44" s="1">
        <v>26.336600000000001</v>
      </c>
      <c r="F44" s="1">
        <v>8.9449129000000003</v>
      </c>
      <c r="G44" s="1">
        <v>27.490922000000001</v>
      </c>
      <c r="H44" s="1">
        <v>26.822821999999999</v>
      </c>
      <c r="I44" s="1">
        <v>26.822821999999999</v>
      </c>
      <c r="J44" s="1">
        <f>-Eky0!H80-Ekxy!$B$122</f>
        <v>-21.355125800000003</v>
      </c>
      <c r="K44" s="1">
        <f>Eky0!G80+Ekxy!$B$122</f>
        <v>20.687025800000001</v>
      </c>
      <c r="L44" s="1">
        <f>Eky0!F80+Ekxy!$B$122</f>
        <v>3.2330348000000004</v>
      </c>
      <c r="M44" s="1">
        <f>-F44+Ekxy!$C$2</f>
        <v>-2.8091167000000006</v>
      </c>
      <c r="N44" s="1">
        <f>Eky0!F80+Ekxy!$D$122</f>
        <v>-16.719674000000001</v>
      </c>
      <c r="O44" s="1">
        <f>-F44+Ekxy!$E$2</f>
        <v>17.143592099999999</v>
      </c>
      <c r="P44" s="1">
        <v>15.045856000000001</v>
      </c>
      <c r="Q44" s="1">
        <v>23.116225</v>
      </c>
      <c r="R44" s="1">
        <v>-22.686758999999999</v>
      </c>
      <c r="S44" s="1">
        <v>-15.475738</v>
      </c>
    </row>
    <row r="45" spans="1:19">
      <c r="A45" s="1">
        <v>0.35833333000000001</v>
      </c>
      <c r="B45" s="1">
        <v>-8.8252477000000003</v>
      </c>
      <c r="C45" s="1">
        <v>10.982958</v>
      </c>
      <c r="D45" s="1">
        <v>-26.218979999999998</v>
      </c>
      <c r="E45" s="1">
        <v>26.339224999999999</v>
      </c>
      <c r="F45" s="1">
        <v>8.9357983000000001</v>
      </c>
      <c r="G45" s="1">
        <v>27.505286999999999</v>
      </c>
      <c r="H45" s="1">
        <v>26.808457000000001</v>
      </c>
      <c r="I45" s="1">
        <v>26.808457000000001</v>
      </c>
      <c r="J45" s="1">
        <f>-Eky0!H79-Ekxy!$B$122</f>
        <v>-21.369490800000001</v>
      </c>
      <c r="K45" s="1">
        <f>Eky0!G79+Ekxy!$B$122</f>
        <v>20.672660800000003</v>
      </c>
      <c r="L45" s="1">
        <f>Eky0!F79+Ekxy!$B$122</f>
        <v>3.2421494000000006</v>
      </c>
      <c r="M45" s="1">
        <f>-F45+Ekxy!$C$2</f>
        <v>-2.8000021000000004</v>
      </c>
      <c r="N45" s="1">
        <f>Eky0!F79+Ekxy!$D$122</f>
        <v>-16.710559400000001</v>
      </c>
      <c r="O45" s="1">
        <f>-F45+Ekxy!$E$2</f>
        <v>17.152706700000003</v>
      </c>
      <c r="P45" s="1">
        <v>15.036006</v>
      </c>
      <c r="Q45" s="1">
        <v>23.126066999999999</v>
      </c>
      <c r="R45" s="1">
        <v>-22.678459</v>
      </c>
      <c r="S45" s="1">
        <v>-15.484037000000001</v>
      </c>
    </row>
    <row r="46" spans="1:19">
      <c r="A46" s="1">
        <v>0.36666666999999997</v>
      </c>
      <c r="B46" s="1">
        <v>-8.7803632</v>
      </c>
      <c r="C46" s="1">
        <v>11.028152</v>
      </c>
      <c r="D46" s="1">
        <v>-26.216625000000001</v>
      </c>
      <c r="E46" s="1">
        <v>26.341889999999999</v>
      </c>
      <c r="F46" s="1">
        <v>8.9265691999999994</v>
      </c>
      <c r="G46" s="1">
        <v>27.519832999999998</v>
      </c>
      <c r="H46" s="1">
        <v>26.793911000000001</v>
      </c>
      <c r="I46" s="1">
        <v>26.793911000000001</v>
      </c>
      <c r="J46" s="1">
        <f>-Eky0!H78-Ekxy!$B$122</f>
        <v>-21.384036799999997</v>
      </c>
      <c r="K46" s="1">
        <f>Eky0!G78+Ekxy!$B$122</f>
        <v>20.6581148</v>
      </c>
      <c r="L46" s="1">
        <f>Eky0!F78+Ekxy!$B$122</f>
        <v>3.2513786000000007</v>
      </c>
      <c r="M46" s="1">
        <f>-F46+Ekxy!$C$2</f>
        <v>-2.7907729999999997</v>
      </c>
      <c r="N46" s="1">
        <f>Eky0!F78+Ekxy!$D$122</f>
        <v>-16.701330200000001</v>
      </c>
      <c r="O46" s="1">
        <f>-F46+Ekxy!$E$2</f>
        <v>17.161935800000002</v>
      </c>
      <c r="P46" s="1">
        <v>15.026094000000001</v>
      </c>
      <c r="Q46" s="1">
        <v>23.135978999999999</v>
      </c>
      <c r="R46" s="1">
        <v>-22.670009</v>
      </c>
      <c r="S46" s="1">
        <v>-15.492336999999999</v>
      </c>
    </row>
    <row r="47" spans="1:19">
      <c r="A47" s="1">
        <v>0.375</v>
      </c>
      <c r="B47" s="1">
        <v>-8.7349589000000005</v>
      </c>
      <c r="C47" s="1">
        <v>11.073881999999999</v>
      </c>
      <c r="D47" s="1">
        <v>-26.214248000000001</v>
      </c>
      <c r="E47" s="1">
        <v>26.344591999999999</v>
      </c>
      <c r="F47" s="1">
        <v>8.9172317999999997</v>
      </c>
      <c r="G47" s="1">
        <v>27.534548000000001</v>
      </c>
      <c r="H47" s="1">
        <v>26.779195999999999</v>
      </c>
      <c r="I47" s="1">
        <v>26.779195999999999</v>
      </c>
      <c r="J47" s="1">
        <f>-Eky0!H77-Ekxy!$B$122</f>
        <v>-21.398751799999999</v>
      </c>
      <c r="K47" s="1">
        <f>Eky0!G77+Ekxy!$B$122</f>
        <v>20.643399799999997</v>
      </c>
      <c r="L47" s="1">
        <f>Eky0!F77+Ekxy!$B$122</f>
        <v>3.2607160000000004</v>
      </c>
      <c r="M47" s="1">
        <f>-F47+Ekxy!$C$2</f>
        <v>-2.7814356</v>
      </c>
      <c r="N47" s="1">
        <f>Eky0!F77+Ekxy!$D$122</f>
        <v>-16.691992800000001</v>
      </c>
      <c r="O47" s="1">
        <f>-F47+Ekxy!$E$2</f>
        <v>17.171273200000002</v>
      </c>
      <c r="P47" s="1">
        <v>15.016126999999999</v>
      </c>
      <c r="Q47" s="1">
        <v>23.145947</v>
      </c>
      <c r="R47" s="1">
        <v>-22.661511999999998</v>
      </c>
      <c r="S47" s="1">
        <v>-15.500787000000001</v>
      </c>
    </row>
    <row r="48" spans="1:19">
      <c r="A48" s="1">
        <v>0.38333333000000003</v>
      </c>
      <c r="B48" s="1">
        <v>-8.6890661999999992</v>
      </c>
      <c r="C48" s="1">
        <v>11.120117</v>
      </c>
      <c r="D48" s="1">
        <v>-26.211852</v>
      </c>
      <c r="E48" s="1">
        <v>26.347329999999999</v>
      </c>
      <c r="F48" s="1">
        <v>8.9077926000000005</v>
      </c>
      <c r="G48" s="1">
        <v>27.549424999999999</v>
      </c>
      <c r="H48" s="1">
        <v>26.764319</v>
      </c>
      <c r="I48" s="1">
        <v>26.764319</v>
      </c>
      <c r="J48" s="1">
        <f>-Eky0!H76-Ekxy!$B$122</f>
        <v>-21.413628799999998</v>
      </c>
      <c r="K48" s="1">
        <f>Eky0!G76+Ekxy!$B$122</f>
        <v>20.628522799999999</v>
      </c>
      <c r="L48" s="1">
        <f>Eky0!F76+Ekxy!$B$122</f>
        <v>3.2701551999999996</v>
      </c>
      <c r="M48" s="1">
        <f>-F48+Ekxy!$C$2</f>
        <v>-2.7719964000000008</v>
      </c>
      <c r="N48" s="1">
        <f>Eky0!F76+Ekxy!$D$122</f>
        <v>-16.682553600000002</v>
      </c>
      <c r="O48" s="1">
        <f>-F48+Ekxy!$E$2</f>
        <v>17.180712400000001</v>
      </c>
      <c r="P48" s="1">
        <v>15.006111000000001</v>
      </c>
      <c r="Q48" s="1">
        <v>23.155963</v>
      </c>
      <c r="R48" s="1">
        <v>-22.652916999999999</v>
      </c>
      <c r="S48" s="1">
        <v>-15.509382</v>
      </c>
    </row>
    <row r="49" spans="1:19">
      <c r="A49" s="1">
        <v>0.39166666999999999</v>
      </c>
      <c r="B49" s="1">
        <v>-8.6427165000000006</v>
      </c>
      <c r="C49" s="1">
        <v>11.166824999999999</v>
      </c>
      <c r="D49" s="1">
        <v>-26.209439</v>
      </c>
      <c r="E49" s="1">
        <v>26.350103000000001</v>
      </c>
      <c r="F49" s="1">
        <v>8.8982580999999996</v>
      </c>
      <c r="G49" s="1">
        <v>27.564450999999998</v>
      </c>
      <c r="H49" s="1">
        <v>26.749293000000002</v>
      </c>
      <c r="I49" s="1">
        <v>26.749293000000002</v>
      </c>
      <c r="J49" s="1">
        <f>-Eky0!H75-Ekxy!$B$122</f>
        <v>-21.428654799999997</v>
      </c>
      <c r="K49" s="1">
        <f>Eky0!G75+Ekxy!$B$122</f>
        <v>20.6134968</v>
      </c>
      <c r="L49" s="1">
        <f>Eky0!F75+Ekxy!$B$122</f>
        <v>3.2796897000000005</v>
      </c>
      <c r="M49" s="1">
        <f>-F49+Ekxy!$C$2</f>
        <v>-2.7624618999999999</v>
      </c>
      <c r="N49" s="1">
        <f>Eky0!F75+Ekxy!$D$122</f>
        <v>-16.673019100000001</v>
      </c>
      <c r="O49" s="1">
        <f>-F49+Ekxy!$E$2</f>
        <v>17.190246900000002</v>
      </c>
      <c r="P49" s="1">
        <v>14.996053</v>
      </c>
      <c r="Q49" s="1">
        <v>23.16602</v>
      </c>
      <c r="R49" s="1">
        <v>-22.644183000000002</v>
      </c>
      <c r="S49" s="1">
        <v>-15.518115999999999</v>
      </c>
    </row>
    <row r="50" spans="1:19">
      <c r="A50" s="1">
        <v>0.4</v>
      </c>
      <c r="B50" s="1">
        <v>-8.5959420000000009</v>
      </c>
      <c r="C50" s="1">
        <v>11.213976000000001</v>
      </c>
      <c r="D50" s="1">
        <v>-26.20701</v>
      </c>
      <c r="E50" s="1">
        <v>26.352907999999999</v>
      </c>
      <c r="F50" s="1">
        <v>8.8886347000000008</v>
      </c>
      <c r="G50" s="1">
        <v>27.579618</v>
      </c>
      <c r="H50" s="1">
        <v>26.734126</v>
      </c>
      <c r="I50" s="1">
        <v>26.734126</v>
      </c>
      <c r="J50" s="1">
        <f>-Eky0!H74-Ekxy!$B$122</f>
        <v>-21.443821800000002</v>
      </c>
      <c r="K50" s="1">
        <f>Eky0!G74+Ekxy!$B$122</f>
        <v>20.598329800000002</v>
      </c>
      <c r="L50" s="1">
        <f>Eky0!F74+Ekxy!$B$122</f>
        <v>3.2893129999999999</v>
      </c>
      <c r="M50" s="1">
        <f>-F50+Ekxy!$C$2</f>
        <v>-2.7528385000000011</v>
      </c>
      <c r="N50" s="1">
        <f>Eky0!F74+Ekxy!$D$122</f>
        <v>-16.663395800000004</v>
      </c>
      <c r="O50" s="1">
        <f>-F50+Ekxy!$E$2</f>
        <v>17.199870300000001</v>
      </c>
      <c r="P50" s="1">
        <v>14.985961</v>
      </c>
      <c r="Q50" s="1">
        <v>23.176112</v>
      </c>
      <c r="R50" s="1">
        <v>-22.635317000000001</v>
      </c>
      <c r="S50" s="1">
        <v>-15.526983</v>
      </c>
    </row>
    <row r="51" spans="1:19">
      <c r="A51" s="1">
        <v>0.40833332999999999</v>
      </c>
      <c r="B51" s="1">
        <v>-8.5487748000000003</v>
      </c>
      <c r="C51" s="1">
        <v>11.261536</v>
      </c>
      <c r="D51" s="1">
        <v>-26.204567000000001</v>
      </c>
      <c r="E51" s="1">
        <v>26.355744000000001</v>
      </c>
      <c r="F51" s="1">
        <v>8.8789292</v>
      </c>
      <c r="G51" s="1">
        <v>27.594913999999999</v>
      </c>
      <c r="H51" s="1">
        <v>26.718830000000001</v>
      </c>
      <c r="I51" s="1">
        <v>26.718830000000001</v>
      </c>
      <c r="J51" s="1">
        <f>-Eky0!H73-Ekxy!$B$122</f>
        <v>-21.459117800000001</v>
      </c>
      <c r="K51" s="1">
        <f>Eky0!G73+Ekxy!$B$122</f>
        <v>20.583033800000003</v>
      </c>
      <c r="L51" s="1">
        <f>Eky0!F73+Ekxy!$B$122</f>
        <v>3.2990186000000001</v>
      </c>
      <c r="M51" s="1">
        <f>-F51+Ekxy!$C$2</f>
        <v>-2.7431330000000003</v>
      </c>
      <c r="N51" s="1">
        <f>Eky0!F73+Ekxy!$D$122</f>
        <v>-16.6536902</v>
      </c>
      <c r="O51" s="1">
        <f>-F51+Ekxy!$E$2</f>
        <v>17.209575800000003</v>
      </c>
      <c r="P51" s="1">
        <v>14.975841000000001</v>
      </c>
      <c r="Q51" s="1">
        <v>23.186232</v>
      </c>
      <c r="R51" s="1">
        <v>-22.626322999999999</v>
      </c>
      <c r="S51" s="1">
        <v>-15.535977000000001</v>
      </c>
    </row>
    <row r="52" spans="1:19">
      <c r="A52" s="1">
        <v>0.41666667000000002</v>
      </c>
      <c r="B52" s="1">
        <v>-8.5012474999999998</v>
      </c>
      <c r="C52" s="1">
        <v>11.309474</v>
      </c>
      <c r="D52" s="1">
        <v>-26.202112</v>
      </c>
      <c r="E52" s="1">
        <v>26.358609000000001</v>
      </c>
      <c r="F52" s="1">
        <v>8.8691479999999991</v>
      </c>
      <c r="G52" s="1">
        <v>27.610329</v>
      </c>
      <c r="H52" s="1">
        <v>26.703415</v>
      </c>
      <c r="I52" s="1">
        <v>26.703415</v>
      </c>
      <c r="J52" s="1">
        <f>-Eky0!H72-Ekxy!$B$122</f>
        <v>-21.474532799999999</v>
      </c>
      <c r="K52" s="1">
        <f>Eky0!G72+Ekxy!$B$122</f>
        <v>20.567618799999998</v>
      </c>
      <c r="L52" s="1">
        <f>Eky0!F72+Ekxy!$B$122</f>
        <v>3.3087996999999998</v>
      </c>
      <c r="M52" s="1">
        <f>-F52+Ekxy!$C$2</f>
        <v>-2.7333517999999994</v>
      </c>
      <c r="N52" s="1">
        <f>Eky0!F72+Ekxy!$D$122</f>
        <v>-16.643909100000002</v>
      </c>
      <c r="O52" s="1">
        <f>-F52+Ekxy!$E$2</f>
        <v>17.219357000000002</v>
      </c>
      <c r="P52" s="1">
        <v>14.9657</v>
      </c>
      <c r="Q52" s="1">
        <v>23.196373000000001</v>
      </c>
      <c r="R52" s="1">
        <v>-22.617208000000002</v>
      </c>
      <c r="S52" s="1">
        <v>-15.545090999999999</v>
      </c>
    </row>
    <row r="53" spans="1:19">
      <c r="A53" s="1">
        <v>0.42499999999999999</v>
      </c>
      <c r="B53" s="1">
        <v>-8.4533927999999996</v>
      </c>
      <c r="C53" s="1">
        <v>11.357756999999999</v>
      </c>
      <c r="D53" s="1">
        <v>-26.199646999999999</v>
      </c>
      <c r="E53" s="1">
        <v>26.361502000000002</v>
      </c>
      <c r="F53" s="1">
        <v>8.8592981000000002</v>
      </c>
      <c r="G53" s="1">
        <v>27.625852999999999</v>
      </c>
      <c r="H53" s="1">
        <v>26.687891</v>
      </c>
      <c r="I53" s="1">
        <v>26.687891</v>
      </c>
      <c r="J53" s="1">
        <f>-Eky0!H71-Ekxy!$B$122</f>
        <v>-21.490056799999998</v>
      </c>
      <c r="K53" s="1">
        <f>Eky0!G71+Ekxy!$B$122</f>
        <v>20.552094799999999</v>
      </c>
      <c r="L53" s="1">
        <f>Eky0!F71+Ekxy!$B$122</f>
        <v>3.3186496999999999</v>
      </c>
      <c r="M53" s="1">
        <f>-F53+Ekxy!$C$2</f>
        <v>-2.7235019000000005</v>
      </c>
      <c r="N53" s="1">
        <f>Eky0!F71+Ekxy!$D$122</f>
        <v>-16.634059100000002</v>
      </c>
      <c r="O53" s="1">
        <f>-F53+Ekxy!$E$2</f>
        <v>17.229206900000001</v>
      </c>
      <c r="P53" s="1">
        <v>14.955545000000001</v>
      </c>
      <c r="Q53" s="1">
        <v>23.206527999999999</v>
      </c>
      <c r="R53" s="1">
        <v>-22.607979</v>
      </c>
      <c r="S53" s="1">
        <v>-15.554321</v>
      </c>
    </row>
    <row r="54" spans="1:19">
      <c r="A54" s="1">
        <v>0.43333333000000002</v>
      </c>
      <c r="B54" s="1">
        <v>-8.4052436000000004</v>
      </c>
      <c r="C54" s="1">
        <v>11.406351000000001</v>
      </c>
      <c r="D54" s="1">
        <v>-26.197174</v>
      </c>
      <c r="E54" s="1">
        <v>26.364419999999999</v>
      </c>
      <c r="F54" s="1">
        <v>8.8493860000000009</v>
      </c>
      <c r="G54" s="1">
        <v>27.641473999999999</v>
      </c>
      <c r="H54" s="1">
        <v>26.672270000000001</v>
      </c>
      <c r="I54" s="1">
        <v>26.672270000000001</v>
      </c>
      <c r="J54" s="1">
        <f>-Eky0!H70-Ekxy!$B$122</f>
        <v>-21.505677800000001</v>
      </c>
      <c r="K54" s="1">
        <f>Eky0!G70+Ekxy!$B$122</f>
        <v>20.536473800000003</v>
      </c>
      <c r="L54" s="1">
        <f>Eky0!F70+Ekxy!$B$122</f>
        <v>3.328561800000001</v>
      </c>
      <c r="M54" s="1">
        <f>-F54+Ekxy!$C$2</f>
        <v>-2.7135898000000012</v>
      </c>
      <c r="N54" s="1">
        <f>Eky0!F70+Ekxy!$D$122</f>
        <v>-16.624147000000001</v>
      </c>
      <c r="O54" s="1">
        <f>-F54+Ekxy!$E$2</f>
        <v>17.239119000000002</v>
      </c>
      <c r="P54" s="1">
        <v>14.945383</v>
      </c>
      <c r="Q54" s="1">
        <v>23.21669</v>
      </c>
      <c r="R54" s="1">
        <v>-22.598642000000002</v>
      </c>
      <c r="S54" s="1">
        <v>-15.563658</v>
      </c>
    </row>
    <row r="55" spans="1:19">
      <c r="A55" s="1">
        <v>0.44166666999999998</v>
      </c>
      <c r="B55" s="1">
        <v>-8.356833</v>
      </c>
      <c r="C55" s="1">
        <v>11.455223999999999</v>
      </c>
      <c r="D55" s="1">
        <v>-26.194694999999999</v>
      </c>
      <c r="E55" s="1">
        <v>26.367362</v>
      </c>
      <c r="F55" s="1">
        <v>8.8394186000000001</v>
      </c>
      <c r="G55" s="1">
        <v>27.657183</v>
      </c>
      <c r="H55" s="1">
        <v>26.656561</v>
      </c>
      <c r="I55" s="1">
        <v>26.656561</v>
      </c>
      <c r="J55" s="1">
        <f>-Eky0!H69-Ekxy!$B$122</f>
        <v>-21.521386800000002</v>
      </c>
      <c r="K55" s="1">
        <f>Eky0!G69+Ekxy!$B$122</f>
        <v>20.520764800000002</v>
      </c>
      <c r="L55" s="1">
        <f>Eky0!F69+Ekxy!$B$122</f>
        <v>3.3385292</v>
      </c>
      <c r="M55" s="1">
        <f>-F55+Ekxy!$C$2</f>
        <v>-2.7036224000000004</v>
      </c>
      <c r="N55" s="1">
        <f>Eky0!F69+Ekxy!$D$122</f>
        <v>-16.6141796</v>
      </c>
      <c r="O55" s="1">
        <f>-F55+Ekxy!$E$2</f>
        <v>17.249086400000003</v>
      </c>
      <c r="P55" s="1">
        <v>14.935222</v>
      </c>
      <c r="Q55" s="1">
        <v>23.226852000000001</v>
      </c>
      <c r="R55" s="1">
        <v>-22.589202</v>
      </c>
      <c r="S55" s="1">
        <v>-15.573097000000001</v>
      </c>
    </row>
    <row r="56" spans="1:19">
      <c r="A56" s="1">
        <v>0.45</v>
      </c>
      <c r="B56" s="1">
        <v>-8.3081943999999996</v>
      </c>
      <c r="C56" s="1">
        <v>11.504341</v>
      </c>
      <c r="D56" s="1">
        <v>-26.192209999999999</v>
      </c>
      <c r="E56" s="1">
        <v>26.370325999999999</v>
      </c>
      <c r="F56" s="1">
        <v>8.8294026999999993</v>
      </c>
      <c r="G56" s="1">
        <v>27.672968000000001</v>
      </c>
      <c r="H56" s="1">
        <v>26.640775999999999</v>
      </c>
      <c r="I56" s="1">
        <v>26.640775999999999</v>
      </c>
      <c r="J56" s="1">
        <f>-Eky0!H68-Ekxy!$B$122</f>
        <v>-21.537171800000003</v>
      </c>
      <c r="K56" s="1">
        <f>Eky0!G68+Ekxy!$B$122</f>
        <v>20.504979800000001</v>
      </c>
      <c r="L56" s="1">
        <f>Eky0!F68+Ekxy!$B$122</f>
        <v>3.3485451000000008</v>
      </c>
      <c r="M56" s="1">
        <f>-F56+Ekxy!$C$2</f>
        <v>-2.6936064999999996</v>
      </c>
      <c r="N56" s="1">
        <f>Eky0!F68+Ekxy!$D$122</f>
        <v>-16.604163700000001</v>
      </c>
      <c r="O56" s="1">
        <f>-F56+Ekxy!$E$2</f>
        <v>17.259102300000002</v>
      </c>
      <c r="P56" s="1">
        <v>14.925067</v>
      </c>
      <c r="Q56" s="1">
        <v>23.237006000000001</v>
      </c>
      <c r="R56" s="1">
        <v>-22.579668000000002</v>
      </c>
      <c r="S56" s="1">
        <v>-15.582632</v>
      </c>
    </row>
    <row r="57" spans="1:19">
      <c r="A57" s="1">
        <v>0.45833332999999998</v>
      </c>
      <c r="B57" s="1">
        <v>-8.2593612000000007</v>
      </c>
      <c r="C57" s="1">
        <v>11.553671</v>
      </c>
      <c r="D57" s="1">
        <v>-26.189723000000001</v>
      </c>
      <c r="E57" s="1">
        <v>26.373308999999999</v>
      </c>
      <c r="F57" s="1">
        <v>8.8193452000000008</v>
      </c>
      <c r="G57" s="1">
        <v>27.688818999999999</v>
      </c>
      <c r="H57" s="1">
        <v>26.624925000000001</v>
      </c>
      <c r="I57" s="1">
        <v>26.624925000000001</v>
      </c>
      <c r="J57" s="1">
        <f>-Eky0!H67-Ekxy!$B$122</f>
        <v>-21.553022800000001</v>
      </c>
      <c r="K57" s="1">
        <f>Eky0!G67+Ekxy!$B$122</f>
        <v>20.489128800000003</v>
      </c>
      <c r="L57" s="1">
        <f>Eky0!F67+Ekxy!$B$122</f>
        <v>3.3586026000000011</v>
      </c>
      <c r="M57" s="1">
        <f>-F57+Ekxy!$C$2</f>
        <v>-2.6835490000000011</v>
      </c>
      <c r="N57" s="1">
        <f>Eky0!F67+Ekxy!$D$122</f>
        <v>-16.594106199999999</v>
      </c>
      <c r="O57" s="1">
        <f>-F57+Ekxy!$E$2</f>
        <v>17.269159800000001</v>
      </c>
      <c r="P57" s="1">
        <v>14.914925999999999</v>
      </c>
      <c r="Q57" s="1">
        <v>23.247146999999998</v>
      </c>
      <c r="R57" s="1">
        <v>-22.570045</v>
      </c>
      <c r="S57" s="1">
        <v>-15.592193999999999</v>
      </c>
    </row>
    <row r="58" spans="1:19">
      <c r="A58" s="1">
        <v>0.46666667000000001</v>
      </c>
      <c r="B58" s="1">
        <v>-8.2103669000000004</v>
      </c>
      <c r="C58" s="1">
        <v>11.603178</v>
      </c>
      <c r="D58" s="1">
        <v>-26.187235000000001</v>
      </c>
      <c r="E58" s="1">
        <v>26.37631</v>
      </c>
      <c r="F58" s="1">
        <v>8.809253</v>
      </c>
      <c r="G58" s="1">
        <v>27.704725</v>
      </c>
      <c r="H58" s="1">
        <v>26.609019</v>
      </c>
      <c r="I58" s="1">
        <v>26.609019</v>
      </c>
      <c r="J58" s="1">
        <f>-Eky0!H66-Ekxy!$B$122</f>
        <v>-21.568928800000002</v>
      </c>
      <c r="K58" s="1">
        <f>Eky0!G66+Ekxy!$B$122</f>
        <v>20.473222800000002</v>
      </c>
      <c r="L58" s="1">
        <f>Eky0!F66+Ekxy!$B$122</f>
        <v>3.3686948000000001</v>
      </c>
      <c r="M58" s="1">
        <f>-F58+Ekxy!$C$2</f>
        <v>-2.6734568000000003</v>
      </c>
      <c r="N58" s="1">
        <f>Eky0!F66+Ekxy!$D$122</f>
        <v>-16.584014000000003</v>
      </c>
      <c r="O58" s="1">
        <f>-F58+Ekxy!$E$2</f>
        <v>17.279252</v>
      </c>
      <c r="P58" s="1">
        <v>14.904806000000001</v>
      </c>
      <c r="Q58" s="1">
        <v>23.257266999999999</v>
      </c>
      <c r="R58" s="1">
        <v>-22.560338999999999</v>
      </c>
      <c r="S58" s="1">
        <v>-15.601817</v>
      </c>
    </row>
    <row r="59" spans="1:19">
      <c r="A59" s="1">
        <v>0.47499999999999998</v>
      </c>
      <c r="B59" s="1">
        <v>-8.1612451999999998</v>
      </c>
      <c r="C59" s="1">
        <v>11.652829000000001</v>
      </c>
      <c r="D59" s="1">
        <v>-26.184747999999999</v>
      </c>
      <c r="E59" s="1">
        <v>26.379327</v>
      </c>
      <c r="F59" s="1">
        <v>8.7991329</v>
      </c>
      <c r="G59" s="1">
        <v>27.720673999999999</v>
      </c>
      <c r="H59" s="1">
        <v>26.593070000000001</v>
      </c>
      <c r="I59" s="1">
        <v>26.593070000000001</v>
      </c>
      <c r="J59" s="1">
        <f>-Eky0!H65-Ekxy!$B$122</f>
        <v>-21.584877800000001</v>
      </c>
      <c r="K59" s="1">
        <f>Eky0!G65+Ekxy!$B$122</f>
        <v>20.457273800000003</v>
      </c>
      <c r="L59" s="1">
        <f>Eky0!F65+Ekxy!$B$122</f>
        <v>3.3788148000000007</v>
      </c>
      <c r="M59" s="1">
        <f>-F59+Ekxy!$C$2</f>
        <v>-2.6633367000000003</v>
      </c>
      <c r="N59" s="1">
        <f>Eky0!F65+Ekxy!$D$122</f>
        <v>-16.573894000000003</v>
      </c>
      <c r="O59" s="1">
        <f>-F59+Ekxy!$E$2</f>
        <v>17.289372100000001</v>
      </c>
      <c r="P59" s="1">
        <v>14.894714</v>
      </c>
      <c r="Q59" s="1">
        <v>23.26736</v>
      </c>
      <c r="R59" s="1">
        <v>-22.550557999999999</v>
      </c>
      <c r="S59" s="1">
        <v>-15.611523</v>
      </c>
    </row>
    <row r="60" spans="1:19">
      <c r="A60" s="1">
        <v>0.48333333000000001</v>
      </c>
      <c r="B60" s="1">
        <v>-8.1120298000000002</v>
      </c>
      <c r="C60" s="1">
        <v>11.702591</v>
      </c>
      <c r="D60" s="1">
        <v>-26.182262999999999</v>
      </c>
      <c r="E60" s="1">
        <v>26.382358</v>
      </c>
      <c r="F60" s="1">
        <v>8.7889920000000004</v>
      </c>
      <c r="G60" s="1">
        <v>27.736656</v>
      </c>
      <c r="H60" s="1">
        <v>26.577088</v>
      </c>
      <c r="I60" s="1">
        <v>26.577088</v>
      </c>
      <c r="J60" s="1">
        <f>-Eky0!H64-Ekxy!$B$122</f>
        <v>-21.600859800000002</v>
      </c>
      <c r="K60" s="1">
        <f>Eky0!G64+Ekxy!$B$122</f>
        <v>20.441291800000002</v>
      </c>
      <c r="L60" s="1">
        <f>Eky0!F64+Ekxy!$B$122</f>
        <v>3.3889557000000003</v>
      </c>
      <c r="M60" s="1">
        <f>-F60+Ekxy!$C$2</f>
        <v>-2.6531958000000007</v>
      </c>
      <c r="N60" s="1">
        <f>Eky0!F64+Ekxy!$D$122</f>
        <v>-16.5637531</v>
      </c>
      <c r="O60" s="1">
        <f>-F60+Ekxy!$E$2</f>
        <v>17.299513000000001</v>
      </c>
      <c r="P60" s="1">
        <v>14.884656</v>
      </c>
      <c r="Q60" s="1">
        <v>23.277417</v>
      </c>
      <c r="R60" s="1">
        <v>-22.540769000000001</v>
      </c>
      <c r="S60" s="1">
        <v>-15.621304</v>
      </c>
    </row>
    <row r="61" spans="1:19">
      <c r="A61" s="1">
        <v>0.49166666999999997</v>
      </c>
      <c r="B61" s="1">
        <v>-8.0627543999999993</v>
      </c>
      <c r="C61" s="1">
        <v>11.752428</v>
      </c>
      <c r="D61" s="1">
        <v>-26.179781999999999</v>
      </c>
      <c r="E61" s="1">
        <v>26.385401000000002</v>
      </c>
      <c r="F61" s="1">
        <v>8.7788371999999999</v>
      </c>
      <c r="G61" s="1">
        <v>27.752659999999999</v>
      </c>
      <c r="H61" s="1">
        <v>26.561084000000001</v>
      </c>
      <c r="I61" s="1">
        <v>26.561084000000001</v>
      </c>
      <c r="J61" s="1">
        <f>-Eky0!H63-Ekxy!$B$122</f>
        <v>-21.616863799999997</v>
      </c>
      <c r="K61" s="1">
        <f>Eky0!G63+Ekxy!$B$122</f>
        <v>20.4252878</v>
      </c>
      <c r="L61" s="1">
        <f>Eky0!F63+Ekxy!$B$122</f>
        <v>3.3991106000000002</v>
      </c>
      <c r="M61" s="1">
        <f>-F61+Ekxy!$C$2</f>
        <v>-2.6430410000000002</v>
      </c>
      <c r="N61" s="1">
        <f>Eky0!F63+Ekxy!$D$122</f>
        <v>-16.553598200000003</v>
      </c>
      <c r="O61" s="1">
        <f>-F61+Ekxy!$E$2</f>
        <v>17.3096678</v>
      </c>
      <c r="P61" s="1">
        <v>14.874639999999999</v>
      </c>
      <c r="Q61" s="1">
        <v>23.287433</v>
      </c>
      <c r="R61" s="1">
        <v>-22.530919000000001</v>
      </c>
      <c r="S61" s="1">
        <v>-15.631154</v>
      </c>
    </row>
    <row r="62" spans="1:19">
      <c r="A62" s="1">
        <v>0.5</v>
      </c>
      <c r="B62" s="1">
        <v>-8.0134529000000008</v>
      </c>
      <c r="C62" s="1">
        <v>11.802307000000001</v>
      </c>
      <c r="D62" s="1">
        <v>-26.177306999999999</v>
      </c>
      <c r="E62" s="1">
        <v>26.388452999999998</v>
      </c>
      <c r="F62" s="1">
        <v>8.7686753999999993</v>
      </c>
      <c r="G62" s="1">
        <v>27.768675000000002</v>
      </c>
      <c r="H62" s="1">
        <v>26.545069000000002</v>
      </c>
      <c r="I62" s="1">
        <v>26.545069000000002</v>
      </c>
      <c r="J62" s="1">
        <f>-Eky0!H62-Ekxy!$B$122</f>
        <v>-21.6328788</v>
      </c>
      <c r="K62" s="1">
        <f>Eky0!G62+Ekxy!$B$122</f>
        <v>20.409272800000004</v>
      </c>
      <c r="L62" s="1">
        <f>Eky0!F62+Ekxy!$B$122</f>
        <v>3.4092724000000008</v>
      </c>
      <c r="M62" s="1">
        <f>-F62+Ekxy!$C$2</f>
        <v>-2.6328791999999996</v>
      </c>
      <c r="N62" s="1">
        <f>Eky0!F62+Ekxy!$D$122</f>
        <v>-16.543436400000001</v>
      </c>
      <c r="O62" s="1">
        <f>-F62+Ekxy!$E$2</f>
        <v>17.319829600000002</v>
      </c>
      <c r="P62" s="1">
        <v>14.864673</v>
      </c>
      <c r="Q62" s="1">
        <v>23.2974</v>
      </c>
      <c r="R62" s="1">
        <v>-22.521007000000001</v>
      </c>
      <c r="S62" s="1">
        <v>-15.641066</v>
      </c>
    </row>
    <row r="63" spans="1:19">
      <c r="A63" s="1">
        <v>0.50833333000000003</v>
      </c>
      <c r="B63" s="1">
        <v>-7.9641590999999998</v>
      </c>
      <c r="C63" s="1">
        <v>11.852194000000001</v>
      </c>
      <c r="D63" s="1">
        <v>-26.17484</v>
      </c>
      <c r="E63" s="1">
        <v>26.391513</v>
      </c>
      <c r="F63" s="1">
        <v>8.7585136000000006</v>
      </c>
      <c r="G63" s="1">
        <v>27.784690999999999</v>
      </c>
      <c r="H63" s="1">
        <v>26.529053000000001</v>
      </c>
      <c r="I63" s="1">
        <v>26.529053000000001</v>
      </c>
      <c r="J63" s="1">
        <f>-Eky0!H61-Ekxy!$B$122</f>
        <v>-21.648894800000001</v>
      </c>
      <c r="K63" s="1">
        <f>Eky0!G61+Ekxy!$B$122</f>
        <v>20.393256800000003</v>
      </c>
      <c r="L63" s="1">
        <f>Eky0!F61+Ekxy!$B$122</f>
        <v>3.4194341999999995</v>
      </c>
      <c r="M63" s="1">
        <f>-F63+Ekxy!$C$2</f>
        <v>-2.6227174000000009</v>
      </c>
      <c r="N63" s="1">
        <f>Eky0!F61+Ekxy!$D$122</f>
        <v>-16.533274600000002</v>
      </c>
      <c r="O63" s="1">
        <f>-F63+Ekxy!$E$2</f>
        <v>17.329991400000001</v>
      </c>
      <c r="P63" s="1">
        <v>14.854761</v>
      </c>
      <c r="Q63" s="1">
        <v>23.307313000000001</v>
      </c>
      <c r="R63" s="1">
        <v>-22.511040000000001</v>
      </c>
      <c r="S63" s="1">
        <v>-15.651033</v>
      </c>
    </row>
    <row r="64" spans="1:19">
      <c r="A64" s="1">
        <v>0.51666666999999999</v>
      </c>
      <c r="B64" s="1">
        <v>-7.9149067000000004</v>
      </c>
      <c r="C64" s="1">
        <v>11.902054</v>
      </c>
      <c r="D64" s="1">
        <v>-26.172381999999999</v>
      </c>
      <c r="E64" s="1">
        <v>26.394579</v>
      </c>
      <c r="F64" s="1">
        <v>8.7483587000000007</v>
      </c>
      <c r="G64" s="1">
        <v>27.800695000000001</v>
      </c>
      <c r="H64" s="1">
        <v>26.513048999999999</v>
      </c>
      <c r="I64" s="1">
        <v>26.513048999999999</v>
      </c>
      <c r="J64" s="1">
        <f>-Eky0!H60-Ekxy!$B$122</f>
        <v>-21.664898800000003</v>
      </c>
      <c r="K64" s="1">
        <f>Eky0!G60+Ekxy!$B$122</f>
        <v>20.377252800000001</v>
      </c>
      <c r="L64" s="1">
        <f>Eky0!F60+Ekxy!$B$122</f>
        <v>3.429589</v>
      </c>
      <c r="M64" s="1">
        <f>-F64+Ekxy!$C$2</f>
        <v>-2.612562500000001</v>
      </c>
      <c r="N64" s="1">
        <f>Eky0!F60+Ekxy!$D$122</f>
        <v>-16.523119800000003</v>
      </c>
      <c r="O64" s="1">
        <f>-F64+Ekxy!$E$2</f>
        <v>17.340146300000001</v>
      </c>
      <c r="P64" s="1">
        <v>14.844911</v>
      </c>
      <c r="Q64" s="1">
        <v>23.317163000000001</v>
      </c>
      <c r="R64" s="1">
        <v>-22.501024000000001</v>
      </c>
      <c r="S64" s="1">
        <v>-15.661049</v>
      </c>
    </row>
    <row r="65" spans="1:19">
      <c r="A65" s="1">
        <v>0.52500000000000002</v>
      </c>
      <c r="B65" s="1">
        <v>-7.8657294999999996</v>
      </c>
      <c r="C65" s="1">
        <v>11.951854000000001</v>
      </c>
      <c r="D65" s="1">
        <v>-26.169936</v>
      </c>
      <c r="E65" s="1">
        <v>26.397648</v>
      </c>
      <c r="F65" s="1">
        <v>8.7382177999999993</v>
      </c>
      <c r="G65" s="1">
        <v>27.816676999999999</v>
      </c>
      <c r="H65" s="1">
        <v>26.497067000000001</v>
      </c>
      <c r="I65" s="1">
        <v>26.497067000000001</v>
      </c>
      <c r="J65" s="1">
        <f>-Eky0!H59-Ekxy!$B$122</f>
        <v>-21.680880799999997</v>
      </c>
      <c r="K65" s="1">
        <f>Eky0!G59+Ekxy!$B$122</f>
        <v>20.3612708</v>
      </c>
      <c r="L65" s="1">
        <f>Eky0!F59+Ekxy!$B$122</f>
        <v>3.4397298999999997</v>
      </c>
      <c r="M65" s="1">
        <f>-F65+Ekxy!$C$2</f>
        <v>-2.6024215999999996</v>
      </c>
      <c r="N65" s="1">
        <f>Eky0!F59+Ekxy!$D$122</f>
        <v>-16.5129789</v>
      </c>
      <c r="O65" s="1">
        <f>-F65+Ekxy!$E$2</f>
        <v>17.350287200000004</v>
      </c>
      <c r="P65" s="1">
        <v>14.835129999999999</v>
      </c>
      <c r="Q65" s="1">
        <v>23.326951000000001</v>
      </c>
      <c r="R65" s="1">
        <v>-22.490966</v>
      </c>
      <c r="S65" s="1">
        <v>-15.671106999999999</v>
      </c>
    </row>
    <row r="66" spans="1:19">
      <c r="A66" s="1">
        <v>0.53333333000000005</v>
      </c>
      <c r="B66" s="1">
        <v>-7.8166611000000001</v>
      </c>
      <c r="C66" s="1">
        <v>12.001559</v>
      </c>
      <c r="D66" s="1">
        <v>-26.167501999999999</v>
      </c>
      <c r="E66" s="1">
        <v>26.400718000000001</v>
      </c>
      <c r="F66" s="1">
        <v>8.7280978000000005</v>
      </c>
      <c r="G66" s="1">
        <v>27.832626000000001</v>
      </c>
      <c r="H66" s="1">
        <v>26.481117999999999</v>
      </c>
      <c r="I66" s="1">
        <v>26.481117999999999</v>
      </c>
      <c r="J66" s="1">
        <f>-Eky0!H58-Ekxy!$B$122</f>
        <v>-21.696829800000003</v>
      </c>
      <c r="K66" s="1">
        <f>Eky0!G58+Ekxy!$B$122</f>
        <v>20.345321800000001</v>
      </c>
      <c r="L66" s="1">
        <f>Eky0!F58+Ekxy!$B$122</f>
        <v>3.4498499999999996</v>
      </c>
      <c r="M66" s="1">
        <f>-F66+Ekxy!$C$2</f>
        <v>-2.5923016000000008</v>
      </c>
      <c r="N66" s="1">
        <f>Eky0!F58+Ekxy!$D$122</f>
        <v>-16.502858800000002</v>
      </c>
      <c r="O66" s="1">
        <f>-F66+Ekxy!$E$2</f>
        <v>17.360407200000001</v>
      </c>
      <c r="P66" s="1">
        <v>14.825424</v>
      </c>
      <c r="Q66" s="1">
        <v>23.336732000000001</v>
      </c>
      <c r="R66" s="1">
        <v>-22.480874</v>
      </c>
      <c r="S66" s="1">
        <v>-15.681198999999999</v>
      </c>
    </row>
    <row r="67" spans="1:19">
      <c r="A67" s="1">
        <v>0.54166667000000002</v>
      </c>
      <c r="B67" s="1">
        <v>-7.7677351000000003</v>
      </c>
      <c r="C67" s="1">
        <v>12.051133999999999</v>
      </c>
      <c r="D67" s="1">
        <v>-26.165082000000002</v>
      </c>
      <c r="E67" s="1">
        <v>26.403787999999999</v>
      </c>
      <c r="F67" s="1">
        <v>8.7180055999999997</v>
      </c>
      <c r="G67" s="1">
        <v>27.848531999999999</v>
      </c>
      <c r="H67" s="1">
        <v>26.465212000000001</v>
      </c>
      <c r="I67" s="1">
        <v>26.465212000000001</v>
      </c>
      <c r="J67" s="1">
        <f>-Eky0!H57-Ekxy!$B$122</f>
        <v>-21.712735799999997</v>
      </c>
      <c r="K67" s="1">
        <f>Eky0!G57+Ekxy!$B$122</f>
        <v>20.3294158</v>
      </c>
      <c r="L67" s="1">
        <f>Eky0!F57+Ekxy!$B$122</f>
        <v>3.4599422000000004</v>
      </c>
      <c r="M67" s="1">
        <f>-F67+Ekxy!$C$2</f>
        <v>-2.5822094</v>
      </c>
      <c r="N67" s="1">
        <f>Eky0!F57+Ekxy!$D$122</f>
        <v>-16.492766600000003</v>
      </c>
      <c r="O67" s="1">
        <f>-F67+Ekxy!$E$2</f>
        <v>17.3704994</v>
      </c>
      <c r="P67" s="1">
        <v>14.815801</v>
      </c>
      <c r="Q67" s="1">
        <v>23.346437999999999</v>
      </c>
      <c r="R67" s="1">
        <v>-22.470753999999999</v>
      </c>
      <c r="S67" s="1">
        <v>-15.691319</v>
      </c>
    </row>
    <row r="68" spans="1:19">
      <c r="A68" s="1">
        <v>0.55000000000000004</v>
      </c>
      <c r="B68" s="1">
        <v>-7.718985</v>
      </c>
      <c r="C68" s="1">
        <v>12.100547000000001</v>
      </c>
      <c r="D68" s="1">
        <v>-26.162678</v>
      </c>
      <c r="E68" s="1">
        <v>26.406853999999999</v>
      </c>
      <c r="F68" s="1">
        <v>8.707948</v>
      </c>
      <c r="G68" s="1">
        <v>27.864383</v>
      </c>
      <c r="H68" s="1">
        <v>26.449361</v>
      </c>
      <c r="I68" s="1">
        <v>26.449361</v>
      </c>
      <c r="J68" s="1">
        <f>-Eky0!H56-Ekxy!$B$122</f>
        <v>-21.728586800000002</v>
      </c>
      <c r="K68" s="1">
        <f>Eky0!G56+Ekxy!$B$122</f>
        <v>20.313564800000002</v>
      </c>
      <c r="L68" s="1">
        <f>Eky0!F56+Ekxy!$B$122</f>
        <v>3.4699997000000007</v>
      </c>
      <c r="M68" s="1">
        <f>-F68+Ekxy!$C$2</f>
        <v>-2.5721518000000003</v>
      </c>
      <c r="N68" s="1">
        <f>Eky0!F56+Ekxy!$D$122</f>
        <v>-16.482709100000001</v>
      </c>
      <c r="O68" s="1">
        <f>-F68+Ekxy!$E$2</f>
        <v>17.380557000000003</v>
      </c>
      <c r="P68" s="1">
        <v>14.806238</v>
      </c>
      <c r="Q68" s="1">
        <v>23.356061</v>
      </c>
      <c r="R68" s="1">
        <v>-22.460612999999999</v>
      </c>
      <c r="S68" s="1">
        <v>-15.701460000000001</v>
      </c>
    </row>
    <row r="69" spans="1:19">
      <c r="A69" s="1">
        <v>0.55833332999999996</v>
      </c>
      <c r="B69" s="1">
        <v>-7.6704441000000001</v>
      </c>
      <c r="C69" s="1">
        <v>12.149762000000001</v>
      </c>
      <c r="D69" s="1">
        <v>-26.160291000000001</v>
      </c>
      <c r="E69" s="1">
        <v>26.409915000000002</v>
      </c>
      <c r="F69" s="1">
        <v>8.6979322000000003</v>
      </c>
      <c r="G69" s="1">
        <v>27.880168000000001</v>
      </c>
      <c r="H69" s="1">
        <v>26.433575999999999</v>
      </c>
      <c r="I69" s="1">
        <v>26.433575999999999</v>
      </c>
      <c r="J69" s="1">
        <f>-Eky0!H55-Ekxy!$B$122</f>
        <v>-21.744371800000003</v>
      </c>
      <c r="K69" s="1">
        <f>Eky0!G55+Ekxy!$B$122</f>
        <v>20.297779800000001</v>
      </c>
      <c r="L69" s="1">
        <f>Eky0!F55+Ekxy!$B$122</f>
        <v>3.4800155999999998</v>
      </c>
      <c r="M69" s="1">
        <f>-F69+Ekxy!$C$2</f>
        <v>-2.5621360000000006</v>
      </c>
      <c r="N69" s="1">
        <f>Eky0!F55+Ekxy!$D$122</f>
        <v>-16.472693200000002</v>
      </c>
      <c r="O69" s="1">
        <f>-F69+Ekxy!$E$2</f>
        <v>17.390572800000001</v>
      </c>
      <c r="P69" s="1">
        <v>14.796704</v>
      </c>
      <c r="Q69" s="1">
        <v>23.365596</v>
      </c>
      <c r="R69" s="1">
        <v>-22.450458000000001</v>
      </c>
      <c r="S69" s="1">
        <v>-15.711615</v>
      </c>
    </row>
    <row r="70" spans="1:19">
      <c r="A70" s="1">
        <v>0.56666667000000004</v>
      </c>
      <c r="B70" s="1">
        <v>-7.6221455000000002</v>
      </c>
      <c r="C70" s="1">
        <v>12.198746999999999</v>
      </c>
      <c r="D70" s="1">
        <v>-26.157924000000001</v>
      </c>
      <c r="E70" s="1">
        <v>26.412969</v>
      </c>
      <c r="F70" s="1">
        <v>8.6879647999999996</v>
      </c>
      <c r="G70" s="1">
        <v>27.895876000000001</v>
      </c>
      <c r="H70" s="1">
        <v>26.417867000000001</v>
      </c>
      <c r="I70" s="1">
        <v>26.417867000000001</v>
      </c>
      <c r="J70" s="1">
        <f>-Eky0!H54-Ekxy!$B$122</f>
        <v>-21.7600798</v>
      </c>
      <c r="K70" s="1">
        <f>Eky0!G54+Ekxy!$B$122</f>
        <v>20.2820708</v>
      </c>
      <c r="L70" s="1">
        <f>Eky0!F54+Ekxy!$B$122</f>
        <v>3.4899830000000005</v>
      </c>
      <c r="M70" s="1">
        <f>-F70+Ekxy!$C$2</f>
        <v>-2.5521685999999999</v>
      </c>
      <c r="N70" s="1">
        <f>Eky0!F54+Ekxy!$D$122</f>
        <v>-16.462725800000001</v>
      </c>
      <c r="O70" s="1">
        <f>-F70+Ekxy!$E$2</f>
        <v>17.400540200000002</v>
      </c>
      <c r="P70" s="1">
        <v>14.787265</v>
      </c>
      <c r="Q70" s="1">
        <v>23.375035</v>
      </c>
      <c r="R70" s="1">
        <v>-22.440297000000001</v>
      </c>
      <c r="S70" s="1">
        <v>-15.721776999999999</v>
      </c>
    </row>
    <row r="71" spans="1:19">
      <c r="A71" s="1">
        <v>0.57499999999999996</v>
      </c>
      <c r="B71" s="1">
        <v>-7.5741223</v>
      </c>
      <c r="C71" s="1">
        <v>12.247467</v>
      </c>
      <c r="D71" s="1">
        <v>-26.155576</v>
      </c>
      <c r="E71" s="1">
        <v>26.416013</v>
      </c>
      <c r="F71" s="1">
        <v>8.6780527000000003</v>
      </c>
      <c r="G71" s="1">
        <v>27.911498000000002</v>
      </c>
      <c r="H71" s="1">
        <v>26.402246000000002</v>
      </c>
      <c r="I71" s="1">
        <v>26.402246000000002</v>
      </c>
      <c r="J71" s="1">
        <f>-Eky0!H53-Ekxy!$B$122</f>
        <v>-21.7757018</v>
      </c>
      <c r="K71" s="1">
        <f>Eky0!G53+Ekxy!$B$122</f>
        <v>20.266449800000004</v>
      </c>
      <c r="L71" s="1">
        <f>Eky0!F53+Ekxy!$B$122</f>
        <v>3.4998950999999998</v>
      </c>
      <c r="M71" s="1">
        <f>-F71+Ekxy!$C$2</f>
        <v>-2.5422565000000006</v>
      </c>
      <c r="N71" s="1">
        <f>Eky0!F53+Ekxy!$D$122</f>
        <v>-16.4528137</v>
      </c>
      <c r="O71" s="1">
        <f>-F71+Ekxy!$E$2</f>
        <v>17.410452300000003</v>
      </c>
      <c r="P71" s="1">
        <v>14.777927</v>
      </c>
      <c r="Q71" s="1">
        <v>23.384371999999999</v>
      </c>
      <c r="R71" s="1">
        <v>-22.430135</v>
      </c>
      <c r="S71" s="1">
        <v>-15.731938</v>
      </c>
    </row>
    <row r="72" spans="1:19">
      <c r="A72" s="1">
        <v>0.58333332999999998</v>
      </c>
      <c r="B72" s="1">
        <v>-7.5264072000000004</v>
      </c>
      <c r="C72" s="1">
        <v>12.295889000000001</v>
      </c>
      <c r="D72" s="1">
        <v>-26.153251000000001</v>
      </c>
      <c r="E72" s="1">
        <v>26.419045000000001</v>
      </c>
      <c r="F72" s="1">
        <v>8.6682027000000001</v>
      </c>
      <c r="G72" s="1">
        <v>27.927022000000001</v>
      </c>
      <c r="H72" s="1">
        <v>26.386721999999999</v>
      </c>
      <c r="I72" s="1">
        <v>26.386721999999999</v>
      </c>
      <c r="J72" s="1">
        <f>-Eky0!H52-Ekxy!$B$122</f>
        <v>-21.791225799999999</v>
      </c>
      <c r="K72" s="1">
        <f>Eky0!G52+Ekxy!$B$122</f>
        <v>20.250925799999997</v>
      </c>
      <c r="L72" s="1">
        <f>Eky0!F52+Ekxy!$B$122</f>
        <v>3.5097451</v>
      </c>
      <c r="M72" s="1">
        <f>-F72+Ekxy!$C$2</f>
        <v>-2.5324065000000004</v>
      </c>
      <c r="N72" s="1">
        <f>Eky0!F52+Ekxy!$D$122</f>
        <v>-16.4429637</v>
      </c>
      <c r="O72" s="1">
        <f>-F72+Ekxy!$E$2</f>
        <v>17.420302300000003</v>
      </c>
      <c r="P72" s="1">
        <v>14.768698000000001</v>
      </c>
      <c r="Q72" s="1">
        <v>23.393601</v>
      </c>
      <c r="R72" s="1">
        <v>-22.419979999999999</v>
      </c>
      <c r="S72" s="1">
        <v>-15.742093000000001</v>
      </c>
    </row>
    <row r="73" spans="1:19">
      <c r="A73" s="1">
        <v>0.59166666999999995</v>
      </c>
      <c r="B73" s="1">
        <v>-7.4790327999999997</v>
      </c>
      <c r="C73" s="1">
        <v>12.34398</v>
      </c>
      <c r="D73" s="1">
        <v>-26.150949000000001</v>
      </c>
      <c r="E73" s="1">
        <v>26.422063999999999</v>
      </c>
      <c r="F73" s="1">
        <v>8.6584216000000005</v>
      </c>
      <c r="G73" s="1">
        <v>27.942437000000002</v>
      </c>
      <c r="H73" s="1">
        <v>26.371307000000002</v>
      </c>
      <c r="I73" s="1">
        <v>26.371307000000002</v>
      </c>
      <c r="J73" s="1">
        <f>-Eky0!H51-Ekxy!$B$122</f>
        <v>-21.806640800000004</v>
      </c>
      <c r="K73" s="1">
        <f>Eky0!G51+Ekxy!$B$122</f>
        <v>20.2355108</v>
      </c>
      <c r="L73" s="1">
        <f>Eky0!F51+Ekxy!$B$122</f>
        <v>3.5195261999999996</v>
      </c>
      <c r="M73" s="1">
        <f>-F73+Ekxy!$C$2</f>
        <v>-2.5226254000000008</v>
      </c>
      <c r="N73" s="1">
        <f>Eky0!F51+Ekxy!$D$122</f>
        <v>-16.433182600000002</v>
      </c>
      <c r="O73" s="1">
        <f>-F73+Ekxy!$E$2</f>
        <v>17.430083400000001</v>
      </c>
      <c r="P73" s="1">
        <v>14.759584</v>
      </c>
      <c r="Q73" s="1">
        <v>23.402716000000002</v>
      </c>
      <c r="R73" s="1">
        <v>-22.409839000000002</v>
      </c>
      <c r="S73" s="1">
        <v>-15.752234</v>
      </c>
    </row>
    <row r="74" spans="1:19">
      <c r="A74" s="1">
        <v>0.6</v>
      </c>
      <c r="B74" s="1">
        <v>-7.4320313999999996</v>
      </c>
      <c r="C74" s="1">
        <v>12.391705999999999</v>
      </c>
      <c r="D74" s="1">
        <v>-26.148672000000001</v>
      </c>
      <c r="E74" s="1">
        <v>26.425065</v>
      </c>
      <c r="F74" s="1">
        <v>8.6487160000000003</v>
      </c>
      <c r="G74" s="1">
        <v>27.957733000000001</v>
      </c>
      <c r="H74" s="1">
        <v>26.356010999999999</v>
      </c>
      <c r="I74" s="1">
        <v>26.356010999999999</v>
      </c>
      <c r="J74" s="1">
        <f>-Eky0!H50-Ekxy!$B$122</f>
        <v>-21.821936800000003</v>
      </c>
      <c r="K74" s="1">
        <f>Eky0!G50+Ekxy!$B$122</f>
        <v>20.220214800000001</v>
      </c>
      <c r="L74" s="1">
        <f>Eky0!F50+Ekxy!$B$122</f>
        <v>3.5292317000000004</v>
      </c>
      <c r="M74" s="1">
        <f>-F74+Ekxy!$C$2</f>
        <v>-2.5129198000000006</v>
      </c>
      <c r="N74" s="1">
        <f>Eky0!F50+Ekxy!$D$122</f>
        <v>-16.423477099999999</v>
      </c>
      <c r="O74" s="1">
        <f>-F74+Ekxy!$E$2</f>
        <v>17.439789000000001</v>
      </c>
      <c r="P74" s="1">
        <v>14.750590000000001</v>
      </c>
      <c r="Q74" s="1">
        <v>23.411709999999999</v>
      </c>
      <c r="R74" s="1">
        <v>-22.399719000000001</v>
      </c>
      <c r="S74" s="1">
        <v>-15.762354</v>
      </c>
    </row>
    <row r="75" spans="1:19">
      <c r="A75" s="1">
        <v>0.60833333000000001</v>
      </c>
      <c r="B75" s="1">
        <v>-7.3854350999999996</v>
      </c>
      <c r="C75" s="1">
        <v>12.439035000000001</v>
      </c>
      <c r="D75" s="1">
        <v>-26.146421</v>
      </c>
      <c r="E75" s="1">
        <v>26.428049000000001</v>
      </c>
      <c r="F75" s="1">
        <v>8.6390927000000008</v>
      </c>
      <c r="G75" s="1">
        <v>27.972899999999999</v>
      </c>
      <c r="H75" s="1">
        <v>26.340844000000001</v>
      </c>
      <c r="I75" s="1">
        <v>26.340844000000001</v>
      </c>
      <c r="J75" s="1">
        <f>-Eky0!H49-Ekxy!$B$122</f>
        <v>-21.837103800000001</v>
      </c>
      <c r="K75" s="1">
        <f>Eky0!G49+Ekxy!$B$122</f>
        <v>20.205047800000003</v>
      </c>
      <c r="L75" s="1">
        <f>Eky0!F49+Ekxy!$B$122</f>
        <v>3.538855100000001</v>
      </c>
      <c r="M75" s="1">
        <f>-F75+Ekxy!$C$2</f>
        <v>-2.5032965000000011</v>
      </c>
      <c r="N75" s="1">
        <f>Eky0!F49+Ekxy!$D$122</f>
        <v>-16.413853700000001</v>
      </c>
      <c r="O75" s="1">
        <f>-F75+Ekxy!$E$2</f>
        <v>17.449412299999999</v>
      </c>
      <c r="P75" s="1">
        <v>14.741723</v>
      </c>
      <c r="Q75" s="1">
        <v>23.420577000000002</v>
      </c>
      <c r="R75" s="1">
        <v>-22.389627000000001</v>
      </c>
      <c r="S75" s="1">
        <v>-15.772446</v>
      </c>
    </row>
    <row r="76" spans="1:19">
      <c r="A76" s="1">
        <v>0.61666666999999997</v>
      </c>
      <c r="B76" s="1">
        <v>-7.3392755000000003</v>
      </c>
      <c r="C76" s="1">
        <v>12.485934</v>
      </c>
      <c r="D76" s="1">
        <v>-26.144197999999999</v>
      </c>
      <c r="E76" s="1">
        <v>26.431011000000002</v>
      </c>
      <c r="F76" s="1">
        <v>8.6295582</v>
      </c>
      <c r="G76" s="1">
        <v>27.987926000000002</v>
      </c>
      <c r="H76" s="1">
        <v>26.325818000000002</v>
      </c>
      <c r="I76" s="1">
        <v>26.325818000000002</v>
      </c>
      <c r="J76" s="1">
        <f>-Eky0!H48-Ekxy!$B$122</f>
        <v>-21.8521298</v>
      </c>
      <c r="K76" s="1">
        <f>Eky0!G48+Ekxy!$B$122</f>
        <v>20.190021800000004</v>
      </c>
      <c r="L76" s="1">
        <f>Eky0!F48+Ekxy!$B$122</f>
        <v>3.5483896000000001</v>
      </c>
      <c r="M76" s="1">
        <f>-F76+Ekxy!$C$2</f>
        <v>-2.4937620000000003</v>
      </c>
      <c r="N76" s="1">
        <f>Eky0!F48+Ekxy!$D$122</f>
        <v>-16.404319200000003</v>
      </c>
      <c r="O76" s="1">
        <f>-F76+Ekxy!$E$2</f>
        <v>17.4589468</v>
      </c>
      <c r="P76" s="1">
        <v>14.732989</v>
      </c>
      <c r="Q76" s="1">
        <v>23.429310999999998</v>
      </c>
      <c r="R76" s="1">
        <v>-22.379569</v>
      </c>
      <c r="S76" s="1">
        <v>-15.782503999999999</v>
      </c>
    </row>
    <row r="77" spans="1:19">
      <c r="A77" s="1">
        <v>0.625</v>
      </c>
      <c r="B77" s="1">
        <v>-7.2935841999999997</v>
      </c>
      <c r="C77" s="1">
        <v>12.53237</v>
      </c>
      <c r="D77" s="1">
        <v>-26.142004</v>
      </c>
      <c r="E77" s="1">
        <v>26.433951</v>
      </c>
      <c r="F77" s="1">
        <v>8.6201190000000008</v>
      </c>
      <c r="G77" s="1">
        <v>28.002801999999999</v>
      </c>
      <c r="H77" s="1">
        <v>26.310942000000001</v>
      </c>
      <c r="I77" s="1">
        <v>26.310942000000001</v>
      </c>
      <c r="J77" s="1">
        <f>-Eky0!H47-Ekxy!$B$122</f>
        <v>-21.867005800000001</v>
      </c>
      <c r="K77" s="1">
        <f>Eky0!G47+Ekxy!$B$122</f>
        <v>20.175145800000003</v>
      </c>
      <c r="L77" s="1">
        <f>Eky0!F47+Ekxy!$B$122</f>
        <v>3.5578288000000011</v>
      </c>
      <c r="M77" s="1">
        <f>-F77+Ekxy!$C$2</f>
        <v>-2.4843228000000011</v>
      </c>
      <c r="N77" s="1">
        <f>Eky0!F47+Ekxy!$D$122</f>
        <v>-16.394880000000001</v>
      </c>
      <c r="O77" s="1">
        <f>-F77+Ekxy!$E$2</f>
        <v>17.468386000000002</v>
      </c>
      <c r="P77" s="1">
        <v>14.724394</v>
      </c>
      <c r="Q77" s="1">
        <v>23.437905000000001</v>
      </c>
      <c r="R77" s="1">
        <v>-22.369553</v>
      </c>
      <c r="S77" s="1">
        <v>-15.79252</v>
      </c>
    </row>
    <row r="78" spans="1:19">
      <c r="A78" s="1">
        <v>0.63333333000000003</v>
      </c>
      <c r="B78" s="1">
        <v>-7.2483921999999996</v>
      </c>
      <c r="C78" s="1">
        <v>12.578313</v>
      </c>
      <c r="D78" s="1">
        <v>-26.139838999999998</v>
      </c>
      <c r="E78" s="1">
        <v>26.436865999999998</v>
      </c>
      <c r="F78" s="1">
        <v>8.6107815999999993</v>
      </c>
      <c r="G78" s="1">
        <v>28.017517999999999</v>
      </c>
      <c r="H78" s="1">
        <v>26.296226000000001</v>
      </c>
      <c r="I78" s="1">
        <v>26.296226000000001</v>
      </c>
      <c r="J78" s="1">
        <f>-Eky0!H46-Ekxy!$B$122</f>
        <v>-21.881721800000001</v>
      </c>
      <c r="K78" s="1">
        <f>Eky0!G46+Ekxy!$B$122</f>
        <v>20.160429800000003</v>
      </c>
      <c r="L78" s="1">
        <f>Eky0!F46+Ekxy!$B$122</f>
        <v>3.5671662000000008</v>
      </c>
      <c r="M78" s="1">
        <f>-F78+Ekxy!$C$2</f>
        <v>-2.4749853999999996</v>
      </c>
      <c r="N78" s="1">
        <f>Eky0!F46+Ekxy!$D$122</f>
        <v>-16.385542600000001</v>
      </c>
      <c r="O78" s="1">
        <f>-F78+Ekxy!$E$2</f>
        <v>17.477723400000002</v>
      </c>
      <c r="P78" s="1">
        <v>14.715944</v>
      </c>
      <c r="Q78" s="1">
        <v>23.446403</v>
      </c>
      <c r="R78" s="1">
        <v>-22.359586</v>
      </c>
      <c r="S78" s="1">
        <v>-15.802486999999999</v>
      </c>
    </row>
    <row r="79" spans="1:19">
      <c r="A79" s="1">
        <v>0.64166666999999999</v>
      </c>
      <c r="B79" s="1">
        <v>-7.2037303000000001</v>
      </c>
      <c r="C79" s="1">
        <v>12.623729000000001</v>
      </c>
      <c r="D79" s="1">
        <v>-26.137706000000001</v>
      </c>
      <c r="E79" s="1">
        <v>26.439753</v>
      </c>
      <c r="F79" s="1">
        <v>8.6015523999999992</v>
      </c>
      <c r="G79" s="1">
        <v>28.032063999999998</v>
      </c>
      <c r="H79" s="1">
        <v>26.281680000000001</v>
      </c>
      <c r="I79" s="1">
        <v>26.281680000000001</v>
      </c>
      <c r="J79" s="1">
        <f>-Eky0!H45-Ekxy!$B$122</f>
        <v>-21.896267799999997</v>
      </c>
      <c r="K79" s="1">
        <f>Eky0!G45+Ekxy!$B$122</f>
        <v>20.1458838</v>
      </c>
      <c r="L79" s="1">
        <f>Eky0!F45+Ekxy!$B$122</f>
        <v>3.5763952999999997</v>
      </c>
      <c r="M79" s="1">
        <f>-F79+Ekxy!$C$2</f>
        <v>-2.4657561999999995</v>
      </c>
      <c r="N79" s="1">
        <f>Eky0!F45+Ekxy!$D$122</f>
        <v>-16.376313500000002</v>
      </c>
      <c r="O79" s="1">
        <f>-F79+Ekxy!$E$2</f>
        <v>17.486952600000002</v>
      </c>
      <c r="P79" s="1">
        <v>14.707644</v>
      </c>
      <c r="Q79" s="1">
        <v>23.454853</v>
      </c>
      <c r="R79" s="1">
        <v>-22.349674</v>
      </c>
      <c r="S79" s="1">
        <v>-15.812398999999999</v>
      </c>
    </row>
    <row r="80" spans="1:19">
      <c r="A80" s="1">
        <v>0.65</v>
      </c>
      <c r="B80" s="1">
        <v>-7.1596289000000004</v>
      </c>
      <c r="C80" s="1">
        <v>12.668587</v>
      </c>
      <c r="D80" s="1">
        <v>-26.135605999999999</v>
      </c>
      <c r="E80" s="1">
        <v>26.442609999999998</v>
      </c>
      <c r="F80" s="1">
        <v>8.5924378000000008</v>
      </c>
      <c r="G80" s="1">
        <v>28.046427999999999</v>
      </c>
      <c r="H80" s="1">
        <v>26.267316000000001</v>
      </c>
      <c r="I80" s="1">
        <v>26.267316000000001</v>
      </c>
      <c r="J80" s="1">
        <f>-Eky0!H44-Ekxy!$B$122</f>
        <v>-21.910631799999997</v>
      </c>
      <c r="K80" s="1">
        <f>Eky0!G44+Ekxy!$B$122</f>
        <v>20.1315198</v>
      </c>
      <c r="L80" s="1">
        <f>Eky0!F44+Ekxy!$B$122</f>
        <v>3.5855098999999999</v>
      </c>
      <c r="M80" s="1">
        <f>-F80+Ekxy!$C$2</f>
        <v>-2.4566416000000011</v>
      </c>
      <c r="N80" s="1">
        <f>Eky0!F44+Ekxy!$D$122</f>
        <v>-16.367198900000002</v>
      </c>
      <c r="O80" s="1">
        <f>-F80+Ekxy!$E$2</f>
        <v>17.496067199999999</v>
      </c>
      <c r="P80" s="1">
        <v>14.699344</v>
      </c>
      <c r="Q80" s="1">
        <v>23.463152000000001</v>
      </c>
      <c r="R80" s="1">
        <v>-22.339831</v>
      </c>
      <c r="S80" s="1">
        <v>-15.822248999999999</v>
      </c>
    </row>
    <row r="81" spans="1:19">
      <c r="A81" s="1">
        <v>0.65833333000000005</v>
      </c>
      <c r="B81" s="1">
        <v>-7.1161180000000002</v>
      </c>
      <c r="C81" s="1">
        <v>12.712857</v>
      </c>
      <c r="D81" s="1">
        <v>-26.13354</v>
      </c>
      <c r="E81" s="1">
        <v>26.445435</v>
      </c>
      <c r="F81" s="1">
        <v>8.5834440000000001</v>
      </c>
      <c r="G81" s="1">
        <v>28.060603</v>
      </c>
      <c r="H81" s="1">
        <v>26.253140999999999</v>
      </c>
      <c r="I81" s="1">
        <v>26.253140999999999</v>
      </c>
      <c r="J81" s="1">
        <f>-Eky0!H43-Ekxy!$B$122</f>
        <v>-21.924806799999999</v>
      </c>
      <c r="K81" s="1">
        <f>Eky0!G43+Ekxy!$B$122</f>
        <v>20.117344799999998</v>
      </c>
      <c r="L81" s="1">
        <f>Eky0!F43+Ekxy!$B$122</f>
        <v>3.5945038</v>
      </c>
      <c r="M81" s="1">
        <f>-F81+Ekxy!$C$2</f>
        <v>-2.4476478000000004</v>
      </c>
      <c r="N81" s="1">
        <f>Eky0!F43+Ekxy!$D$122</f>
        <v>-16.358205000000002</v>
      </c>
      <c r="O81" s="1">
        <f>-F81+Ekxy!$E$2</f>
        <v>17.505061000000001</v>
      </c>
      <c r="P81" s="1">
        <v>14.691202000000001</v>
      </c>
      <c r="Q81" s="1">
        <v>23.471295000000001</v>
      </c>
      <c r="R81" s="1">
        <v>-22.330126</v>
      </c>
      <c r="S81" s="1">
        <v>-15.83203</v>
      </c>
    </row>
    <row r="82" spans="1:19">
      <c r="A82" s="1">
        <v>0.66666667000000002</v>
      </c>
      <c r="B82" s="1">
        <v>-7.0732270000000002</v>
      </c>
      <c r="C82" s="1">
        <v>12.756508999999999</v>
      </c>
      <c r="D82" s="1">
        <v>-26.131509000000001</v>
      </c>
      <c r="E82" s="1">
        <v>26.448226999999999</v>
      </c>
      <c r="F82" s="1">
        <v>8.5745771000000008</v>
      </c>
      <c r="G82" s="1">
        <v>28.074577000000001</v>
      </c>
      <c r="H82" s="1">
        <v>26.239166999999998</v>
      </c>
      <c r="I82" s="1">
        <v>26.239166999999998</v>
      </c>
      <c r="J82" s="1">
        <f>-Eky0!H42-Ekxy!$B$122</f>
        <v>-21.938780800000004</v>
      </c>
      <c r="K82" s="1">
        <f>Eky0!G42+Ekxy!$B$122</f>
        <v>20.1033708</v>
      </c>
      <c r="L82" s="1">
        <f>Eky0!F42+Ekxy!$B$122</f>
        <v>3.603370700000001</v>
      </c>
      <c r="M82" s="1">
        <f>-F82+Ekxy!$C$2</f>
        <v>-2.4387809000000011</v>
      </c>
      <c r="N82" s="1">
        <f>Eky0!F42+Ekxy!$D$122</f>
        <v>-16.349338100000001</v>
      </c>
      <c r="O82" s="1">
        <f>-F82+Ekxy!$E$2</f>
        <v>17.513927899999999</v>
      </c>
      <c r="P82" s="1">
        <v>14.683221</v>
      </c>
      <c r="Q82" s="1">
        <v>23.479275999999999</v>
      </c>
      <c r="R82" s="1">
        <v>-22.320502000000001</v>
      </c>
      <c r="S82" s="1">
        <v>-15.841735999999999</v>
      </c>
    </row>
    <row r="83" spans="1:19">
      <c r="A83" s="1">
        <v>0.67500000000000004</v>
      </c>
      <c r="B83" s="1">
        <v>-7.0309853000000002</v>
      </c>
      <c r="C83" s="1">
        <v>12.799511000000001</v>
      </c>
      <c r="D83" s="1">
        <v>-26.129514</v>
      </c>
      <c r="E83" s="1">
        <v>26.450982</v>
      </c>
      <c r="F83" s="1">
        <v>8.5658431999999998</v>
      </c>
      <c r="G83" s="1">
        <v>28.088342000000001</v>
      </c>
      <c r="H83" s="1">
        <v>26.225401999999999</v>
      </c>
      <c r="I83" s="1">
        <v>26.225401999999999</v>
      </c>
      <c r="J83" s="1">
        <f>-Eky0!H41-Ekxy!$B$122</f>
        <v>-21.952545800000003</v>
      </c>
      <c r="K83" s="1">
        <f>Eky0!G41+Ekxy!$B$122</f>
        <v>20.089605800000001</v>
      </c>
      <c r="L83" s="1">
        <f>Eky0!F41+Ekxy!$B$122</f>
        <v>3.6121045000000009</v>
      </c>
      <c r="M83" s="1">
        <f>-F83+Ekxy!$C$2</f>
        <v>-2.4300470000000001</v>
      </c>
      <c r="N83" s="1">
        <f>Eky0!F41+Ekxy!$D$122</f>
        <v>-16.340604300000003</v>
      </c>
      <c r="O83" s="1">
        <f>-F83+Ekxy!$E$2</f>
        <v>17.522661800000002</v>
      </c>
      <c r="P83" s="1">
        <v>14.675407</v>
      </c>
      <c r="Q83" s="1">
        <v>23.487089000000001</v>
      </c>
      <c r="R83" s="1">
        <v>-22.310967999999999</v>
      </c>
      <c r="S83" s="1">
        <v>-15.851331999999999</v>
      </c>
    </row>
    <row r="84" spans="1:19">
      <c r="A84" s="1">
        <v>0.68333332999999996</v>
      </c>
      <c r="B84" s="1">
        <v>-6.9894214000000003</v>
      </c>
      <c r="C84" s="1">
        <v>12.841834</v>
      </c>
      <c r="D84" s="1">
        <v>-26.127555999999998</v>
      </c>
      <c r="E84" s="1">
        <v>26.453699</v>
      </c>
      <c r="F84" s="1">
        <v>8.5572484000000006</v>
      </c>
      <c r="G84" s="1">
        <v>28.101887000000001</v>
      </c>
      <c r="H84" s="1">
        <v>26.211856999999998</v>
      </c>
      <c r="I84" s="1">
        <v>26.211856999999998</v>
      </c>
      <c r="J84" s="1">
        <f>-Eky0!H40-Ekxy!$B$122</f>
        <v>-21.966090800000003</v>
      </c>
      <c r="K84" s="1">
        <f>Eky0!G40+Ekxy!$B$122</f>
        <v>20.0760608</v>
      </c>
      <c r="L84" s="1">
        <f>Eky0!F40+Ekxy!$B$122</f>
        <v>3.6206993999999995</v>
      </c>
      <c r="M84" s="1">
        <f>-F84+Ekxy!$C$2</f>
        <v>-2.4214522000000009</v>
      </c>
      <c r="N84" s="1">
        <f>Eky0!F40+Ekxy!$D$122</f>
        <v>-16.332009400000004</v>
      </c>
      <c r="O84" s="1">
        <f>-F84+Ekxy!$E$2</f>
        <v>17.531256599999999</v>
      </c>
      <c r="P84" s="1">
        <v>14.667766</v>
      </c>
      <c r="Q84" s="1">
        <v>23.494730000000001</v>
      </c>
      <c r="R84" s="1">
        <v>-22.301528999999999</v>
      </c>
      <c r="S84" s="1">
        <v>-15.860771</v>
      </c>
    </row>
    <row r="85" spans="1:19">
      <c r="A85" s="1">
        <v>0.69166667000000004</v>
      </c>
      <c r="B85" s="1">
        <v>-6.9485636</v>
      </c>
      <c r="C85" s="1">
        <v>12.883449000000001</v>
      </c>
      <c r="D85" s="1">
        <v>-26.125636</v>
      </c>
      <c r="E85" s="1">
        <v>26.456375999999999</v>
      </c>
      <c r="F85" s="1">
        <v>8.5487984000000008</v>
      </c>
      <c r="G85" s="1">
        <v>28.115205</v>
      </c>
      <c r="H85" s="1">
        <v>26.198539</v>
      </c>
      <c r="I85" s="1">
        <v>26.198539</v>
      </c>
      <c r="J85" s="1">
        <f>-Eky0!H39-Ekxy!$B$122</f>
        <v>-21.979408800000002</v>
      </c>
      <c r="K85" s="1">
        <f>Eky0!G39+Ekxy!$B$122</f>
        <v>20.062742800000002</v>
      </c>
      <c r="L85" s="1">
        <f>Eky0!F39+Ekxy!$B$122</f>
        <v>3.6291494000000011</v>
      </c>
      <c r="M85" s="1">
        <f>-F85+Ekxy!$C$2</f>
        <v>-2.4130022000000011</v>
      </c>
      <c r="N85" s="1">
        <f>Eky0!F39+Ekxy!$D$122</f>
        <v>-16.323559400000001</v>
      </c>
      <c r="O85" s="1">
        <f>-F85+Ekxy!$E$2</f>
        <v>17.539706600000002</v>
      </c>
      <c r="P85" s="1">
        <v>14.660304</v>
      </c>
      <c r="Q85" s="1">
        <v>23.502192000000001</v>
      </c>
      <c r="R85" s="1">
        <v>-22.292190999999999</v>
      </c>
      <c r="S85" s="1">
        <v>-15.870108</v>
      </c>
    </row>
    <row r="86" spans="1:19">
      <c r="A86" s="1">
        <v>0.7</v>
      </c>
      <c r="B86" s="1">
        <v>-6.9084395000000001</v>
      </c>
      <c r="C86" s="1">
        <v>12.924327</v>
      </c>
      <c r="D86" s="1">
        <v>-26.123756</v>
      </c>
      <c r="E86" s="1">
        <v>26.459009999999999</v>
      </c>
      <c r="F86" s="1">
        <v>8.5404990999999999</v>
      </c>
      <c r="G86" s="1">
        <v>28.128284000000001</v>
      </c>
      <c r="H86" s="1">
        <v>26.185459999999999</v>
      </c>
      <c r="I86" s="1">
        <v>26.185459999999999</v>
      </c>
      <c r="J86" s="1">
        <f>-Eky0!H38-Ekxy!$B$122</f>
        <v>-21.992487799999999</v>
      </c>
      <c r="K86" s="1">
        <f>Eky0!G38+Ekxy!$B$122</f>
        <v>20.049663799999998</v>
      </c>
      <c r="L86" s="1">
        <f>Eky0!F38+Ekxy!$B$122</f>
        <v>3.6374486000000008</v>
      </c>
      <c r="M86" s="1">
        <f>-F86+Ekxy!$C$2</f>
        <v>-2.4047029000000002</v>
      </c>
      <c r="N86" s="1">
        <f>Eky0!F38+Ekxy!$D$122</f>
        <v>-16.315260200000001</v>
      </c>
      <c r="O86" s="1">
        <f>-F86+Ekxy!$E$2</f>
        <v>17.5480059</v>
      </c>
      <c r="P86" s="1">
        <v>14.653024</v>
      </c>
      <c r="Q86" s="1">
        <v>23.509471999999999</v>
      </c>
      <c r="R86" s="1">
        <v>-22.282962000000001</v>
      </c>
      <c r="S86" s="1">
        <v>-15.879337</v>
      </c>
    </row>
    <row r="87" spans="1:19">
      <c r="A87" s="1">
        <v>0.70833332999999998</v>
      </c>
      <c r="B87" s="1">
        <v>-6.8690765000000003</v>
      </c>
      <c r="C87" s="1">
        <v>12.964439</v>
      </c>
      <c r="D87" s="1">
        <v>-26.121915999999999</v>
      </c>
      <c r="E87" s="1">
        <v>26.461599</v>
      </c>
      <c r="F87" s="1">
        <v>8.5323563</v>
      </c>
      <c r="G87" s="1">
        <v>28.141117999999999</v>
      </c>
      <c r="H87" s="1">
        <v>26.172626000000001</v>
      </c>
      <c r="I87" s="1">
        <v>26.172626000000001</v>
      </c>
      <c r="J87" s="1">
        <f>-Eky0!H37-Ekxy!$B$122</f>
        <v>-22.005321799999997</v>
      </c>
      <c r="K87" s="1">
        <f>Eky0!G37+Ekxy!$B$122</f>
        <v>20.0368298</v>
      </c>
      <c r="L87" s="1">
        <f>Eky0!F37+Ekxy!$B$122</f>
        <v>3.6455915000000001</v>
      </c>
      <c r="M87" s="1">
        <f>-F87+Ekxy!$C$2</f>
        <v>-2.3965601000000003</v>
      </c>
      <c r="N87" s="1">
        <f>Eky0!F37+Ekxy!$D$122</f>
        <v>-16.307117300000002</v>
      </c>
      <c r="O87" s="1">
        <f>-F87+Ekxy!$E$2</f>
        <v>17.556148700000001</v>
      </c>
      <c r="P87" s="1">
        <v>14.645932999999999</v>
      </c>
      <c r="Q87" s="1">
        <v>23.516672</v>
      </c>
      <c r="R87" s="1">
        <v>-22.273848000000001</v>
      </c>
      <c r="S87" s="1">
        <v>-15.888451999999999</v>
      </c>
    </row>
    <row r="88" spans="1:19">
      <c r="A88" s="1">
        <v>0.71666666999999995</v>
      </c>
      <c r="B88" s="1">
        <v>-6.8305011999999996</v>
      </c>
      <c r="C88" s="1">
        <v>13.003759000000001</v>
      </c>
      <c r="D88" s="1">
        <v>-26.120118000000002</v>
      </c>
      <c r="E88" s="1">
        <v>26.464141999999999</v>
      </c>
      <c r="F88" s="1">
        <v>8.5243753000000009</v>
      </c>
      <c r="G88" s="1">
        <v>28.153696</v>
      </c>
      <c r="H88" s="1">
        <v>26.160048</v>
      </c>
      <c r="I88" s="1">
        <v>26.160048</v>
      </c>
      <c r="J88" s="1">
        <f>-Eky0!H36-Ekxy!$B$122</f>
        <v>-22.017899800000002</v>
      </c>
      <c r="K88" s="1">
        <f>Eky0!G36+Ekxy!$B$122</f>
        <v>20.024251800000002</v>
      </c>
      <c r="L88" s="1">
        <f>Eky0!F36+Ekxy!$B$122</f>
        <v>3.6535723999999998</v>
      </c>
      <c r="M88" s="1">
        <f>-F88+Ekxy!$C$2</f>
        <v>-2.3885791000000012</v>
      </c>
      <c r="N88" s="1">
        <f>Eky0!F36+Ekxy!$D$122</f>
        <v>-16.299136400000002</v>
      </c>
      <c r="O88" s="1">
        <f>-F88+Ekxy!$E$2</f>
        <v>17.564129700000002</v>
      </c>
      <c r="P88" s="1">
        <v>14.6389</v>
      </c>
      <c r="Q88" s="1">
        <v>23.523762999999999</v>
      </c>
      <c r="R88" s="1">
        <v>-22.264854</v>
      </c>
      <c r="S88" s="1">
        <v>-15.897446</v>
      </c>
    </row>
    <row r="89" spans="1:19">
      <c r="A89" s="1">
        <v>0.72499999999999998</v>
      </c>
      <c r="B89" s="1">
        <v>-6.7927397999999997</v>
      </c>
      <c r="C89" s="1">
        <v>13.042258</v>
      </c>
      <c r="D89" s="1">
        <v>-26.118362000000001</v>
      </c>
      <c r="E89" s="1">
        <v>26.466636000000001</v>
      </c>
      <c r="F89" s="1">
        <v>8.5165618999999992</v>
      </c>
      <c r="G89" s="1">
        <v>28.16601</v>
      </c>
      <c r="H89" s="1">
        <v>26.147734</v>
      </c>
      <c r="I89" s="1">
        <v>26.147734</v>
      </c>
      <c r="J89" s="1">
        <f>-Eky0!H35-Ekxy!$B$122</f>
        <v>-22.030213799999999</v>
      </c>
      <c r="K89" s="1">
        <f>Eky0!G35+Ekxy!$B$122</f>
        <v>20.011937799999998</v>
      </c>
      <c r="L89" s="1">
        <f>Eky0!F35+Ekxy!$B$122</f>
        <v>3.6613859000000009</v>
      </c>
      <c r="M89" s="1">
        <f>-F89+Ekxy!$C$2</f>
        <v>-2.3807656999999995</v>
      </c>
      <c r="N89" s="1">
        <f>Eky0!F35+Ekxy!$D$122</f>
        <v>-16.291322900000001</v>
      </c>
      <c r="O89" s="1">
        <f>-F89+Ekxy!$E$2</f>
        <v>17.571943100000002</v>
      </c>
      <c r="P89" s="1">
        <v>14.632002</v>
      </c>
      <c r="Q89" s="1">
        <v>23.530662</v>
      </c>
      <c r="R89" s="1">
        <v>-22.255987000000001</v>
      </c>
      <c r="S89" s="1">
        <v>-15.906313000000001</v>
      </c>
    </row>
    <row r="90" spans="1:19">
      <c r="A90" s="1">
        <v>0.73333333000000001</v>
      </c>
      <c r="B90" s="1">
        <v>-6.7558176999999997</v>
      </c>
      <c r="C90" s="1">
        <v>13.079910999999999</v>
      </c>
      <c r="D90" s="1">
        <v>-26.116648999999999</v>
      </c>
      <c r="E90" s="1">
        <v>26.469079000000001</v>
      </c>
      <c r="F90" s="1">
        <v>8.5089211000000002</v>
      </c>
      <c r="G90" s="1">
        <v>28.178052000000001</v>
      </c>
      <c r="H90" s="1">
        <v>26.135691999999999</v>
      </c>
      <c r="I90" s="1">
        <v>26.135691999999999</v>
      </c>
      <c r="J90" s="1">
        <f>-Eky0!H34-Ekxy!$B$122</f>
        <v>-22.0422558</v>
      </c>
      <c r="K90" s="1">
        <f>Eky0!G34+Ekxy!$B$122</f>
        <v>19.999895799999997</v>
      </c>
      <c r="L90" s="1">
        <f>Eky0!F34+Ekxy!$B$122</f>
        <v>3.6690266000000005</v>
      </c>
      <c r="M90" s="1">
        <f>-F90+Ekxy!$C$2</f>
        <v>-2.3731249000000005</v>
      </c>
      <c r="N90" s="1">
        <f>Eky0!F34+Ekxy!$D$122</f>
        <v>-16.283682200000001</v>
      </c>
      <c r="O90" s="1">
        <f>-F90+Ekxy!$E$2</f>
        <v>17.579583900000003</v>
      </c>
      <c r="P90" s="1">
        <v>14.625301</v>
      </c>
      <c r="Q90" s="1">
        <v>23.537362999999999</v>
      </c>
      <c r="R90" s="1">
        <v>-22.247253000000001</v>
      </c>
      <c r="S90" s="1">
        <v>-15.915046</v>
      </c>
    </row>
    <row r="91" spans="1:19">
      <c r="A91" s="1">
        <v>0.74166666999999997</v>
      </c>
      <c r="B91" s="1">
        <v>-6.7197601000000002</v>
      </c>
      <c r="C91" s="1">
        <v>13.11669</v>
      </c>
      <c r="D91" s="1">
        <v>-26.114981</v>
      </c>
      <c r="E91" s="1">
        <v>26.471468999999999</v>
      </c>
      <c r="F91" s="1">
        <v>8.5014585</v>
      </c>
      <c r="G91" s="1">
        <v>28.189813000000001</v>
      </c>
      <c r="H91" s="1">
        <v>26.123930999999999</v>
      </c>
      <c r="I91" s="1">
        <v>26.123930999999999</v>
      </c>
      <c r="J91" s="1">
        <f>-Eky0!H33-Ekxy!$B$122</f>
        <v>-22.054016799999999</v>
      </c>
      <c r="K91" s="1">
        <f>Eky0!G33+Ekxy!$B$122</f>
        <v>19.988134799999997</v>
      </c>
      <c r="L91" s="1">
        <f>Eky0!F33+Ekxy!$B$122</f>
        <v>3.6764893000000001</v>
      </c>
      <c r="M91" s="1">
        <f>-F91+Ekxy!$C$2</f>
        <v>-2.3656623000000003</v>
      </c>
      <c r="N91" s="1">
        <f>Eky0!F33+Ekxy!$D$122</f>
        <v>-16.276219500000003</v>
      </c>
      <c r="O91" s="1">
        <f>-F91+Ekxy!$E$2</f>
        <v>17.5870465</v>
      </c>
      <c r="P91" s="1">
        <v>14.618802000000001</v>
      </c>
      <c r="Q91" s="1">
        <v>23.543861</v>
      </c>
      <c r="R91" s="1">
        <v>-22.238705</v>
      </c>
      <c r="S91" s="1">
        <v>-15.923641</v>
      </c>
    </row>
    <row r="92" spans="1:19">
      <c r="A92" s="1">
        <v>0.75</v>
      </c>
      <c r="B92" s="1">
        <v>-6.6845914000000004</v>
      </c>
      <c r="C92" s="1">
        <v>13.152570000000001</v>
      </c>
      <c r="D92" s="1">
        <v>-26.113357000000001</v>
      </c>
      <c r="E92" s="1">
        <v>26.473804999999999</v>
      </c>
      <c r="F92" s="1">
        <v>8.4941788999999996</v>
      </c>
      <c r="G92" s="1">
        <v>28.201286</v>
      </c>
      <c r="H92" s="1">
        <v>26.112458</v>
      </c>
      <c r="I92" s="1">
        <v>26.112458</v>
      </c>
      <c r="J92" s="1">
        <f>-Eky0!H32-Ekxy!$B$122</f>
        <v>-22.065489800000002</v>
      </c>
      <c r="K92" s="1">
        <f>Eky0!G32+Ekxy!$B$122</f>
        <v>19.976661800000002</v>
      </c>
      <c r="L92" s="1">
        <f>Eky0!F32+Ekxy!$B$122</f>
        <v>3.6837688000000011</v>
      </c>
      <c r="M92" s="1">
        <f>-F92+Ekxy!$C$2</f>
        <v>-2.3583826999999999</v>
      </c>
      <c r="N92" s="1">
        <f>Eky0!F32+Ekxy!$D$122</f>
        <v>-16.268940000000001</v>
      </c>
      <c r="O92" s="1">
        <f>-F92+Ekxy!$E$2</f>
        <v>17.594326100000004</v>
      </c>
      <c r="P92" s="1">
        <v>14.612511</v>
      </c>
      <c r="Q92" s="1">
        <v>23.550153000000002</v>
      </c>
      <c r="R92" s="1">
        <v>-22.230405999999999</v>
      </c>
      <c r="S92" s="1">
        <v>-15.932090000000001</v>
      </c>
    </row>
    <row r="93" spans="1:19">
      <c r="A93" s="1">
        <v>0.75833333000000003</v>
      </c>
      <c r="B93" s="1">
        <v>-6.6503353000000001</v>
      </c>
      <c r="C93" s="1">
        <v>13.187528</v>
      </c>
      <c r="D93" s="1">
        <v>-26.111778999999999</v>
      </c>
      <c r="E93" s="1">
        <v>26.476084</v>
      </c>
      <c r="F93" s="1">
        <v>8.4870874999999995</v>
      </c>
      <c r="G93" s="1">
        <v>28.212461999999999</v>
      </c>
      <c r="H93" s="1">
        <v>26.101282000000001</v>
      </c>
      <c r="I93" s="1">
        <v>26.101282000000001</v>
      </c>
      <c r="J93" s="1">
        <f>-Eky0!H31-Ekxy!$B$122</f>
        <v>-22.076665800000001</v>
      </c>
      <c r="K93" s="1">
        <f>Eky0!G31+Ekxy!$B$122</f>
        <v>19.965485800000003</v>
      </c>
      <c r="L93" s="1">
        <f>Eky0!F31+Ekxy!$B$122</f>
        <v>3.6908601999999995</v>
      </c>
      <c r="M93" s="1">
        <f>-F93+Ekxy!$C$2</f>
        <v>-2.3512912999999998</v>
      </c>
      <c r="N93" s="1">
        <f>Eky0!F31+Ekxy!$D$122</f>
        <v>-16.2618486</v>
      </c>
      <c r="O93" s="1">
        <f>-F93+Ekxy!$E$2</f>
        <v>17.601417500000004</v>
      </c>
      <c r="P93" s="1">
        <v>14.60643</v>
      </c>
      <c r="Q93" s="1">
        <v>23.556232999999999</v>
      </c>
      <c r="R93" s="1">
        <v>-22.222263000000002</v>
      </c>
      <c r="S93" s="1">
        <v>-15.940232999999999</v>
      </c>
    </row>
    <row r="94" spans="1:19">
      <c r="A94" s="1">
        <v>0.76666666999999999</v>
      </c>
      <c r="B94" s="1">
        <v>-6.6170150000000003</v>
      </c>
      <c r="C94" s="1">
        <v>13.221537</v>
      </c>
      <c r="D94" s="1">
        <v>-26.110247000000001</v>
      </c>
      <c r="E94" s="1">
        <v>26.478304999999999</v>
      </c>
      <c r="F94" s="1">
        <v>8.4801891000000005</v>
      </c>
      <c r="G94" s="1">
        <v>28.223334000000001</v>
      </c>
      <c r="H94" s="1">
        <v>26.090409999999999</v>
      </c>
      <c r="I94" s="1">
        <v>26.090409999999999</v>
      </c>
      <c r="J94" s="1">
        <f>-Eky0!H30-Ekxy!$B$122</f>
        <v>-22.0875378</v>
      </c>
      <c r="K94" s="1">
        <f>Eky0!G30+Ekxy!$B$122</f>
        <v>19.954613799999997</v>
      </c>
      <c r="L94" s="1">
        <f>Eky0!F30+Ekxy!$B$122</f>
        <v>3.6977586999999996</v>
      </c>
      <c r="M94" s="1">
        <f>-F94+Ekxy!$C$2</f>
        <v>-2.3443929000000008</v>
      </c>
      <c r="N94" s="1">
        <f>Eky0!F30+Ekxy!$D$122</f>
        <v>-16.254950100000002</v>
      </c>
      <c r="O94" s="1">
        <f>-F94+Ekxy!$E$2</f>
        <v>17.608315900000001</v>
      </c>
      <c r="P94" s="1">
        <v>14.600565</v>
      </c>
      <c r="Q94" s="1">
        <v>23.562131000000001</v>
      </c>
      <c r="R94" s="1">
        <v>-22.214282000000001</v>
      </c>
      <c r="S94" s="1">
        <v>-15.948214</v>
      </c>
    </row>
    <row r="95" spans="1:19">
      <c r="A95" s="1">
        <v>0.77500000000000002</v>
      </c>
      <c r="B95" s="1">
        <v>-6.5846530999999997</v>
      </c>
      <c r="C95" s="1">
        <v>13.254575000000001</v>
      </c>
      <c r="D95" s="1">
        <v>-26.108763</v>
      </c>
      <c r="E95" s="1">
        <v>26.480464999999999</v>
      </c>
      <c r="F95" s="1">
        <v>8.4734884000000008</v>
      </c>
      <c r="G95" s="1">
        <v>28.233893999999999</v>
      </c>
      <c r="H95" s="1">
        <v>26.07985</v>
      </c>
      <c r="I95" s="1">
        <v>26.07985</v>
      </c>
      <c r="J95" s="1">
        <f>-Eky0!H29-Ekxy!$B$122</f>
        <v>-22.098097799999998</v>
      </c>
      <c r="K95" s="1">
        <f>Eky0!G29+Ekxy!$B$122</f>
        <v>19.944053799999999</v>
      </c>
      <c r="L95" s="1">
        <f>Eky0!F29+Ekxy!$B$122</f>
        <v>3.7044594000000011</v>
      </c>
      <c r="M95" s="1">
        <f>-F95+Ekxy!$C$2</f>
        <v>-2.3376922000000011</v>
      </c>
      <c r="N95" s="1">
        <f>Eky0!F29+Ekxy!$D$122</f>
        <v>-16.248249399999999</v>
      </c>
      <c r="O95" s="1">
        <f>-F95+Ekxy!$E$2</f>
        <v>17.615016600000001</v>
      </c>
      <c r="P95" s="1">
        <v>14.594804</v>
      </c>
      <c r="Q95" s="1">
        <v>23.567996000000001</v>
      </c>
      <c r="R95" s="1">
        <v>-22.206468999999998</v>
      </c>
      <c r="S95" s="1">
        <v>-15.956027000000001</v>
      </c>
    </row>
    <row r="96" spans="1:19">
      <c r="A96" s="1">
        <v>0.78333333000000005</v>
      </c>
      <c r="B96" s="1">
        <v>-6.5532713999999999</v>
      </c>
      <c r="C96" s="1">
        <v>13.286619</v>
      </c>
      <c r="D96" s="1">
        <v>-26.107327000000002</v>
      </c>
      <c r="E96" s="1">
        <v>26.482562999999999</v>
      </c>
      <c r="F96" s="1">
        <v>8.4669899999999991</v>
      </c>
      <c r="G96" s="1">
        <v>28.244136000000001</v>
      </c>
      <c r="H96" s="1">
        <v>26.069607999999999</v>
      </c>
      <c r="I96" s="1">
        <v>26.069607999999999</v>
      </c>
      <c r="J96" s="1">
        <f>-Eky0!H28-Ekxy!$B$122</f>
        <v>-22.108339800000003</v>
      </c>
      <c r="K96" s="1">
        <f>Eky0!G28+Ekxy!$B$122</f>
        <v>19.933811800000001</v>
      </c>
      <c r="L96" s="1">
        <f>Eky0!F28+Ekxy!$B$122</f>
        <v>3.710957800000001</v>
      </c>
      <c r="M96" s="1">
        <f>-F96+Ekxy!$C$2</f>
        <v>-2.3311937999999994</v>
      </c>
      <c r="N96" s="1">
        <f>Eky0!F28+Ekxy!$D$122</f>
        <v>-16.241751000000001</v>
      </c>
      <c r="O96" s="1">
        <f>-F96+Ekxy!$E$2</f>
        <v>17.621515000000002</v>
      </c>
      <c r="P96" s="1">
        <v>14.589157999999999</v>
      </c>
      <c r="Q96" s="1">
        <v>23.573642</v>
      </c>
      <c r="R96" s="1">
        <v>-22.198827999999999</v>
      </c>
      <c r="S96" s="1">
        <v>-15.963668</v>
      </c>
    </row>
    <row r="97" spans="1:19">
      <c r="A97" s="1">
        <v>0.79166667000000002</v>
      </c>
      <c r="B97" s="1">
        <v>-6.5228912000000001</v>
      </c>
      <c r="C97" s="1">
        <v>13.317646</v>
      </c>
      <c r="D97" s="1">
        <v>-26.105938999999999</v>
      </c>
      <c r="E97" s="1">
        <v>26.484597999999998</v>
      </c>
      <c r="F97" s="1">
        <v>8.4606983000000007</v>
      </c>
      <c r="G97" s="1">
        <v>28.254052000000001</v>
      </c>
      <c r="H97" s="1">
        <v>26.059691999999998</v>
      </c>
      <c r="I97" s="1">
        <v>26.059691999999998</v>
      </c>
      <c r="J97" s="1">
        <f>-Eky0!H27-Ekxy!$B$122</f>
        <v>-22.1182558</v>
      </c>
      <c r="K97" s="1">
        <f>Eky0!G27+Ekxy!$B$122</f>
        <v>19.923895799999997</v>
      </c>
      <c r="L97" s="1">
        <f>Eky0!F27+Ekxy!$B$122</f>
        <v>3.7172494</v>
      </c>
      <c r="M97" s="1">
        <f>-F97+Ekxy!$C$2</f>
        <v>-2.324902100000001</v>
      </c>
      <c r="N97" s="1">
        <f>Eky0!F27+Ekxy!$D$122</f>
        <v>-16.235459400000003</v>
      </c>
      <c r="O97" s="1">
        <f>-F97+Ekxy!$E$2</f>
        <v>17.627806700000001</v>
      </c>
      <c r="P97" s="1">
        <v>14.583735000000001</v>
      </c>
      <c r="Q97" s="1">
        <v>23.579065</v>
      </c>
      <c r="R97" s="1">
        <v>-22.191365000000001</v>
      </c>
      <c r="S97" s="1">
        <v>-15.971131</v>
      </c>
    </row>
    <row r="98" spans="1:19">
      <c r="A98" s="1">
        <v>0.8</v>
      </c>
      <c r="B98" s="1">
        <v>-6.4935330000000002</v>
      </c>
      <c r="C98" s="1">
        <v>13.347635</v>
      </c>
      <c r="D98" s="1">
        <v>-26.104600999999999</v>
      </c>
      <c r="E98" s="1">
        <v>26.486567000000001</v>
      </c>
      <c r="F98" s="1">
        <v>8.4546177</v>
      </c>
      <c r="G98" s="1">
        <v>28.263635000000001</v>
      </c>
      <c r="H98" s="1">
        <v>26.050108999999999</v>
      </c>
      <c r="I98" s="1">
        <v>26.050108999999999</v>
      </c>
      <c r="J98" s="1">
        <f>-Eky0!H26-Ekxy!$B$122</f>
        <v>-22.127838799999999</v>
      </c>
      <c r="K98" s="1">
        <f>Eky0!G26+Ekxy!$B$122</f>
        <v>19.914312799999998</v>
      </c>
      <c r="L98" s="1">
        <f>Eky0!F26+Ekxy!$B$122</f>
        <v>3.7233300000000007</v>
      </c>
      <c r="M98" s="1">
        <f>-F98+Ekxy!$C$2</f>
        <v>-2.3188215000000003</v>
      </c>
      <c r="N98" s="1">
        <f>Eky0!F26+Ekxy!$D$122</f>
        <v>-16.229378799999999</v>
      </c>
      <c r="O98" s="1">
        <f>-F98+Ekxy!$E$2</f>
        <v>17.633887300000001</v>
      </c>
      <c r="P98" s="1">
        <v>14.578538999999999</v>
      </c>
      <c r="Q98" s="1">
        <v>23.584261000000001</v>
      </c>
      <c r="R98" s="1">
        <v>-22.184194999999999</v>
      </c>
      <c r="S98" s="1">
        <v>-15.97841</v>
      </c>
    </row>
    <row r="99" spans="1:19">
      <c r="A99" s="1">
        <v>0.80833332999999996</v>
      </c>
      <c r="B99" s="1">
        <v>-6.4652165999999998</v>
      </c>
      <c r="C99" s="1">
        <v>13.376564999999999</v>
      </c>
      <c r="D99" s="1">
        <v>-26.103313</v>
      </c>
      <c r="E99" s="1">
        <v>26.488468999999998</v>
      </c>
      <c r="F99" s="1">
        <v>8.4487524000000001</v>
      </c>
      <c r="G99" s="1">
        <v>28.272879</v>
      </c>
      <c r="H99" s="1">
        <v>26.040865</v>
      </c>
      <c r="I99" s="1">
        <v>26.040865</v>
      </c>
      <c r="J99" s="1">
        <f>-Eky0!H25-Ekxy!$B$122</f>
        <v>-22.137082800000002</v>
      </c>
      <c r="K99" s="1">
        <f>Eky0!G25+Ekxy!$B$122</f>
        <v>19.905068800000002</v>
      </c>
      <c r="L99" s="1">
        <f>Eky0!F25+Ekxy!$B$122</f>
        <v>3.7291954</v>
      </c>
      <c r="M99" s="1">
        <f>-F99+Ekxy!$C$2</f>
        <v>-2.3129562000000004</v>
      </c>
      <c r="N99" s="1">
        <f>Eky0!F25+Ekxy!$D$122</f>
        <v>-16.223513400000002</v>
      </c>
      <c r="O99" s="1">
        <f>-F99+Ekxy!$E$2</f>
        <v>17.639752600000001</v>
      </c>
      <c r="P99" s="1">
        <v>14.573573</v>
      </c>
      <c r="Q99" s="1">
        <v>23.589227000000001</v>
      </c>
      <c r="R99" s="1">
        <v>-22.177295999999998</v>
      </c>
      <c r="S99" s="1">
        <v>-15.985367</v>
      </c>
    </row>
    <row r="100" spans="1:19">
      <c r="A100" s="1">
        <v>0.81666667000000004</v>
      </c>
      <c r="B100" s="1">
        <v>-6.4379612000000002</v>
      </c>
      <c r="C100" s="1">
        <v>13.404415999999999</v>
      </c>
      <c r="D100" s="1">
        <v>-26.102074999999999</v>
      </c>
      <c r="E100" s="1">
        <v>26.490302</v>
      </c>
      <c r="F100" s="1">
        <v>8.4431063000000002</v>
      </c>
      <c r="G100" s="1">
        <v>28.281777000000002</v>
      </c>
      <c r="H100" s="1">
        <v>26.031967000000002</v>
      </c>
      <c r="I100" s="1">
        <v>26.031967000000002</v>
      </c>
      <c r="J100" s="1">
        <f>-Eky0!H24-Ekxy!$B$122</f>
        <v>-22.145980800000004</v>
      </c>
      <c r="K100" s="1">
        <f>Eky0!G24+Ekxy!$B$122</f>
        <v>19.8961708</v>
      </c>
      <c r="L100" s="1">
        <f>Eky0!F24+Ekxy!$B$122</f>
        <v>3.7348414000000005</v>
      </c>
      <c r="M100" s="1">
        <f>-F100+Ekxy!$C$2</f>
        <v>-2.3073101000000005</v>
      </c>
      <c r="N100" s="1">
        <f>Eky0!F24+Ekxy!$D$122</f>
        <v>-16.217867400000003</v>
      </c>
      <c r="O100" s="1">
        <f>-F100+Ekxy!$E$2</f>
        <v>17.645398700000001</v>
      </c>
      <c r="P100" s="1">
        <v>14.568841000000001</v>
      </c>
      <c r="Q100" s="1">
        <v>23.593959000000002</v>
      </c>
      <c r="R100" s="1">
        <v>-22.170594999999999</v>
      </c>
      <c r="S100" s="1">
        <v>-15.992068</v>
      </c>
    </row>
    <row r="101" spans="1:19">
      <c r="A101" s="1">
        <v>0.82499999999999996</v>
      </c>
      <c r="B101" s="1">
        <v>-6.4117850000000001</v>
      </c>
      <c r="C101" s="1">
        <v>13.431169000000001</v>
      </c>
      <c r="D101" s="1">
        <v>-26.100888999999999</v>
      </c>
      <c r="E101" s="1">
        <v>26.492065</v>
      </c>
      <c r="F101" s="1">
        <v>8.4376833999999992</v>
      </c>
      <c r="G101" s="1">
        <v>28.290323999999998</v>
      </c>
      <c r="H101" s="1">
        <v>26.023420000000002</v>
      </c>
      <c r="I101" s="1">
        <v>26.023420000000002</v>
      </c>
      <c r="J101" s="1">
        <f>-Eky0!H23-Ekxy!$B$122</f>
        <v>-22.154527799999997</v>
      </c>
      <c r="K101" s="1">
        <f>Eky0!G23+Ekxy!$B$122</f>
        <v>19.8876238</v>
      </c>
      <c r="L101" s="1">
        <f>Eky0!F23+Ekxy!$B$122</f>
        <v>3.7402644000000009</v>
      </c>
      <c r="M101" s="1">
        <f>-F101+Ekxy!$C$2</f>
        <v>-2.3018871999999995</v>
      </c>
      <c r="N101" s="1">
        <f>Eky0!F23+Ekxy!$D$122</f>
        <v>-16.212444400000003</v>
      </c>
      <c r="O101" s="1">
        <f>-F101+Ekxy!$E$2</f>
        <v>17.6508216</v>
      </c>
      <c r="P101" s="1">
        <v>14.564347</v>
      </c>
      <c r="Q101" s="1">
        <v>23.598551</v>
      </c>
      <c r="R101" s="1">
        <v>-22.164097000000002</v>
      </c>
      <c r="S101" s="1">
        <v>-15.998566</v>
      </c>
    </row>
    <row r="102" spans="1:19">
      <c r="A102" s="1">
        <v>0.83333332999999998</v>
      </c>
      <c r="B102" s="1">
        <v>-6.3867058999999999</v>
      </c>
      <c r="C102" s="1">
        <v>13.456804</v>
      </c>
      <c r="D102" s="1">
        <v>-26.099754000000001</v>
      </c>
      <c r="E102" s="1">
        <v>26.493756999999999</v>
      </c>
      <c r="F102" s="1">
        <v>8.4324873</v>
      </c>
      <c r="G102" s="1">
        <v>28.298513</v>
      </c>
      <c r="H102" s="1">
        <v>26.015231</v>
      </c>
      <c r="I102" s="1">
        <v>26.015231</v>
      </c>
      <c r="J102" s="1">
        <f>-Eky0!H22-Ekxy!$B$122</f>
        <v>-22.162716799999998</v>
      </c>
      <c r="K102" s="1">
        <f>Eky0!G22+Ekxy!$B$122</f>
        <v>19.879434799999999</v>
      </c>
      <c r="L102" s="1">
        <f>Eky0!F22+Ekxy!$B$122</f>
        <v>3.7454605000000001</v>
      </c>
      <c r="M102" s="1">
        <f>-F102+Ekxy!$C$2</f>
        <v>-2.2966911000000003</v>
      </c>
      <c r="N102" s="1">
        <f>Eky0!F22+Ekxy!$D$122</f>
        <v>-16.207248300000003</v>
      </c>
      <c r="O102" s="1">
        <f>-F102+Ekxy!$E$2</f>
        <v>17.6560177</v>
      </c>
      <c r="P102" s="1">
        <v>14.559862000000001</v>
      </c>
      <c r="Q102" s="1">
        <v>23.603045000000002</v>
      </c>
      <c r="R102" s="1">
        <v>-22.157805</v>
      </c>
      <c r="S102" s="1">
        <v>-16.004857999999999</v>
      </c>
    </row>
    <row r="103" spans="1:19">
      <c r="A103" s="1">
        <v>0.84166666999999995</v>
      </c>
      <c r="B103" s="1">
        <v>-6.3627408000000001</v>
      </c>
      <c r="C103" s="1">
        <v>13.481305000000001</v>
      </c>
      <c r="D103" s="1">
        <v>-26.098671</v>
      </c>
      <c r="E103" s="1">
        <v>26.495374999999999</v>
      </c>
      <c r="F103" s="1">
        <v>8.4275216000000004</v>
      </c>
      <c r="G103" s="1">
        <v>28.306339000000001</v>
      </c>
      <c r="H103" s="1">
        <v>26.007404999999999</v>
      </c>
      <c r="I103" s="1">
        <v>26.007404999999999</v>
      </c>
      <c r="J103" s="1">
        <f>-Eky0!H21-Ekxy!$B$122</f>
        <v>-22.1705428</v>
      </c>
      <c r="K103" s="1">
        <f>Eky0!G21+Ekxy!$B$122</f>
        <v>19.871608799999997</v>
      </c>
      <c r="L103" s="1">
        <f>Eky0!F21+Ekxy!$B$122</f>
        <v>3.7504261999999997</v>
      </c>
      <c r="M103" s="1">
        <f>-F103+Ekxy!$C$2</f>
        <v>-2.2917254000000007</v>
      </c>
      <c r="N103" s="1">
        <f>Eky0!F21+Ekxy!$D$122</f>
        <v>-16.202282600000004</v>
      </c>
      <c r="O103" s="1">
        <f>-F103+Ekxy!$E$2</f>
        <v>17.660983399999999</v>
      </c>
      <c r="P103" s="1">
        <v>14.555607</v>
      </c>
      <c r="Q103" s="1">
        <v>23.607299999999999</v>
      </c>
      <c r="R103" s="1">
        <v>-22.151757</v>
      </c>
      <c r="S103" s="1">
        <v>-16.010939</v>
      </c>
    </row>
    <row r="104" spans="1:19">
      <c r="A104" s="1">
        <v>0.85</v>
      </c>
      <c r="B104" s="1">
        <v>-6.3399057000000001</v>
      </c>
      <c r="C104" s="1">
        <v>13.504654</v>
      </c>
      <c r="D104" s="1">
        <v>-26.097640999999999</v>
      </c>
      <c r="E104" s="1">
        <v>26.496918999999998</v>
      </c>
      <c r="F104" s="1">
        <v>8.4227896999999992</v>
      </c>
      <c r="G104" s="1">
        <v>28.313796</v>
      </c>
      <c r="H104" s="1">
        <v>25.999948</v>
      </c>
      <c r="I104" s="1">
        <v>25.999948</v>
      </c>
      <c r="J104" s="1">
        <f>-Eky0!H20-Ekxy!$B$122</f>
        <v>-22.177999800000002</v>
      </c>
      <c r="K104" s="1">
        <f>Eky0!G20+Ekxy!$B$122</f>
        <v>19.864151800000002</v>
      </c>
      <c r="L104" s="1">
        <f>Eky0!F20+Ekxy!$B$122</f>
        <v>3.7551581000000009</v>
      </c>
      <c r="M104" s="1">
        <f>-F104+Ekxy!$C$2</f>
        <v>-2.2869934999999995</v>
      </c>
      <c r="N104" s="1">
        <f>Eky0!F20+Ekxy!$D$122</f>
        <v>-16.197550700000001</v>
      </c>
      <c r="O104" s="1">
        <f>-F104+Ekxy!$E$2</f>
        <v>17.665715300000002</v>
      </c>
      <c r="P104" s="1">
        <v>14.551596</v>
      </c>
      <c r="Q104" s="1">
        <v>23.611312000000002</v>
      </c>
      <c r="R104" s="1">
        <v>-22.146111000000001</v>
      </c>
      <c r="S104" s="1">
        <v>-16.016689</v>
      </c>
    </row>
    <row r="105" spans="1:19">
      <c r="A105" s="1">
        <v>0.85833333000000001</v>
      </c>
      <c r="B105" s="1">
        <v>-6.3182160999999999</v>
      </c>
      <c r="C105" s="1">
        <v>13.526835</v>
      </c>
      <c r="D105" s="1">
        <v>-26.096664000000001</v>
      </c>
      <c r="E105" s="1">
        <v>26.498387000000001</v>
      </c>
      <c r="F105" s="1">
        <v>8.4182948</v>
      </c>
      <c r="G105" s="1">
        <v>28.320879999999999</v>
      </c>
      <c r="H105" s="1">
        <v>25.992864000000001</v>
      </c>
      <c r="I105" s="1">
        <v>25.992864000000001</v>
      </c>
      <c r="J105" s="1">
        <f>-Eky0!H19-Ekxy!$B$122</f>
        <v>-22.185083800000001</v>
      </c>
      <c r="K105" s="1">
        <f>Eky0!G19+Ekxy!$B$122</f>
        <v>19.857067800000003</v>
      </c>
      <c r="L105" s="1">
        <f>Eky0!F19+Ekxy!$B$122</f>
        <v>3.7596529000000007</v>
      </c>
      <c r="M105" s="1">
        <f>-F105+Ekxy!$C$2</f>
        <v>-2.2824986000000003</v>
      </c>
      <c r="N105" s="1">
        <f>Eky0!F19+Ekxy!$D$122</f>
        <v>-16.193055900000001</v>
      </c>
      <c r="O105" s="1">
        <f>-F105+Ekxy!$E$2</f>
        <v>17.6702102</v>
      </c>
      <c r="P105" s="1">
        <v>14.547829999999999</v>
      </c>
      <c r="Q105" s="1">
        <v>23.615078</v>
      </c>
      <c r="R105" s="1">
        <v>-22.140688000000001</v>
      </c>
      <c r="S105" s="1">
        <v>-16.022112</v>
      </c>
    </row>
    <row r="106" spans="1:19">
      <c r="A106" s="1">
        <v>0.86666666999999997</v>
      </c>
      <c r="B106" s="1">
        <v>-6.2976866999999999</v>
      </c>
      <c r="C106" s="1">
        <v>13.547832</v>
      </c>
      <c r="D106" s="1">
        <v>-26.095741</v>
      </c>
      <c r="E106" s="1">
        <v>26.499777999999999</v>
      </c>
      <c r="F106" s="1">
        <v>8.4140400999999994</v>
      </c>
      <c r="G106" s="1">
        <v>28.327586</v>
      </c>
      <c r="H106" s="1">
        <v>25.986158</v>
      </c>
      <c r="I106" s="1">
        <v>25.986158</v>
      </c>
      <c r="J106" s="1">
        <f>-Eky0!H18-Ekxy!$B$122</f>
        <v>-22.191789800000002</v>
      </c>
      <c r="K106" s="1">
        <f>Eky0!G18+Ekxy!$B$122</f>
        <v>19.850361800000002</v>
      </c>
      <c r="L106" s="1">
        <f>Eky0!F18+Ekxy!$B$122</f>
        <v>3.7639075999999996</v>
      </c>
      <c r="M106" s="1">
        <f>-F106+Ekxy!$C$2</f>
        <v>-2.2782438999999997</v>
      </c>
      <c r="N106" s="1">
        <f>Eky0!F18+Ekxy!$D$122</f>
        <v>-16.1888012</v>
      </c>
      <c r="O106" s="1">
        <f>-F106+Ekxy!$E$2</f>
        <v>17.674464900000004</v>
      </c>
      <c r="P106" s="1">
        <v>14.544312</v>
      </c>
      <c r="Q106" s="1">
        <v>23.618594999999999</v>
      </c>
      <c r="R106" s="1">
        <v>-22.135491999999999</v>
      </c>
      <c r="S106" s="1">
        <v>-16.027308000000001</v>
      </c>
    </row>
    <row r="107" spans="1:19">
      <c r="A107" s="1">
        <v>0.875</v>
      </c>
      <c r="B107" s="1">
        <v>-6.2783312000000002</v>
      </c>
      <c r="C107" s="1">
        <v>13.567631</v>
      </c>
      <c r="D107" s="1">
        <v>-26.094871999999999</v>
      </c>
      <c r="E107" s="1">
        <v>26.501090000000001</v>
      </c>
      <c r="F107" s="1">
        <v>8.4100284999999992</v>
      </c>
      <c r="G107" s="1">
        <v>28.333908000000001</v>
      </c>
      <c r="H107" s="1">
        <v>25.979835999999999</v>
      </c>
      <c r="I107" s="1">
        <v>25.979835999999999</v>
      </c>
      <c r="J107" s="1">
        <f>-Eky0!H17-Ekxy!$B$122</f>
        <v>-22.1981118</v>
      </c>
      <c r="K107" s="1">
        <f>Eky0!G17+Ekxy!$B$122</f>
        <v>19.844039799999997</v>
      </c>
      <c r="L107" s="1">
        <f>Eky0!F17+Ekxy!$B$122</f>
        <v>3.7679193000000009</v>
      </c>
      <c r="M107" s="1">
        <f>-F107+Ekxy!$C$2</f>
        <v>-2.2742322999999995</v>
      </c>
      <c r="N107" s="1">
        <f>Eky0!F17+Ekxy!$D$122</f>
        <v>-16.184789500000001</v>
      </c>
      <c r="O107" s="1">
        <f>-F107+Ekxy!$E$2</f>
        <v>17.678476500000002</v>
      </c>
      <c r="P107" s="1">
        <v>14.541046</v>
      </c>
      <c r="Q107" s="1">
        <v>23.621877000000001</v>
      </c>
      <c r="R107" s="1">
        <v>-22.130526</v>
      </c>
      <c r="S107" s="1">
        <v>-16.032274000000001</v>
      </c>
    </row>
    <row r="108" spans="1:19">
      <c r="A108" s="1">
        <v>0.88333333000000003</v>
      </c>
      <c r="B108" s="1">
        <v>-6.2601627999999998</v>
      </c>
      <c r="C108" s="1">
        <v>13.586217</v>
      </c>
      <c r="D108" s="1">
        <v>-26.094056999999999</v>
      </c>
      <c r="E108" s="1">
        <v>26.502324000000002</v>
      </c>
      <c r="F108" s="1">
        <v>8.4062625999999998</v>
      </c>
      <c r="G108" s="1">
        <v>28.339842999999998</v>
      </c>
      <c r="H108" s="1">
        <v>25.973901000000001</v>
      </c>
      <c r="I108" s="1">
        <v>25.973901000000001</v>
      </c>
      <c r="J108" s="1">
        <f>-Eky0!H16-Ekxy!$B$122</f>
        <v>-22.2040468</v>
      </c>
      <c r="K108" s="1">
        <f>Eky0!G16+Ekxy!$B$122</f>
        <v>19.838104800000004</v>
      </c>
      <c r="L108" s="1">
        <f>Eky0!F16+Ekxy!$B$122</f>
        <v>3.7716851000000009</v>
      </c>
      <c r="M108" s="1">
        <f>-F108+Ekxy!$C$2</f>
        <v>-2.2704664000000001</v>
      </c>
      <c r="N108" s="1">
        <f>Eky0!F16+Ekxy!$D$122</f>
        <v>-16.181023700000001</v>
      </c>
      <c r="O108" s="1">
        <f>-F108+Ekxy!$E$2</f>
        <v>17.6822424</v>
      </c>
      <c r="P108" s="1">
        <v>14.537839999999999</v>
      </c>
      <c r="Q108" s="1">
        <v>23.625143999999999</v>
      </c>
      <c r="R108" s="1">
        <v>-22.125890999999999</v>
      </c>
      <c r="S108" s="1">
        <v>-16.037006000000002</v>
      </c>
    </row>
    <row r="109" spans="1:19">
      <c r="A109" s="1">
        <v>0.89166666999999999</v>
      </c>
      <c r="B109" s="1">
        <v>-6.2431935999999997</v>
      </c>
      <c r="C109" s="1">
        <v>13.603579</v>
      </c>
      <c r="D109" s="1">
        <v>-26.093295999999999</v>
      </c>
      <c r="E109" s="1">
        <v>26.503477</v>
      </c>
      <c r="F109" s="1">
        <v>8.4027452</v>
      </c>
      <c r="G109" s="1">
        <v>28.345386999999999</v>
      </c>
      <c r="H109" s="1">
        <v>25.968357000000001</v>
      </c>
      <c r="I109" s="1">
        <v>25.968357000000001</v>
      </c>
      <c r="J109" s="1">
        <f>-Eky0!H15-Ekxy!$B$122</f>
        <v>-22.209590800000001</v>
      </c>
      <c r="K109" s="1">
        <f>Eky0!G15+Ekxy!$B$122</f>
        <v>19.832560800000003</v>
      </c>
      <c r="L109" s="1">
        <f>Eky0!F15+Ekxy!$B$122</f>
        <v>3.7752026000000001</v>
      </c>
      <c r="M109" s="1">
        <f>-F109+Ekxy!$C$2</f>
        <v>-2.2669490000000003</v>
      </c>
      <c r="N109" s="1">
        <f>Eky0!F15+Ekxy!$D$122</f>
        <v>-16.177506200000003</v>
      </c>
      <c r="O109" s="1">
        <f>-F109+Ekxy!$E$2</f>
        <v>17.6857598</v>
      </c>
      <c r="P109" s="1">
        <v>14.534827</v>
      </c>
      <c r="Q109" s="1">
        <v>23.628157000000002</v>
      </c>
      <c r="R109" s="1">
        <v>-22.121635999999999</v>
      </c>
      <c r="S109" s="1">
        <v>-16.041270999999998</v>
      </c>
    </row>
    <row r="110" spans="1:19">
      <c r="A110" s="1">
        <v>0.9</v>
      </c>
      <c r="B110" s="1">
        <v>-6.2274351000000001</v>
      </c>
      <c r="C110" s="1">
        <v>13.619704</v>
      </c>
      <c r="D110" s="1">
        <v>-26.092590999999999</v>
      </c>
      <c r="E110" s="1">
        <v>26.504548</v>
      </c>
      <c r="F110" s="1">
        <v>8.3994785000000007</v>
      </c>
      <c r="G110" s="1">
        <v>28.350535000000001</v>
      </c>
      <c r="H110" s="1">
        <v>25.963208999999999</v>
      </c>
      <c r="I110" s="1">
        <v>25.963208999999999</v>
      </c>
      <c r="J110" s="1">
        <f>-Eky0!H14-Ekxy!$B$122</f>
        <v>-22.214738799999999</v>
      </c>
      <c r="K110" s="1">
        <f>Eky0!G14+Ekxy!$B$122</f>
        <v>19.827412799999998</v>
      </c>
      <c r="L110" s="1">
        <f>Eky0!F14+Ekxy!$B$122</f>
        <v>3.7784693000000011</v>
      </c>
      <c r="M110" s="1">
        <f>-F110+Ekxy!$C$2</f>
        <v>-2.263682300000001</v>
      </c>
      <c r="N110" s="1">
        <f>Eky0!F14+Ekxy!$D$122</f>
        <v>-16.174239499999999</v>
      </c>
      <c r="O110" s="1">
        <f>-F110+Ekxy!$E$2</f>
        <v>17.689026500000001</v>
      </c>
      <c r="P110" s="1">
        <v>14.532068000000001</v>
      </c>
      <c r="Q110" s="1">
        <v>23.630915999999999</v>
      </c>
      <c r="R110" s="1">
        <v>-22.117625</v>
      </c>
      <c r="S110" s="1">
        <v>-16.045283000000001</v>
      </c>
    </row>
    <row r="111" spans="1:19">
      <c r="A111" s="1">
        <v>0.90833333000000005</v>
      </c>
      <c r="B111" s="1">
        <v>-6.2128978999999998</v>
      </c>
      <c r="C111" s="1">
        <v>13.634581000000001</v>
      </c>
      <c r="D111" s="1">
        <v>-26.091940999999998</v>
      </c>
      <c r="E111" s="1">
        <v>26.505537</v>
      </c>
      <c r="F111" s="1">
        <v>8.3964648000000004</v>
      </c>
      <c r="G111" s="1">
        <v>28.355284999999999</v>
      </c>
      <c r="H111" s="1">
        <v>25.958459000000001</v>
      </c>
      <c r="I111" s="1">
        <v>25.958459000000001</v>
      </c>
      <c r="J111" s="1">
        <f>-Eky0!H13-Ekxy!$B$122</f>
        <v>-22.219488800000001</v>
      </c>
      <c r="K111" s="1">
        <f>Eky0!G13+Ekxy!$B$122</f>
        <v>19.822662800000003</v>
      </c>
      <c r="L111" s="1">
        <f>Eky0!F13+Ekxy!$B$122</f>
        <v>3.7814829000000003</v>
      </c>
      <c r="M111" s="1">
        <f>-F111+Ekxy!$C$2</f>
        <v>-2.2606686000000007</v>
      </c>
      <c r="N111" s="1">
        <f>Eky0!F13+Ekxy!$D$122</f>
        <v>-16.171225900000003</v>
      </c>
      <c r="O111" s="1">
        <f>-F111+Ekxy!$E$2</f>
        <v>17.692040200000001</v>
      </c>
      <c r="P111" s="1">
        <v>14.529567</v>
      </c>
      <c r="Q111" s="1">
        <v>23.633417000000001</v>
      </c>
      <c r="R111" s="1">
        <v>-22.113859000000001</v>
      </c>
      <c r="S111" s="1">
        <v>-16.049049</v>
      </c>
    </row>
    <row r="112" spans="1:19">
      <c r="A112" s="1">
        <v>0.91666667000000002</v>
      </c>
      <c r="B112" s="1">
        <v>-6.1995918000000003</v>
      </c>
      <c r="C112" s="1">
        <v>13.648199</v>
      </c>
      <c r="D112" s="1">
        <v>-26.091346999999999</v>
      </c>
      <c r="E112" s="1">
        <v>26.506443000000001</v>
      </c>
      <c r="F112" s="1">
        <v>8.3937062999999998</v>
      </c>
      <c r="G112" s="1">
        <v>28.359632000000001</v>
      </c>
      <c r="H112" s="1">
        <v>25.954111999999999</v>
      </c>
      <c r="I112" s="1">
        <v>25.954111999999999</v>
      </c>
      <c r="J112" s="1">
        <f>-Eky0!H12-Ekxy!$B$122</f>
        <v>-22.223835800000003</v>
      </c>
      <c r="K112" s="1">
        <f>Eky0!G12+Ekxy!$B$122</f>
        <v>19.818315800000001</v>
      </c>
      <c r="L112" s="1">
        <f>Eky0!F12+Ekxy!$B$122</f>
        <v>3.7842415000000003</v>
      </c>
      <c r="M112" s="1">
        <f>-F112+Ekxy!$C$2</f>
        <v>-2.2579101000000001</v>
      </c>
      <c r="N112" s="1">
        <f>Eky0!F12+Ekxy!$D$122</f>
        <v>-16.168467300000003</v>
      </c>
      <c r="O112" s="1">
        <f>-F112+Ekxy!$E$2</f>
        <v>17.6947987</v>
      </c>
      <c r="P112" s="1">
        <v>14.527324</v>
      </c>
      <c r="Q112" s="1">
        <v>23.635660000000001</v>
      </c>
      <c r="R112" s="1">
        <v>-22.110357</v>
      </c>
      <c r="S112" s="1">
        <v>-16.052565999999999</v>
      </c>
    </row>
    <row r="113" spans="1:19">
      <c r="A113" s="1">
        <v>0.92500000000000004</v>
      </c>
      <c r="B113" s="1">
        <v>-6.1875258999999998</v>
      </c>
      <c r="C113" s="1">
        <v>13.660548</v>
      </c>
      <c r="D113" s="1">
        <v>-26.090807999999999</v>
      </c>
      <c r="E113" s="1">
        <v>26.507266000000001</v>
      </c>
      <c r="F113" s="1">
        <v>8.3912046999999994</v>
      </c>
      <c r="G113" s="1">
        <v>28.363575000000001</v>
      </c>
      <c r="H113" s="1">
        <v>25.950168999999999</v>
      </c>
      <c r="I113" s="1">
        <v>25.950168999999999</v>
      </c>
      <c r="J113" s="1">
        <f>-Eky0!H11-Ekxy!$B$122</f>
        <v>-22.227778800000003</v>
      </c>
      <c r="K113" s="1">
        <f>Eky0!G11+Ekxy!$B$122</f>
        <v>19.814372800000001</v>
      </c>
      <c r="L113" s="1">
        <f>Eky0!F11+Ekxy!$B$122</f>
        <v>3.7867431000000007</v>
      </c>
      <c r="M113" s="1">
        <f>-F113+Ekxy!$C$2</f>
        <v>-2.2554084999999997</v>
      </c>
      <c r="N113" s="1">
        <f>Eky0!F11+Ekxy!$D$122</f>
        <v>-16.165965700000001</v>
      </c>
      <c r="O113" s="1">
        <f>-F113+Ekxy!$E$2</f>
        <v>17.697300300000002</v>
      </c>
      <c r="P113" s="1">
        <v>14.525340999999999</v>
      </c>
      <c r="Q113" s="1">
        <v>23.637643000000001</v>
      </c>
      <c r="R113" s="1">
        <v>-22.107343</v>
      </c>
      <c r="S113" s="1">
        <v>-16.055641000000001</v>
      </c>
    </row>
    <row r="114" spans="1:19">
      <c r="A114" s="1">
        <v>0.93333332999999996</v>
      </c>
      <c r="B114" s="1">
        <v>-6.1767080999999999</v>
      </c>
      <c r="C114" s="1">
        <v>13.671621</v>
      </c>
      <c r="D114" s="1">
        <v>-26.090326000000001</v>
      </c>
      <c r="E114" s="1">
        <v>26.508002999999999</v>
      </c>
      <c r="F114" s="1">
        <v>8.3889618000000006</v>
      </c>
      <c r="G114" s="1">
        <v>28.367108999999999</v>
      </c>
      <c r="H114" s="1">
        <v>25.946635000000001</v>
      </c>
      <c r="I114" s="1">
        <v>25.946635000000001</v>
      </c>
      <c r="J114" s="1">
        <f>-Eky0!H10-Ekxy!$B$122</f>
        <v>-22.231312799999998</v>
      </c>
      <c r="K114" s="1">
        <f>Eky0!G10+Ekxy!$B$122</f>
        <v>19.810838799999999</v>
      </c>
      <c r="L114" s="1">
        <f>Eky0!F10+Ekxy!$B$122</f>
        <v>3.7889859999999995</v>
      </c>
      <c r="M114" s="1">
        <f>-F114+Ekxy!$C$2</f>
        <v>-2.2531656000000009</v>
      </c>
      <c r="N114" s="1">
        <f>Eky0!F10+Ekxy!$D$122</f>
        <v>-16.163722800000002</v>
      </c>
      <c r="O114" s="1">
        <f>-F114+Ekxy!$E$2</f>
        <v>17.699543200000001</v>
      </c>
      <c r="P114" s="1">
        <v>14.523417</v>
      </c>
      <c r="Q114" s="1">
        <v>23.639613000000001</v>
      </c>
      <c r="R114" s="1">
        <v>-22.104583999999999</v>
      </c>
      <c r="S114" s="1">
        <v>-16.058399999999999</v>
      </c>
    </row>
    <row r="115" spans="1:19">
      <c r="A115" s="1">
        <v>0.94166667000000004</v>
      </c>
      <c r="B115" s="1">
        <v>-6.1671456999999998</v>
      </c>
      <c r="C115" s="1">
        <v>13.68141</v>
      </c>
      <c r="D115" s="1">
        <v>-26.0899</v>
      </c>
      <c r="E115" s="1">
        <v>26.508655999999998</v>
      </c>
      <c r="F115" s="1">
        <v>8.3869792000000007</v>
      </c>
      <c r="G115" s="1">
        <v>28.370234</v>
      </c>
      <c r="H115" s="1">
        <v>25.94351</v>
      </c>
      <c r="I115" s="1">
        <v>25.94351</v>
      </c>
      <c r="J115" s="1">
        <f>-Eky0!H9-Ekxy!$B$122</f>
        <v>-22.234437800000002</v>
      </c>
      <c r="K115" s="1">
        <f>Eky0!G9+Ekxy!$B$122</f>
        <v>19.807713800000002</v>
      </c>
      <c r="L115" s="1">
        <f>Eky0!F9+Ekxy!$B$122</f>
        <v>3.7909686000000011</v>
      </c>
      <c r="M115" s="1">
        <f>-F115+Ekxy!$C$2</f>
        <v>-2.251183000000001</v>
      </c>
      <c r="N115" s="1">
        <f>Eky0!F9+Ekxy!$D$122</f>
        <v>-16.161740200000001</v>
      </c>
      <c r="O115" s="1">
        <f>-F115+Ekxy!$E$2</f>
        <v>17.701525799999999</v>
      </c>
      <c r="P115" s="1">
        <v>14.521696</v>
      </c>
      <c r="Q115" s="1">
        <v>23.641334000000001</v>
      </c>
      <c r="R115" s="1">
        <v>-22.102083</v>
      </c>
      <c r="S115" s="1">
        <v>-16.060901000000001</v>
      </c>
    </row>
    <row r="116" spans="1:19">
      <c r="A116" s="1">
        <v>0.95</v>
      </c>
      <c r="B116" s="1">
        <v>-6.1588453000000003</v>
      </c>
      <c r="C116" s="1">
        <v>13.689907</v>
      </c>
      <c r="D116" s="1">
        <v>-26.08953</v>
      </c>
      <c r="E116" s="1">
        <v>26.509222000000001</v>
      </c>
      <c r="F116" s="1">
        <v>8.3852580999999997</v>
      </c>
      <c r="G116" s="1">
        <v>28.372945999999999</v>
      </c>
      <c r="H116" s="1">
        <v>25.940797</v>
      </c>
      <c r="I116" s="1">
        <v>25.940797</v>
      </c>
      <c r="J116" s="1">
        <f>-Eky0!H8-Ekxy!$B$122</f>
        <v>-22.237149799999997</v>
      </c>
      <c r="K116" s="1">
        <f>Eky0!G8+Ekxy!$B$122</f>
        <v>19.805000800000002</v>
      </c>
      <c r="L116" s="1">
        <f>Eky0!F8+Ekxy!$B$122</f>
        <v>3.792689600000001</v>
      </c>
      <c r="M116" s="1">
        <f>-F116+Ekxy!$C$2</f>
        <v>-2.2494619</v>
      </c>
      <c r="N116" s="1">
        <f>Eky0!F8+Ekxy!$D$122</f>
        <v>-16.160019200000001</v>
      </c>
      <c r="O116" s="1">
        <f>-F116+Ekxy!$E$2</f>
        <v>17.703246900000003</v>
      </c>
      <c r="P116" s="1">
        <v>14.520238000000001</v>
      </c>
      <c r="Q116" s="1">
        <v>23.642792</v>
      </c>
      <c r="R116" s="1">
        <v>-22.09984</v>
      </c>
      <c r="S116" s="1">
        <v>-16.063144000000001</v>
      </c>
    </row>
    <row r="117" spans="1:19">
      <c r="A117" s="1">
        <v>0.95833332999999998</v>
      </c>
      <c r="B117" s="1">
        <v>-6.1518123999999998</v>
      </c>
      <c r="C117" s="1">
        <v>13.697107000000001</v>
      </c>
      <c r="D117" s="1">
        <v>-26.089217000000001</v>
      </c>
      <c r="E117" s="1">
        <v>26.509702000000001</v>
      </c>
      <c r="F117" s="1">
        <v>8.3837998999999996</v>
      </c>
      <c r="G117" s="1">
        <v>28.375245</v>
      </c>
      <c r="H117" s="1">
        <v>25.938499</v>
      </c>
      <c r="I117" s="1">
        <v>25.938499</v>
      </c>
      <c r="J117" s="1">
        <f>-Eky0!H7-Ekxy!$B$122</f>
        <v>-22.239448799999998</v>
      </c>
      <c r="K117" s="1">
        <f>Eky0!G7+Ekxy!$B$122</f>
        <v>19.802702799999999</v>
      </c>
      <c r="L117" s="1">
        <f>Eky0!F7+Ekxy!$B$122</f>
        <v>3.7941479000000005</v>
      </c>
      <c r="M117" s="1">
        <f>-F117+Ekxy!$C$2</f>
        <v>-2.2480036999999999</v>
      </c>
      <c r="N117" s="1">
        <f>Eky0!F7+Ekxy!$D$122</f>
        <v>-16.158560900000001</v>
      </c>
      <c r="O117" s="1">
        <f>-F117+Ekxy!$E$2</f>
        <v>17.704705100000002</v>
      </c>
      <c r="P117" s="1">
        <v>14.519043</v>
      </c>
      <c r="Q117" s="1">
        <v>23.643986999999999</v>
      </c>
      <c r="R117" s="1">
        <v>-22.098106000000001</v>
      </c>
      <c r="S117" s="1">
        <v>-16.064924000000001</v>
      </c>
    </row>
    <row r="118" spans="1:19">
      <c r="A118" s="1">
        <v>0.96666666999999995</v>
      </c>
      <c r="B118" s="1">
        <v>-6.1460518000000004</v>
      </c>
      <c r="C118" s="1">
        <v>13.703004999999999</v>
      </c>
      <c r="D118" s="1">
        <v>-26.088961000000001</v>
      </c>
      <c r="E118" s="1">
        <v>26.510096000000001</v>
      </c>
      <c r="F118" s="1">
        <v>8.3826053999999992</v>
      </c>
      <c r="G118" s="1">
        <v>28.377127000000002</v>
      </c>
      <c r="H118" s="1">
        <v>25.936616999999998</v>
      </c>
      <c r="I118" s="1">
        <v>25.936616999999998</v>
      </c>
      <c r="J118" s="1">
        <f>-Eky0!H6-Ekxy!$B$122</f>
        <v>-22.2413308</v>
      </c>
      <c r="K118" s="1">
        <f>Eky0!G6+Ekxy!$B$122</f>
        <v>19.800820799999997</v>
      </c>
      <c r="L118" s="1">
        <f>Eky0!F6+Ekxy!$B$122</f>
        <v>3.7953424000000009</v>
      </c>
      <c r="M118" s="1">
        <f>-F118+Ekxy!$C$2</f>
        <v>-2.2468091999999995</v>
      </c>
      <c r="N118" s="1">
        <f>Eky0!F6+Ekxy!$D$122</f>
        <v>-16.157366400000001</v>
      </c>
      <c r="O118" s="1">
        <f>-F118+Ekxy!$E$2</f>
        <v>17.705899600000002</v>
      </c>
      <c r="P118" s="1">
        <v>14.518113</v>
      </c>
      <c r="Q118" s="1">
        <v>23.644917</v>
      </c>
      <c r="R118" s="1">
        <v>-22.096647999999998</v>
      </c>
      <c r="S118" s="1">
        <v>-16.066382000000001</v>
      </c>
    </row>
    <row r="119" spans="1:19">
      <c r="A119" s="1">
        <v>0.97499999999999998</v>
      </c>
      <c r="B119" s="1">
        <v>-6.1415671999999999</v>
      </c>
      <c r="C119" s="1">
        <v>13.707596000000001</v>
      </c>
      <c r="D119" s="1">
        <v>-26.088761999999999</v>
      </c>
      <c r="E119" s="1">
        <v>26.510401999999999</v>
      </c>
      <c r="F119" s="1">
        <v>8.3816755000000001</v>
      </c>
      <c r="G119" s="1">
        <v>28.378592999999999</v>
      </c>
      <c r="H119" s="1">
        <v>25.935151000000001</v>
      </c>
      <c r="I119" s="1">
        <v>25.935151000000001</v>
      </c>
      <c r="J119" s="1">
        <f>-Eky0!H5-Ekxy!$B$122</f>
        <v>-22.242796800000001</v>
      </c>
      <c r="K119" s="1">
        <f>Eky0!G5+Ekxy!$B$122</f>
        <v>19.799354800000003</v>
      </c>
      <c r="L119" s="1">
        <f>Eky0!F5+Ekxy!$B$122</f>
        <v>3.7962723</v>
      </c>
      <c r="M119" s="1">
        <f>-F119+Ekxy!$C$2</f>
        <v>-2.2458793000000004</v>
      </c>
      <c r="N119" s="1">
        <f>Eky0!F5+Ekxy!$D$122</f>
        <v>-16.156436500000002</v>
      </c>
      <c r="O119" s="1">
        <f>-F119+Ekxy!$E$2</f>
        <v>17.706829500000001</v>
      </c>
      <c r="P119" s="1">
        <v>14.517448999999999</v>
      </c>
      <c r="Q119" s="1">
        <v>23.645581</v>
      </c>
      <c r="R119" s="1">
        <v>-22.095454</v>
      </c>
      <c r="S119" s="1">
        <v>-16.067575999999999</v>
      </c>
    </row>
    <row r="120" spans="1:19">
      <c r="A120" s="1">
        <v>0.98333333000000001</v>
      </c>
      <c r="B120" s="1">
        <v>-6.1383618000000002</v>
      </c>
      <c r="C120" s="1">
        <v>13.710877999999999</v>
      </c>
      <c r="D120" s="1">
        <v>-26.088619000000001</v>
      </c>
      <c r="E120" s="1">
        <v>26.510621</v>
      </c>
      <c r="F120" s="1">
        <v>8.3810108000000003</v>
      </c>
      <c r="G120" s="1">
        <v>28.379639999999998</v>
      </c>
      <c r="H120" s="1">
        <v>25.934104000000001</v>
      </c>
      <c r="I120" s="1">
        <v>25.934104000000001</v>
      </c>
      <c r="J120" s="1">
        <f>-Eky0!H4-Ekxy!$B$122</f>
        <v>-22.2438438</v>
      </c>
      <c r="K120" s="1">
        <f>Eky0!G4+Ekxy!$B$122</f>
        <v>19.798307800000003</v>
      </c>
      <c r="L120" s="1">
        <f>Eky0!F4+Ekxy!$B$122</f>
        <v>3.7969369999999998</v>
      </c>
      <c r="M120" s="1">
        <f>-F120+Ekxy!$C$2</f>
        <v>-2.2452146000000006</v>
      </c>
      <c r="N120" s="1">
        <f>Eky0!F4+Ekxy!$D$122</f>
        <v>-16.155771800000004</v>
      </c>
      <c r="O120" s="1">
        <f>-F120+Ekxy!$E$2</f>
        <v>17.707494199999999</v>
      </c>
      <c r="P120" s="1">
        <v>14.516807</v>
      </c>
      <c r="Q120" s="1">
        <v>23.646238</v>
      </c>
      <c r="R120" s="1">
        <v>-22.094524</v>
      </c>
      <c r="S120" s="1">
        <v>-16.068505999999999</v>
      </c>
    </row>
    <row r="121" spans="1:19">
      <c r="A121" s="1">
        <v>0.99166666999999997</v>
      </c>
      <c r="B121" s="1">
        <v>-6.1364377000000001</v>
      </c>
      <c r="C121" s="1">
        <v>13.712847999999999</v>
      </c>
      <c r="D121" s="1">
        <v>-26.088533999999999</v>
      </c>
      <c r="E121" s="1">
        <v>26.510752</v>
      </c>
      <c r="F121" s="1">
        <v>8.3806118000000005</v>
      </c>
      <c r="G121" s="1">
        <v>28.380268999999998</v>
      </c>
      <c r="H121" s="1">
        <v>25.933475000000001</v>
      </c>
      <c r="I121" s="1">
        <v>25.933475000000001</v>
      </c>
      <c r="J121" s="1">
        <f>-Eky0!H3-Ekxy!$B$122</f>
        <v>-22.244472799999997</v>
      </c>
      <c r="K121" s="1">
        <f>Eky0!G3+Ekxy!$B$122</f>
        <v>19.7976788</v>
      </c>
      <c r="L121" s="1">
        <f>Eky0!F3+Ekxy!$B$122</f>
        <v>3.7973359999999996</v>
      </c>
      <c r="M121" s="1">
        <f>-F121+Ekxy!$C$2</f>
        <v>-2.2448156000000008</v>
      </c>
      <c r="N121" s="1">
        <f>Eky0!F3+Ekxy!$D$122</f>
        <v>-16.155372800000002</v>
      </c>
      <c r="O121" s="1">
        <f>-F121+Ekxy!$E$2</f>
        <v>17.707893200000001</v>
      </c>
      <c r="P121" s="1">
        <v>14.516408</v>
      </c>
      <c r="Q121" s="1">
        <v>23.646636999999998</v>
      </c>
      <c r="R121" s="1">
        <v>-22.094117000000001</v>
      </c>
      <c r="S121" s="1">
        <v>-16.068928</v>
      </c>
    </row>
    <row r="122" spans="1:19">
      <c r="A122" s="1">
        <v>1</v>
      </c>
      <c r="B122" s="1">
        <v>-6.1357961999999997</v>
      </c>
      <c r="C122" s="1">
        <v>13.713505</v>
      </c>
      <c r="D122" s="1">
        <v>-26.088505000000001</v>
      </c>
      <c r="E122" s="1">
        <v>26.510795999999999</v>
      </c>
      <c r="F122" s="1">
        <v>8.3804788000000006</v>
      </c>
      <c r="G122" s="1">
        <v>28.380479000000001</v>
      </c>
      <c r="H122" s="1">
        <v>25.933264999999999</v>
      </c>
      <c r="I122" s="1">
        <v>25.933264999999999</v>
      </c>
      <c r="J122" s="1">
        <f>-Eky0!H2-Ekxy!$B$122</f>
        <v>-22.2446828</v>
      </c>
      <c r="K122" s="1">
        <f>Eky0!G2+Ekxy!$B$122</f>
        <v>19.797468799999997</v>
      </c>
      <c r="L122" s="1">
        <f>Eky0!F2+Ekxy!$B$122</f>
        <v>3.7974689999999995</v>
      </c>
      <c r="M122" s="1">
        <f>-F122+Ekxy!$C$2</f>
        <v>-2.2446826000000009</v>
      </c>
      <c r="N122" s="1">
        <f>Eky0!F2+Ekxy!$D$122</f>
        <v>-16.155239800000004</v>
      </c>
      <c r="O122" s="1">
        <f>-F122+Ekxy!$E$2</f>
        <v>17.708026199999999</v>
      </c>
      <c r="P122" s="1">
        <v>14.516275</v>
      </c>
      <c r="Q122" s="1">
        <v>23.64677</v>
      </c>
      <c r="R122" s="1">
        <v>-22.093983999999999</v>
      </c>
      <c r="S122" s="1">
        <v>-16.069061000000001</v>
      </c>
    </row>
    <row r="123" spans="1:19">
      <c r="A123" s="1">
        <v>1.0083333000000001</v>
      </c>
      <c r="B123" s="1">
        <v>-6.1364377000000001</v>
      </c>
      <c r="C123" s="1">
        <v>13.712847999999999</v>
      </c>
      <c r="D123" s="1">
        <v>-26.088533999999999</v>
      </c>
      <c r="E123" s="1">
        <v>26.510752</v>
      </c>
      <c r="F123" s="1">
        <v>8.3806118000000005</v>
      </c>
      <c r="G123" s="1">
        <v>28.380268999999998</v>
      </c>
      <c r="H123" s="1">
        <v>25.933475000000001</v>
      </c>
      <c r="I123" s="1">
        <v>25.933475000000001</v>
      </c>
      <c r="J123" s="1">
        <f>-Eky0!H3-Ekxy!$B$122</f>
        <v>-22.244472799999997</v>
      </c>
      <c r="K123" s="1">
        <f>Eky0!G3+Ekxy!$B$122</f>
        <v>19.7976788</v>
      </c>
      <c r="L123" s="1">
        <f>Eky0!F3+Ekxy!$B$122</f>
        <v>3.7973359999999996</v>
      </c>
      <c r="M123" s="1">
        <f>-F123+Ekxy!$C$2</f>
        <v>-2.2448156000000008</v>
      </c>
      <c r="N123" s="1">
        <f>Eky0!F3+Ekxy!$D$122</f>
        <v>-16.155372800000002</v>
      </c>
      <c r="O123" s="1">
        <f>-F123+Ekxy!$E$2</f>
        <v>17.707893200000001</v>
      </c>
      <c r="P123" s="1">
        <v>14.516408</v>
      </c>
      <c r="Q123" s="1">
        <v>23.646636999999998</v>
      </c>
      <c r="R123" s="1">
        <v>-22.094117000000001</v>
      </c>
      <c r="S123" s="1">
        <v>-16.068928</v>
      </c>
    </row>
    <row r="124" spans="1:19">
      <c r="A124" s="1">
        <v>1.0166667</v>
      </c>
      <c r="B124" s="1">
        <v>-6.1383618000000002</v>
      </c>
      <c r="C124" s="1">
        <v>13.710877999999999</v>
      </c>
      <c r="D124" s="1">
        <v>-26.088619000000001</v>
      </c>
      <c r="E124" s="1">
        <v>26.510621</v>
      </c>
      <c r="F124" s="1">
        <v>8.3810108000000003</v>
      </c>
      <c r="G124" s="1">
        <v>28.379639999999998</v>
      </c>
      <c r="H124" s="1">
        <v>25.934104000000001</v>
      </c>
      <c r="I124" s="1">
        <v>25.934104000000001</v>
      </c>
      <c r="J124" s="1">
        <f>-Eky0!H4-Ekxy!$B$122</f>
        <v>-22.2438438</v>
      </c>
      <c r="K124" s="1">
        <f>Eky0!G4+Ekxy!$B$122</f>
        <v>19.798307800000003</v>
      </c>
      <c r="L124" s="1">
        <f>Eky0!F4+Ekxy!$B$122</f>
        <v>3.7969369999999998</v>
      </c>
      <c r="M124" s="1">
        <f>-F124+Ekxy!$C$2</f>
        <v>-2.2452146000000006</v>
      </c>
      <c r="N124" s="1">
        <f>Eky0!F4+Ekxy!$D$122</f>
        <v>-16.155771800000004</v>
      </c>
      <c r="O124" s="1">
        <f>-F124+Ekxy!$E$2</f>
        <v>17.707494199999999</v>
      </c>
      <c r="P124" s="1">
        <v>14.516807</v>
      </c>
      <c r="Q124" s="1">
        <v>23.646238</v>
      </c>
      <c r="R124" s="1">
        <v>-22.094524</v>
      </c>
      <c r="S124" s="1">
        <v>-16.068505999999999</v>
      </c>
    </row>
    <row r="125" spans="1:19">
      <c r="A125" s="1">
        <v>1.0249999999999999</v>
      </c>
      <c r="B125" s="1">
        <v>-6.1415671999999999</v>
      </c>
      <c r="C125" s="1">
        <v>13.707596000000001</v>
      </c>
      <c r="D125" s="1">
        <v>-26.088761999999999</v>
      </c>
      <c r="E125" s="1">
        <v>26.510401999999999</v>
      </c>
      <c r="F125" s="1">
        <v>8.3816755000000001</v>
      </c>
      <c r="G125" s="1">
        <v>28.378592999999999</v>
      </c>
      <c r="H125" s="1">
        <v>25.935151000000001</v>
      </c>
      <c r="I125" s="1">
        <v>25.935151000000001</v>
      </c>
      <c r="J125" s="1">
        <f>-Eky0!H5-Ekxy!$B$122</f>
        <v>-22.242796800000001</v>
      </c>
      <c r="K125" s="1">
        <f>Eky0!G5+Ekxy!$B$122</f>
        <v>19.799354800000003</v>
      </c>
      <c r="L125" s="1">
        <f>Eky0!F5+Ekxy!$B$122</f>
        <v>3.7962723</v>
      </c>
      <c r="M125" s="1">
        <f>-F125+Ekxy!$C$2</f>
        <v>-2.2458793000000004</v>
      </c>
      <c r="N125" s="1">
        <f>Eky0!F5+Ekxy!$D$122</f>
        <v>-16.156436500000002</v>
      </c>
      <c r="O125" s="1">
        <f>-F125+Ekxy!$E$2</f>
        <v>17.706829500000001</v>
      </c>
      <c r="P125" s="1">
        <v>14.517448999999999</v>
      </c>
      <c r="Q125" s="1">
        <v>23.645581</v>
      </c>
      <c r="R125" s="1">
        <v>-22.095454</v>
      </c>
      <c r="S125" s="1">
        <v>-16.067575999999999</v>
      </c>
    </row>
    <row r="126" spans="1:19">
      <c r="A126" s="1">
        <v>1.0333333</v>
      </c>
      <c r="B126" s="1">
        <v>-6.1460518000000004</v>
      </c>
      <c r="C126" s="1">
        <v>13.703004999999999</v>
      </c>
      <c r="D126" s="1">
        <v>-26.088961000000001</v>
      </c>
      <c r="E126" s="1">
        <v>26.510096000000001</v>
      </c>
      <c r="F126" s="1">
        <v>8.3826053999999992</v>
      </c>
      <c r="G126" s="1">
        <v>28.377127000000002</v>
      </c>
      <c r="H126" s="1">
        <v>25.936616999999998</v>
      </c>
      <c r="I126" s="1">
        <v>25.936616999999998</v>
      </c>
      <c r="J126" s="1">
        <f>-Eky0!H6-Ekxy!$B$122</f>
        <v>-22.2413308</v>
      </c>
      <c r="K126" s="1">
        <f>Eky0!G6+Ekxy!$B$122</f>
        <v>19.800820799999997</v>
      </c>
      <c r="L126" s="1">
        <f>Eky0!F6+Ekxy!$B$122</f>
        <v>3.7953424000000009</v>
      </c>
      <c r="M126" s="1">
        <f>-F126+Ekxy!$C$2</f>
        <v>-2.2468091999999995</v>
      </c>
      <c r="N126" s="1">
        <f>Eky0!F6+Ekxy!$D$122</f>
        <v>-16.157366400000001</v>
      </c>
      <c r="O126" s="1">
        <f>-F126+Ekxy!$E$2</f>
        <v>17.705899600000002</v>
      </c>
      <c r="P126" s="1">
        <v>14.518113</v>
      </c>
      <c r="Q126" s="1">
        <v>23.644917</v>
      </c>
      <c r="R126" s="1">
        <v>-22.096647999999998</v>
      </c>
      <c r="S126" s="1">
        <v>-16.066382000000001</v>
      </c>
    </row>
    <row r="127" spans="1:19">
      <c r="A127" s="1">
        <v>1.0416666999999999</v>
      </c>
      <c r="B127" s="1">
        <v>-6.1518123999999998</v>
      </c>
      <c r="C127" s="1">
        <v>13.697107000000001</v>
      </c>
      <c r="D127" s="1">
        <v>-26.089217000000001</v>
      </c>
      <c r="E127" s="1">
        <v>26.509702000000001</v>
      </c>
      <c r="F127" s="1">
        <v>8.3837998999999996</v>
      </c>
      <c r="G127" s="1">
        <v>28.375245</v>
      </c>
      <c r="H127" s="1">
        <v>25.938499</v>
      </c>
      <c r="I127" s="1">
        <v>25.938499</v>
      </c>
      <c r="J127" s="1">
        <f>-Eky0!H7-Ekxy!$B$122</f>
        <v>-22.239448799999998</v>
      </c>
      <c r="K127" s="1">
        <f>Eky0!G7+Ekxy!$B$122</f>
        <v>19.802702799999999</v>
      </c>
      <c r="L127" s="1">
        <f>Eky0!F7+Ekxy!$B$122</f>
        <v>3.7941479000000005</v>
      </c>
      <c r="M127" s="1">
        <f>-F127+Ekxy!$C$2</f>
        <v>-2.2480036999999999</v>
      </c>
      <c r="N127" s="1">
        <f>Eky0!F7+Ekxy!$D$122</f>
        <v>-16.158560900000001</v>
      </c>
      <c r="O127" s="1">
        <f>-F127+Ekxy!$E$2</f>
        <v>17.704705100000002</v>
      </c>
      <c r="P127" s="1">
        <v>14.519043</v>
      </c>
      <c r="Q127" s="1">
        <v>23.643986999999999</v>
      </c>
      <c r="R127" s="1">
        <v>-22.098106000000001</v>
      </c>
      <c r="S127" s="1">
        <v>-16.064924000000001</v>
      </c>
    </row>
    <row r="128" spans="1:19">
      <c r="A128" s="1">
        <v>1.05</v>
      </c>
      <c r="B128" s="1">
        <v>-6.1588453000000003</v>
      </c>
      <c r="C128" s="1">
        <v>13.689907</v>
      </c>
      <c r="D128" s="1">
        <v>-26.08953</v>
      </c>
      <c r="E128" s="1">
        <v>26.509222000000001</v>
      </c>
      <c r="F128" s="1">
        <v>8.3852580999999997</v>
      </c>
      <c r="G128" s="1">
        <v>28.372945999999999</v>
      </c>
      <c r="H128" s="1">
        <v>25.940797</v>
      </c>
      <c r="I128" s="1">
        <v>25.940797</v>
      </c>
      <c r="J128" s="1">
        <f>-Eky0!H8-Ekxy!$B$122</f>
        <v>-22.237149799999997</v>
      </c>
      <c r="K128" s="1">
        <f>Eky0!G8+Ekxy!$B$122</f>
        <v>19.805000800000002</v>
      </c>
      <c r="L128" s="1">
        <f>Eky0!F8+Ekxy!$B$122</f>
        <v>3.792689600000001</v>
      </c>
      <c r="M128" s="1">
        <f>-F128+Ekxy!$C$2</f>
        <v>-2.2494619</v>
      </c>
      <c r="N128" s="1">
        <f>Eky0!F8+Ekxy!$D$122</f>
        <v>-16.160019200000001</v>
      </c>
      <c r="O128" s="1">
        <f>-F128+Ekxy!$E$2</f>
        <v>17.703246900000003</v>
      </c>
      <c r="P128" s="1">
        <v>14.520238000000001</v>
      </c>
      <c r="Q128" s="1">
        <v>23.642792</v>
      </c>
      <c r="R128" s="1">
        <v>-22.09984</v>
      </c>
      <c r="S128" s="1">
        <v>-16.063144000000001</v>
      </c>
    </row>
    <row r="129" spans="1:19">
      <c r="A129" s="1">
        <v>1.0583332999999999</v>
      </c>
      <c r="B129" s="1">
        <v>-6.1671456999999998</v>
      </c>
      <c r="C129" s="1">
        <v>13.68141</v>
      </c>
      <c r="D129" s="1">
        <v>-26.0899</v>
      </c>
      <c r="E129" s="1">
        <v>26.508655999999998</v>
      </c>
      <c r="F129" s="1">
        <v>8.3869792000000007</v>
      </c>
      <c r="G129" s="1">
        <v>28.370234</v>
      </c>
      <c r="H129" s="1">
        <v>25.94351</v>
      </c>
      <c r="I129" s="1">
        <v>25.94351</v>
      </c>
      <c r="J129" s="1">
        <f>-Eky0!H9-Ekxy!$B$122</f>
        <v>-22.234437800000002</v>
      </c>
      <c r="K129" s="1">
        <f>Eky0!G9+Ekxy!$B$122</f>
        <v>19.807713800000002</v>
      </c>
      <c r="L129" s="1">
        <f>Eky0!F9+Ekxy!$B$122</f>
        <v>3.7909686000000011</v>
      </c>
      <c r="M129" s="1">
        <f>-F129+Ekxy!$C$2</f>
        <v>-2.251183000000001</v>
      </c>
      <c r="N129" s="1">
        <f>Eky0!F9+Ekxy!$D$122</f>
        <v>-16.161740200000001</v>
      </c>
      <c r="O129" s="1">
        <f>-F129+Ekxy!$E$2</f>
        <v>17.701525799999999</v>
      </c>
      <c r="P129" s="1">
        <v>14.521696</v>
      </c>
      <c r="Q129" s="1">
        <v>23.641334000000001</v>
      </c>
      <c r="R129" s="1">
        <v>-22.102083</v>
      </c>
      <c r="S129" s="1">
        <v>-16.060901000000001</v>
      </c>
    </row>
    <row r="130" spans="1:19">
      <c r="A130" s="1">
        <v>1.0666667000000001</v>
      </c>
      <c r="B130" s="1">
        <v>-6.1767080999999999</v>
      </c>
      <c r="C130" s="1">
        <v>13.671621</v>
      </c>
      <c r="D130" s="1">
        <v>-26.090326000000001</v>
      </c>
      <c r="E130" s="1">
        <v>26.508002999999999</v>
      </c>
      <c r="F130" s="1">
        <v>8.3889618000000006</v>
      </c>
      <c r="G130" s="1">
        <v>28.367108999999999</v>
      </c>
      <c r="H130" s="1">
        <v>25.946635000000001</v>
      </c>
      <c r="I130" s="1">
        <v>25.946635000000001</v>
      </c>
      <c r="J130" s="1">
        <f>-Eky0!H10-Ekxy!$B$122</f>
        <v>-22.231312799999998</v>
      </c>
      <c r="K130" s="1">
        <f>Eky0!G10+Ekxy!$B$122</f>
        <v>19.810838799999999</v>
      </c>
      <c r="L130" s="1">
        <f>Eky0!F10+Ekxy!$B$122</f>
        <v>3.7889859999999995</v>
      </c>
      <c r="M130" s="1">
        <f>-F130+Ekxy!$C$2</f>
        <v>-2.2531656000000009</v>
      </c>
      <c r="N130" s="1">
        <f>Eky0!F10+Ekxy!$D$122</f>
        <v>-16.163722800000002</v>
      </c>
      <c r="O130" s="1">
        <f>-F130+Ekxy!$E$2</f>
        <v>17.699543200000001</v>
      </c>
      <c r="P130" s="1">
        <v>14.523417</v>
      </c>
      <c r="Q130" s="1">
        <v>23.639613000000001</v>
      </c>
      <c r="R130" s="1">
        <v>-22.104583999999999</v>
      </c>
      <c r="S130" s="1">
        <v>-16.058399999999999</v>
      </c>
    </row>
    <row r="131" spans="1:19">
      <c r="A131" s="1">
        <v>1.075</v>
      </c>
      <c r="B131" s="1">
        <v>-6.1875258999999998</v>
      </c>
      <c r="C131" s="1">
        <v>13.660548</v>
      </c>
      <c r="D131" s="1">
        <v>-26.090807999999999</v>
      </c>
      <c r="E131" s="1">
        <v>26.507266000000001</v>
      </c>
      <c r="F131" s="1">
        <v>8.3912046999999994</v>
      </c>
      <c r="G131" s="1">
        <v>28.363575000000001</v>
      </c>
      <c r="H131" s="1">
        <v>25.950168999999999</v>
      </c>
      <c r="I131" s="1">
        <v>25.950168999999999</v>
      </c>
      <c r="J131" s="1">
        <f>-Eky0!H11-Ekxy!$B$122</f>
        <v>-22.227778800000003</v>
      </c>
      <c r="K131" s="1">
        <f>Eky0!G11+Ekxy!$B$122</f>
        <v>19.814372800000001</v>
      </c>
      <c r="L131" s="1">
        <f>Eky0!F11+Ekxy!$B$122</f>
        <v>3.7867431000000007</v>
      </c>
      <c r="M131" s="1">
        <f>-F131+Ekxy!$C$2</f>
        <v>-2.2554084999999997</v>
      </c>
      <c r="N131" s="1">
        <f>Eky0!F11+Ekxy!$D$122</f>
        <v>-16.165965700000001</v>
      </c>
      <c r="O131" s="1">
        <f>-F131+Ekxy!$E$2</f>
        <v>17.697300300000002</v>
      </c>
      <c r="P131" s="1">
        <v>14.525340999999999</v>
      </c>
      <c r="Q131" s="1">
        <v>23.637643000000001</v>
      </c>
      <c r="R131" s="1">
        <v>-22.107343</v>
      </c>
      <c r="S131" s="1">
        <v>-16.055641000000001</v>
      </c>
    </row>
    <row r="132" spans="1:19">
      <c r="A132" s="1">
        <v>1.0833333000000001</v>
      </c>
      <c r="B132" s="1">
        <v>-6.1995918000000003</v>
      </c>
      <c r="C132" s="1">
        <v>13.648199</v>
      </c>
      <c r="D132" s="1">
        <v>-26.091346999999999</v>
      </c>
      <c r="E132" s="1">
        <v>26.506443000000001</v>
      </c>
      <c r="F132" s="1">
        <v>8.3937062999999998</v>
      </c>
      <c r="G132" s="1">
        <v>28.359632000000001</v>
      </c>
      <c r="H132" s="1">
        <v>25.954111999999999</v>
      </c>
      <c r="I132" s="1">
        <v>25.954111999999999</v>
      </c>
      <c r="J132" s="1">
        <f>-Eky0!H12-Ekxy!$B$122</f>
        <v>-22.223835800000003</v>
      </c>
      <c r="K132" s="1">
        <f>Eky0!G12+Ekxy!$B$122</f>
        <v>19.818315800000001</v>
      </c>
      <c r="L132" s="1">
        <f>Eky0!F12+Ekxy!$B$122</f>
        <v>3.7842415000000003</v>
      </c>
      <c r="M132" s="1">
        <f>-F132+Ekxy!$C$2</f>
        <v>-2.2579101000000001</v>
      </c>
      <c r="N132" s="1">
        <f>Eky0!F12+Ekxy!$D$122</f>
        <v>-16.168467300000003</v>
      </c>
      <c r="O132" s="1">
        <f>-F132+Ekxy!$E$2</f>
        <v>17.6947987</v>
      </c>
      <c r="P132" s="1">
        <v>14.527324</v>
      </c>
      <c r="Q132" s="1">
        <v>23.635660000000001</v>
      </c>
      <c r="R132" s="1">
        <v>-22.110357</v>
      </c>
      <c r="S132" s="1">
        <v>-16.052565999999999</v>
      </c>
    </row>
    <row r="133" spans="1:19">
      <c r="A133" s="1">
        <v>1.0916667</v>
      </c>
      <c r="B133" s="1">
        <v>-6.2128978999999998</v>
      </c>
      <c r="C133" s="1">
        <v>13.634581000000001</v>
      </c>
      <c r="D133" s="1">
        <v>-26.091940999999998</v>
      </c>
      <c r="E133" s="1">
        <v>26.505537</v>
      </c>
      <c r="F133" s="1">
        <v>8.3964648000000004</v>
      </c>
      <c r="G133" s="1">
        <v>28.355284999999999</v>
      </c>
      <c r="H133" s="1">
        <v>25.958459000000001</v>
      </c>
      <c r="I133" s="1">
        <v>25.958459000000001</v>
      </c>
      <c r="J133" s="1">
        <f>-Eky0!H13-Ekxy!$B$122</f>
        <v>-22.219488800000001</v>
      </c>
      <c r="K133" s="1">
        <f>Eky0!G13+Ekxy!$B$122</f>
        <v>19.822662800000003</v>
      </c>
      <c r="L133" s="1">
        <f>Eky0!F13+Ekxy!$B$122</f>
        <v>3.7814829000000003</v>
      </c>
      <c r="M133" s="1">
        <f>-F133+Ekxy!$C$2</f>
        <v>-2.2606686000000007</v>
      </c>
      <c r="N133" s="1">
        <f>Eky0!F13+Ekxy!$D$122</f>
        <v>-16.171225900000003</v>
      </c>
      <c r="O133" s="1">
        <f>-F133+Ekxy!$E$2</f>
        <v>17.692040200000001</v>
      </c>
      <c r="P133" s="1">
        <v>14.529567</v>
      </c>
      <c r="Q133" s="1">
        <v>23.633417000000001</v>
      </c>
      <c r="R133" s="1">
        <v>-22.113859000000001</v>
      </c>
      <c r="S133" s="1">
        <v>-16.049049</v>
      </c>
    </row>
    <row r="134" spans="1:19">
      <c r="A134" s="1">
        <v>1.1000000000000001</v>
      </c>
      <c r="B134" s="1">
        <v>-6.2274351000000001</v>
      </c>
      <c r="C134" s="1">
        <v>13.619704</v>
      </c>
      <c r="D134" s="1">
        <v>-26.092590999999999</v>
      </c>
      <c r="E134" s="1">
        <v>26.504548</v>
      </c>
      <c r="F134" s="1">
        <v>8.3994785000000007</v>
      </c>
      <c r="G134" s="1">
        <v>28.350535000000001</v>
      </c>
      <c r="H134" s="1">
        <v>25.963208999999999</v>
      </c>
      <c r="I134" s="1">
        <v>25.963208999999999</v>
      </c>
      <c r="J134" s="1">
        <f>-Eky0!H14-Ekxy!$B$122</f>
        <v>-22.214738799999999</v>
      </c>
      <c r="K134" s="1">
        <f>Eky0!G14+Ekxy!$B$122</f>
        <v>19.827412799999998</v>
      </c>
      <c r="L134" s="1">
        <f>Eky0!F14+Ekxy!$B$122</f>
        <v>3.7784693000000011</v>
      </c>
      <c r="M134" s="1">
        <f>-F134+Ekxy!$C$2</f>
        <v>-2.263682300000001</v>
      </c>
      <c r="N134" s="1">
        <f>Eky0!F14+Ekxy!$D$122</f>
        <v>-16.174239499999999</v>
      </c>
      <c r="O134" s="1">
        <f>-F134+Ekxy!$E$2</f>
        <v>17.689026500000001</v>
      </c>
      <c r="P134" s="1">
        <v>14.532068000000001</v>
      </c>
      <c r="Q134" s="1">
        <v>23.630915999999999</v>
      </c>
      <c r="R134" s="1">
        <v>-22.117625</v>
      </c>
      <c r="S134" s="1">
        <v>-16.045283000000001</v>
      </c>
    </row>
    <row r="135" spans="1:19">
      <c r="A135" s="1">
        <v>1.1083333</v>
      </c>
      <c r="B135" s="1">
        <v>-6.2431935999999997</v>
      </c>
      <c r="C135" s="1">
        <v>13.603579</v>
      </c>
      <c r="D135" s="1">
        <v>-26.093295999999999</v>
      </c>
      <c r="E135" s="1">
        <v>26.503477</v>
      </c>
      <c r="F135" s="1">
        <v>8.4027452</v>
      </c>
      <c r="G135" s="1">
        <v>28.345386999999999</v>
      </c>
      <c r="H135" s="1">
        <v>25.968357000000001</v>
      </c>
      <c r="I135" s="1">
        <v>25.968357000000001</v>
      </c>
      <c r="J135" s="1">
        <f>-Eky0!H15-Ekxy!$B$122</f>
        <v>-22.209590800000001</v>
      </c>
      <c r="K135" s="1">
        <f>Eky0!G15+Ekxy!$B$122</f>
        <v>19.832560800000003</v>
      </c>
      <c r="L135" s="1">
        <f>Eky0!F15+Ekxy!$B$122</f>
        <v>3.7752026000000001</v>
      </c>
      <c r="M135" s="1">
        <f>-F135+Ekxy!$C$2</f>
        <v>-2.2669490000000003</v>
      </c>
      <c r="N135" s="1">
        <f>Eky0!F15+Ekxy!$D$122</f>
        <v>-16.177506200000003</v>
      </c>
      <c r="O135" s="1">
        <f>-F135+Ekxy!$E$2</f>
        <v>17.6857598</v>
      </c>
      <c r="P135" s="1">
        <v>14.534827</v>
      </c>
      <c r="Q135" s="1">
        <v>23.628157000000002</v>
      </c>
      <c r="R135" s="1">
        <v>-22.121635999999999</v>
      </c>
      <c r="S135" s="1">
        <v>-16.041270999999998</v>
      </c>
    </row>
    <row r="136" spans="1:19">
      <c r="A136" s="1">
        <v>1.1166666999999999</v>
      </c>
      <c r="B136" s="1">
        <v>-6.2601627999999998</v>
      </c>
      <c r="C136" s="1">
        <v>13.586217</v>
      </c>
      <c r="D136" s="1">
        <v>-26.094056999999999</v>
      </c>
      <c r="E136" s="1">
        <v>26.502324000000002</v>
      </c>
      <c r="F136" s="1">
        <v>8.4062625999999998</v>
      </c>
      <c r="G136" s="1">
        <v>28.339842999999998</v>
      </c>
      <c r="H136" s="1">
        <v>25.973901000000001</v>
      </c>
      <c r="I136" s="1">
        <v>25.973901000000001</v>
      </c>
      <c r="J136" s="1">
        <f>-Eky0!H16-Ekxy!$B$122</f>
        <v>-22.2040468</v>
      </c>
      <c r="K136" s="1">
        <f>Eky0!G16+Ekxy!$B$122</f>
        <v>19.838104800000004</v>
      </c>
      <c r="L136" s="1">
        <f>Eky0!F16+Ekxy!$B$122</f>
        <v>3.7716851000000009</v>
      </c>
      <c r="M136" s="1">
        <f>-F136+Ekxy!$C$2</f>
        <v>-2.2704664000000001</v>
      </c>
      <c r="N136" s="1">
        <f>Eky0!F16+Ekxy!$D$122</f>
        <v>-16.181023700000001</v>
      </c>
      <c r="O136" s="1">
        <f>-F136+Ekxy!$E$2</f>
        <v>17.6822424</v>
      </c>
      <c r="P136" s="1">
        <v>14.537839999999999</v>
      </c>
      <c r="Q136" s="1">
        <v>23.625143999999999</v>
      </c>
      <c r="R136" s="1">
        <v>-22.125890999999999</v>
      </c>
      <c r="S136" s="1">
        <v>-16.037006000000002</v>
      </c>
    </row>
    <row r="137" spans="1:19">
      <c r="A137" s="1">
        <v>1.125</v>
      </c>
      <c r="B137" s="1">
        <v>-6.2783312000000002</v>
      </c>
      <c r="C137" s="1">
        <v>13.567631</v>
      </c>
      <c r="D137" s="1">
        <v>-26.094871999999999</v>
      </c>
      <c r="E137" s="1">
        <v>26.501090000000001</v>
      </c>
      <c r="F137" s="1">
        <v>8.4100284999999992</v>
      </c>
      <c r="G137" s="1">
        <v>28.333908000000001</v>
      </c>
      <c r="H137" s="1">
        <v>25.979835999999999</v>
      </c>
      <c r="I137" s="1">
        <v>25.979835999999999</v>
      </c>
      <c r="J137" s="1">
        <f>-Eky0!H17-Ekxy!$B$122</f>
        <v>-22.1981118</v>
      </c>
      <c r="K137" s="1">
        <f>Eky0!G17+Ekxy!$B$122</f>
        <v>19.844039799999997</v>
      </c>
      <c r="L137" s="1">
        <f>Eky0!F17+Ekxy!$B$122</f>
        <v>3.7679193000000009</v>
      </c>
      <c r="M137" s="1">
        <f>-F137+Ekxy!$C$2</f>
        <v>-2.2742322999999995</v>
      </c>
      <c r="N137" s="1">
        <f>Eky0!F17+Ekxy!$D$122</f>
        <v>-16.184789500000001</v>
      </c>
      <c r="O137" s="1">
        <f>-F137+Ekxy!$E$2</f>
        <v>17.678476500000002</v>
      </c>
      <c r="P137" s="1">
        <v>14.541046</v>
      </c>
      <c r="Q137" s="1">
        <v>23.621877000000001</v>
      </c>
      <c r="R137" s="1">
        <v>-22.130526</v>
      </c>
      <c r="S137" s="1">
        <v>-16.032274000000001</v>
      </c>
    </row>
    <row r="138" spans="1:19">
      <c r="A138" s="1">
        <v>1.1333333000000001</v>
      </c>
      <c r="B138" s="1">
        <v>-6.2976866999999999</v>
      </c>
      <c r="C138" s="1">
        <v>13.547832</v>
      </c>
      <c r="D138" s="1">
        <v>-26.095741</v>
      </c>
      <c r="E138" s="1">
        <v>26.499777999999999</v>
      </c>
      <c r="F138" s="1">
        <v>8.4140400999999994</v>
      </c>
      <c r="G138" s="1">
        <v>28.327586</v>
      </c>
      <c r="H138" s="1">
        <v>25.986158</v>
      </c>
      <c r="I138" s="1">
        <v>25.986158</v>
      </c>
      <c r="J138" s="1">
        <f>-Eky0!H18-Ekxy!$B$122</f>
        <v>-22.191789800000002</v>
      </c>
      <c r="K138" s="1">
        <f>Eky0!G18+Ekxy!$B$122</f>
        <v>19.850361800000002</v>
      </c>
      <c r="L138" s="1">
        <f>Eky0!F18+Ekxy!$B$122</f>
        <v>3.7639075999999996</v>
      </c>
      <c r="M138" s="1">
        <f>-F138+Ekxy!$C$2</f>
        <v>-2.2782438999999997</v>
      </c>
      <c r="N138" s="1">
        <f>Eky0!F18+Ekxy!$D$122</f>
        <v>-16.1888012</v>
      </c>
      <c r="O138" s="1">
        <f>-F138+Ekxy!$E$2</f>
        <v>17.674464900000004</v>
      </c>
      <c r="P138" s="1">
        <v>14.544312</v>
      </c>
      <c r="Q138" s="1">
        <v>23.618594999999999</v>
      </c>
      <c r="R138" s="1">
        <v>-22.135491999999999</v>
      </c>
      <c r="S138" s="1">
        <v>-16.027308000000001</v>
      </c>
    </row>
    <row r="139" spans="1:19">
      <c r="A139" s="1">
        <v>1.1416667</v>
      </c>
      <c r="B139" s="1">
        <v>-6.3182160999999999</v>
      </c>
      <c r="C139" s="1">
        <v>13.526835</v>
      </c>
      <c r="D139" s="1">
        <v>-26.096664000000001</v>
      </c>
      <c r="E139" s="1">
        <v>26.498387000000001</v>
      </c>
      <c r="F139" s="1">
        <v>8.4182948</v>
      </c>
      <c r="G139" s="1">
        <v>28.320879999999999</v>
      </c>
      <c r="H139" s="1">
        <v>25.992864000000001</v>
      </c>
      <c r="I139" s="1">
        <v>25.992864000000001</v>
      </c>
      <c r="J139" s="1">
        <f>-Eky0!H19-Ekxy!$B$122</f>
        <v>-22.185083800000001</v>
      </c>
      <c r="K139" s="1">
        <f>Eky0!G19+Ekxy!$B$122</f>
        <v>19.857067800000003</v>
      </c>
      <c r="L139" s="1">
        <f>Eky0!F19+Ekxy!$B$122</f>
        <v>3.7596529000000007</v>
      </c>
      <c r="M139" s="1">
        <f>-F139+Ekxy!$C$2</f>
        <v>-2.2824986000000003</v>
      </c>
      <c r="N139" s="1">
        <f>Eky0!F19+Ekxy!$D$122</f>
        <v>-16.193055900000001</v>
      </c>
      <c r="O139" s="1">
        <f>-F139+Ekxy!$E$2</f>
        <v>17.6702102</v>
      </c>
      <c r="P139" s="1">
        <v>14.547829999999999</v>
      </c>
      <c r="Q139" s="1">
        <v>23.615078</v>
      </c>
      <c r="R139" s="1">
        <v>-22.140688000000001</v>
      </c>
      <c r="S139" s="1">
        <v>-16.022112</v>
      </c>
    </row>
    <row r="140" spans="1:19">
      <c r="A140" s="1">
        <v>1.1499999999999999</v>
      </c>
      <c r="B140" s="1">
        <v>-6.3399057000000001</v>
      </c>
      <c r="C140" s="1">
        <v>13.504654</v>
      </c>
      <c r="D140" s="1">
        <v>-26.097640999999999</v>
      </c>
      <c r="E140" s="1">
        <v>26.496918999999998</v>
      </c>
      <c r="F140" s="1">
        <v>8.4227896999999992</v>
      </c>
      <c r="G140" s="1">
        <v>28.313796</v>
      </c>
      <c r="H140" s="1">
        <v>25.999948</v>
      </c>
      <c r="I140" s="1">
        <v>25.999948</v>
      </c>
      <c r="J140" s="1">
        <f>-Eky0!H20-Ekxy!$B$122</f>
        <v>-22.177999800000002</v>
      </c>
      <c r="K140" s="1">
        <f>Eky0!G20+Ekxy!$B$122</f>
        <v>19.864151800000002</v>
      </c>
      <c r="L140" s="1">
        <f>Eky0!F20+Ekxy!$B$122</f>
        <v>3.7551581000000009</v>
      </c>
      <c r="M140" s="1">
        <f>-F140+Ekxy!$C$2</f>
        <v>-2.2869934999999995</v>
      </c>
      <c r="N140" s="1">
        <f>Eky0!F20+Ekxy!$D$122</f>
        <v>-16.197550700000001</v>
      </c>
      <c r="O140" s="1">
        <f>-F140+Ekxy!$E$2</f>
        <v>17.665715300000002</v>
      </c>
      <c r="P140" s="1">
        <v>14.551596</v>
      </c>
      <c r="Q140" s="1">
        <v>23.611312000000002</v>
      </c>
      <c r="R140" s="1">
        <v>-22.146111000000001</v>
      </c>
      <c r="S140" s="1">
        <v>-16.016689</v>
      </c>
    </row>
    <row r="141" spans="1:19">
      <c r="A141" s="1">
        <v>1.1583333</v>
      </c>
      <c r="B141" s="1">
        <v>-6.3627408000000001</v>
      </c>
      <c r="C141" s="1">
        <v>13.481305000000001</v>
      </c>
      <c r="D141" s="1">
        <v>-26.098671</v>
      </c>
      <c r="E141" s="1">
        <v>26.495374999999999</v>
      </c>
      <c r="F141" s="1">
        <v>8.4275216000000004</v>
      </c>
      <c r="G141" s="1">
        <v>28.306339000000001</v>
      </c>
      <c r="H141" s="1">
        <v>26.007404999999999</v>
      </c>
      <c r="I141" s="1">
        <v>26.007404999999999</v>
      </c>
      <c r="J141" s="1">
        <f>-Eky0!H21-Ekxy!$B$122</f>
        <v>-22.1705428</v>
      </c>
      <c r="K141" s="1">
        <f>Eky0!G21+Ekxy!$B$122</f>
        <v>19.871608799999997</v>
      </c>
      <c r="L141" s="1">
        <f>Eky0!F21+Ekxy!$B$122</f>
        <v>3.7504261999999997</v>
      </c>
      <c r="M141" s="1">
        <f>-F141+Ekxy!$C$2</f>
        <v>-2.2917254000000007</v>
      </c>
      <c r="N141" s="1">
        <f>Eky0!F21+Ekxy!$D$122</f>
        <v>-16.202282600000004</v>
      </c>
      <c r="O141" s="1">
        <f>-F141+Ekxy!$E$2</f>
        <v>17.660983399999999</v>
      </c>
      <c r="P141" s="1">
        <v>14.555607</v>
      </c>
      <c r="Q141" s="1">
        <v>23.607299999999999</v>
      </c>
      <c r="R141" s="1">
        <v>-22.151757</v>
      </c>
      <c r="S141" s="1">
        <v>-16.010939</v>
      </c>
    </row>
    <row r="142" spans="1:19">
      <c r="A142" s="1">
        <v>1.1666666999999999</v>
      </c>
      <c r="B142" s="1">
        <v>-6.3867058999999999</v>
      </c>
      <c r="C142" s="1">
        <v>13.456804</v>
      </c>
      <c r="D142" s="1">
        <v>-26.099754000000001</v>
      </c>
      <c r="E142" s="1">
        <v>26.493756999999999</v>
      </c>
      <c r="F142" s="1">
        <v>8.4324873</v>
      </c>
      <c r="G142" s="1">
        <v>28.298513</v>
      </c>
      <c r="H142" s="1">
        <v>26.015231</v>
      </c>
      <c r="I142" s="1">
        <v>26.015231</v>
      </c>
      <c r="J142" s="1">
        <f>-Eky0!H22-Ekxy!$B$122</f>
        <v>-22.162716799999998</v>
      </c>
      <c r="K142" s="1">
        <f>Eky0!G22+Ekxy!$B$122</f>
        <v>19.879434799999999</v>
      </c>
      <c r="L142" s="1">
        <f>Eky0!F22+Ekxy!$B$122</f>
        <v>3.7454605000000001</v>
      </c>
      <c r="M142" s="1">
        <f>-F142+Ekxy!$C$2</f>
        <v>-2.2966911000000003</v>
      </c>
      <c r="N142" s="1">
        <f>Eky0!F22+Ekxy!$D$122</f>
        <v>-16.207248300000003</v>
      </c>
      <c r="O142" s="1">
        <f>-F142+Ekxy!$E$2</f>
        <v>17.6560177</v>
      </c>
      <c r="P142" s="1">
        <v>14.559862000000001</v>
      </c>
      <c r="Q142" s="1">
        <v>23.603045000000002</v>
      </c>
      <c r="R142" s="1">
        <v>-22.157805</v>
      </c>
      <c r="S142" s="1">
        <v>-16.004857999999999</v>
      </c>
    </row>
    <row r="143" spans="1:19">
      <c r="A143" s="1">
        <v>1.175</v>
      </c>
      <c r="B143" s="1">
        <v>-6.4117850000000001</v>
      </c>
      <c r="C143" s="1">
        <v>13.431169000000001</v>
      </c>
      <c r="D143" s="1">
        <v>-26.100888999999999</v>
      </c>
      <c r="E143" s="1">
        <v>26.492065</v>
      </c>
      <c r="F143" s="1">
        <v>8.4376833999999992</v>
      </c>
      <c r="G143" s="1">
        <v>28.290323999999998</v>
      </c>
      <c r="H143" s="1">
        <v>26.023420000000002</v>
      </c>
      <c r="I143" s="1">
        <v>26.023420000000002</v>
      </c>
      <c r="J143" s="1">
        <f>-Eky0!H23-Ekxy!$B$122</f>
        <v>-22.154527799999997</v>
      </c>
      <c r="K143" s="1">
        <f>Eky0!G23+Ekxy!$B$122</f>
        <v>19.8876238</v>
      </c>
      <c r="L143" s="1">
        <f>Eky0!F23+Ekxy!$B$122</f>
        <v>3.7402644000000009</v>
      </c>
      <c r="M143" s="1">
        <f>-F143+Ekxy!$C$2</f>
        <v>-2.3018871999999995</v>
      </c>
      <c r="N143" s="1">
        <f>Eky0!F23+Ekxy!$D$122</f>
        <v>-16.212444400000003</v>
      </c>
      <c r="O143" s="1">
        <f>-F143+Ekxy!$E$2</f>
        <v>17.6508216</v>
      </c>
      <c r="P143" s="1">
        <v>14.564347</v>
      </c>
      <c r="Q143" s="1">
        <v>23.598551</v>
      </c>
      <c r="R143" s="1">
        <v>-22.164097000000002</v>
      </c>
      <c r="S143" s="1">
        <v>-15.998566</v>
      </c>
    </row>
    <row r="144" spans="1:19">
      <c r="A144" s="1">
        <v>1.1833332999999999</v>
      </c>
      <c r="B144" s="1">
        <v>-6.4379612000000002</v>
      </c>
      <c r="C144" s="1">
        <v>13.404415999999999</v>
      </c>
      <c r="D144" s="1">
        <v>-26.102074999999999</v>
      </c>
      <c r="E144" s="1">
        <v>26.490302</v>
      </c>
      <c r="F144" s="1">
        <v>8.4431063000000002</v>
      </c>
      <c r="G144" s="1">
        <v>28.281777000000002</v>
      </c>
      <c r="H144" s="1">
        <v>26.031967000000002</v>
      </c>
      <c r="I144" s="1">
        <v>26.031967000000002</v>
      </c>
      <c r="J144" s="1">
        <f>-Eky0!H24-Ekxy!$B$122</f>
        <v>-22.145980800000004</v>
      </c>
      <c r="K144" s="1">
        <f>Eky0!G24+Ekxy!$B$122</f>
        <v>19.8961708</v>
      </c>
      <c r="L144" s="1">
        <f>Eky0!F24+Ekxy!$B$122</f>
        <v>3.7348414000000005</v>
      </c>
      <c r="M144" s="1">
        <f>-F144+Ekxy!$C$2</f>
        <v>-2.3073101000000005</v>
      </c>
      <c r="N144" s="1">
        <f>Eky0!F24+Ekxy!$D$122</f>
        <v>-16.217867400000003</v>
      </c>
      <c r="O144" s="1">
        <f>-F144+Ekxy!$E$2</f>
        <v>17.645398700000001</v>
      </c>
      <c r="P144" s="1">
        <v>14.568841000000001</v>
      </c>
      <c r="Q144" s="1">
        <v>23.593959000000002</v>
      </c>
      <c r="R144" s="1">
        <v>-22.170594999999999</v>
      </c>
      <c r="S144" s="1">
        <v>-15.992068</v>
      </c>
    </row>
    <row r="145" spans="1:19">
      <c r="A145" s="1">
        <v>1.1916667000000001</v>
      </c>
      <c r="B145" s="1">
        <v>-6.4652165999999998</v>
      </c>
      <c r="C145" s="1">
        <v>13.376564999999999</v>
      </c>
      <c r="D145" s="1">
        <v>-26.103313</v>
      </c>
      <c r="E145" s="1">
        <v>26.488468999999998</v>
      </c>
      <c r="F145" s="1">
        <v>8.4487524000000001</v>
      </c>
      <c r="G145" s="1">
        <v>28.272879</v>
      </c>
      <c r="H145" s="1">
        <v>26.040865</v>
      </c>
      <c r="I145" s="1">
        <v>26.040865</v>
      </c>
      <c r="J145" s="1">
        <f>-Eky0!H25-Ekxy!$B$122</f>
        <v>-22.137082800000002</v>
      </c>
      <c r="K145" s="1">
        <f>Eky0!G25+Ekxy!$B$122</f>
        <v>19.905068800000002</v>
      </c>
      <c r="L145" s="1">
        <f>Eky0!F25+Ekxy!$B$122</f>
        <v>3.7291954</v>
      </c>
      <c r="M145" s="1">
        <f>-F145+Ekxy!$C$2</f>
        <v>-2.3129562000000004</v>
      </c>
      <c r="N145" s="1">
        <f>Eky0!F25+Ekxy!$D$122</f>
        <v>-16.223513400000002</v>
      </c>
      <c r="O145" s="1">
        <f>-F145+Ekxy!$E$2</f>
        <v>17.639752600000001</v>
      </c>
      <c r="P145" s="1">
        <v>14.573573</v>
      </c>
      <c r="Q145" s="1">
        <v>23.589227000000001</v>
      </c>
      <c r="R145" s="1">
        <v>-22.177295999999998</v>
      </c>
      <c r="S145" s="1">
        <v>-15.985367</v>
      </c>
    </row>
    <row r="146" spans="1:19">
      <c r="A146" s="1">
        <v>1.2</v>
      </c>
      <c r="B146" s="1">
        <v>-6.4935330000000002</v>
      </c>
      <c r="C146" s="1">
        <v>13.347635</v>
      </c>
      <c r="D146" s="1">
        <v>-26.104600999999999</v>
      </c>
      <c r="E146" s="1">
        <v>26.486567000000001</v>
      </c>
      <c r="F146" s="1">
        <v>8.4546177</v>
      </c>
      <c r="G146" s="1">
        <v>28.263635000000001</v>
      </c>
      <c r="H146" s="1">
        <v>26.050108999999999</v>
      </c>
      <c r="I146" s="1">
        <v>26.050108999999999</v>
      </c>
      <c r="J146" s="1">
        <f>-Eky0!H26-Ekxy!$B$122</f>
        <v>-22.127838799999999</v>
      </c>
      <c r="K146" s="1">
        <f>Eky0!G26+Ekxy!$B$122</f>
        <v>19.914312799999998</v>
      </c>
      <c r="L146" s="1">
        <f>Eky0!F26+Ekxy!$B$122</f>
        <v>3.7233300000000007</v>
      </c>
      <c r="M146" s="1">
        <f>-F146+Ekxy!$C$2</f>
        <v>-2.3188215000000003</v>
      </c>
      <c r="N146" s="1">
        <f>Eky0!F26+Ekxy!$D$122</f>
        <v>-16.229378799999999</v>
      </c>
      <c r="O146" s="1">
        <f>-F146+Ekxy!$E$2</f>
        <v>17.633887300000001</v>
      </c>
      <c r="P146" s="1">
        <v>14.578538999999999</v>
      </c>
      <c r="Q146" s="1">
        <v>23.584261000000001</v>
      </c>
      <c r="R146" s="1">
        <v>-22.184194999999999</v>
      </c>
      <c r="S146" s="1">
        <v>-15.97841</v>
      </c>
    </row>
    <row r="147" spans="1:19">
      <c r="A147" s="1">
        <v>1.2083333000000001</v>
      </c>
      <c r="B147" s="1">
        <v>-6.5228912000000001</v>
      </c>
      <c r="C147" s="1">
        <v>13.317646</v>
      </c>
      <c r="D147" s="1">
        <v>-26.105938999999999</v>
      </c>
      <c r="E147" s="1">
        <v>26.484597999999998</v>
      </c>
      <c r="F147" s="1">
        <v>8.4606983000000007</v>
      </c>
      <c r="G147" s="1">
        <v>28.254052000000001</v>
      </c>
      <c r="H147" s="1">
        <v>26.059691999999998</v>
      </c>
      <c r="I147" s="1">
        <v>26.059691999999998</v>
      </c>
      <c r="J147" s="1">
        <f>-Eky0!H27-Ekxy!$B$122</f>
        <v>-22.1182558</v>
      </c>
      <c r="K147" s="1">
        <f>Eky0!G27+Ekxy!$B$122</f>
        <v>19.923895799999997</v>
      </c>
      <c r="L147" s="1">
        <f>Eky0!F27+Ekxy!$B$122</f>
        <v>3.7172494</v>
      </c>
      <c r="M147" s="1">
        <f>-F147+Ekxy!$C$2</f>
        <v>-2.324902100000001</v>
      </c>
      <c r="N147" s="1">
        <f>Eky0!F27+Ekxy!$D$122</f>
        <v>-16.235459400000003</v>
      </c>
      <c r="O147" s="1">
        <f>-F147+Ekxy!$E$2</f>
        <v>17.627806700000001</v>
      </c>
      <c r="P147" s="1">
        <v>14.583735000000001</v>
      </c>
      <c r="Q147" s="1">
        <v>23.579065</v>
      </c>
      <c r="R147" s="1">
        <v>-22.191365000000001</v>
      </c>
      <c r="S147" s="1">
        <v>-15.971131</v>
      </c>
    </row>
    <row r="148" spans="1:19">
      <c r="A148" s="1">
        <v>1.2166667</v>
      </c>
      <c r="B148" s="1">
        <v>-6.5532713999999999</v>
      </c>
      <c r="C148" s="1">
        <v>13.286619</v>
      </c>
      <c r="D148" s="1">
        <v>-26.107327000000002</v>
      </c>
      <c r="E148" s="1">
        <v>26.482562999999999</v>
      </c>
      <c r="F148" s="1">
        <v>8.4669899999999991</v>
      </c>
      <c r="G148" s="1">
        <v>28.244136000000001</v>
      </c>
      <c r="H148" s="1">
        <v>26.069607999999999</v>
      </c>
      <c r="I148" s="1">
        <v>26.069607999999999</v>
      </c>
      <c r="J148" s="1">
        <f>-Eky0!H28-Ekxy!$B$122</f>
        <v>-22.108339800000003</v>
      </c>
      <c r="K148" s="1">
        <f>Eky0!G28+Ekxy!$B$122</f>
        <v>19.933811800000001</v>
      </c>
      <c r="L148" s="1">
        <f>Eky0!F28+Ekxy!$B$122</f>
        <v>3.710957800000001</v>
      </c>
      <c r="M148" s="1">
        <f>-F148+Ekxy!$C$2</f>
        <v>-2.3311937999999994</v>
      </c>
      <c r="N148" s="1">
        <f>Eky0!F28+Ekxy!$D$122</f>
        <v>-16.241751000000001</v>
      </c>
      <c r="O148" s="1">
        <f>-F148+Ekxy!$E$2</f>
        <v>17.621515000000002</v>
      </c>
      <c r="P148" s="1">
        <v>14.589157999999999</v>
      </c>
      <c r="Q148" s="1">
        <v>23.573642</v>
      </c>
      <c r="R148" s="1">
        <v>-22.198827999999999</v>
      </c>
      <c r="S148" s="1">
        <v>-15.963668</v>
      </c>
    </row>
    <row r="149" spans="1:19">
      <c r="A149" s="1">
        <v>1.2250000000000001</v>
      </c>
      <c r="B149" s="1">
        <v>-6.5846530999999997</v>
      </c>
      <c r="C149" s="1">
        <v>13.254575000000001</v>
      </c>
      <c r="D149" s="1">
        <v>-26.108763</v>
      </c>
      <c r="E149" s="1">
        <v>26.480464999999999</v>
      </c>
      <c r="F149" s="1">
        <v>8.4734884000000008</v>
      </c>
      <c r="G149" s="1">
        <v>28.233893999999999</v>
      </c>
      <c r="H149" s="1">
        <v>26.07985</v>
      </c>
      <c r="I149" s="1">
        <v>26.07985</v>
      </c>
      <c r="J149" s="1">
        <f>-Eky0!H29-Ekxy!$B$122</f>
        <v>-22.098097799999998</v>
      </c>
      <c r="K149" s="1">
        <f>Eky0!G29+Ekxy!$B$122</f>
        <v>19.944053799999999</v>
      </c>
      <c r="L149" s="1">
        <f>Eky0!F29+Ekxy!$B$122</f>
        <v>3.7044594000000011</v>
      </c>
      <c r="M149" s="1">
        <f>-F149+Ekxy!$C$2</f>
        <v>-2.3376922000000011</v>
      </c>
      <c r="N149" s="1">
        <f>Eky0!F29+Ekxy!$D$122</f>
        <v>-16.248249399999999</v>
      </c>
      <c r="O149" s="1">
        <f>-F149+Ekxy!$E$2</f>
        <v>17.615016600000001</v>
      </c>
      <c r="P149" s="1">
        <v>14.594804</v>
      </c>
      <c r="Q149" s="1">
        <v>23.567996000000001</v>
      </c>
      <c r="R149" s="1">
        <v>-22.206468999999998</v>
      </c>
      <c r="S149" s="1">
        <v>-15.956027000000001</v>
      </c>
    </row>
    <row r="150" spans="1:19">
      <c r="A150" s="1">
        <v>1.2333333</v>
      </c>
      <c r="B150" s="1">
        <v>-6.6170150000000003</v>
      </c>
      <c r="C150" s="1">
        <v>13.221537</v>
      </c>
      <c r="D150" s="1">
        <v>-26.110247000000001</v>
      </c>
      <c r="E150" s="1">
        <v>26.478304999999999</v>
      </c>
      <c r="F150" s="1">
        <v>8.4801891000000005</v>
      </c>
      <c r="G150" s="1">
        <v>28.223334000000001</v>
      </c>
      <c r="H150" s="1">
        <v>26.090409999999999</v>
      </c>
      <c r="I150" s="1">
        <v>26.090409999999999</v>
      </c>
      <c r="J150" s="1">
        <f>-Eky0!H30-Ekxy!$B$122</f>
        <v>-22.0875378</v>
      </c>
      <c r="K150" s="1">
        <f>Eky0!G30+Ekxy!$B$122</f>
        <v>19.954613799999997</v>
      </c>
      <c r="L150" s="1">
        <f>Eky0!F30+Ekxy!$B$122</f>
        <v>3.6977586999999996</v>
      </c>
      <c r="M150" s="1">
        <f>-F150+Ekxy!$C$2</f>
        <v>-2.3443929000000008</v>
      </c>
      <c r="N150" s="1">
        <f>Eky0!F30+Ekxy!$D$122</f>
        <v>-16.254950100000002</v>
      </c>
      <c r="O150" s="1">
        <f>-F150+Ekxy!$E$2</f>
        <v>17.608315900000001</v>
      </c>
      <c r="P150" s="1">
        <v>14.600565</v>
      </c>
      <c r="Q150" s="1">
        <v>23.562131000000001</v>
      </c>
      <c r="R150" s="1">
        <v>-22.214282000000001</v>
      </c>
      <c r="S150" s="1">
        <v>-15.948214</v>
      </c>
    </row>
    <row r="151" spans="1:19">
      <c r="A151" s="1">
        <v>1.2416666999999999</v>
      </c>
      <c r="B151" s="1">
        <v>-6.6503353000000001</v>
      </c>
      <c r="C151" s="1">
        <v>13.187528</v>
      </c>
      <c r="D151" s="1">
        <v>-26.111778999999999</v>
      </c>
      <c r="E151" s="1">
        <v>26.476084</v>
      </c>
      <c r="F151" s="1">
        <v>8.4870874999999995</v>
      </c>
      <c r="G151" s="1">
        <v>28.212461999999999</v>
      </c>
      <c r="H151" s="1">
        <v>26.101282000000001</v>
      </c>
      <c r="I151" s="1">
        <v>26.101282000000001</v>
      </c>
      <c r="J151" s="1">
        <f>-Eky0!H31-Ekxy!$B$122</f>
        <v>-22.076665800000001</v>
      </c>
      <c r="K151" s="1">
        <f>Eky0!G31+Ekxy!$B$122</f>
        <v>19.965485800000003</v>
      </c>
      <c r="L151" s="1">
        <f>Eky0!F31+Ekxy!$B$122</f>
        <v>3.6908601999999995</v>
      </c>
      <c r="M151" s="1">
        <f>-F151+Ekxy!$C$2</f>
        <v>-2.3512912999999998</v>
      </c>
      <c r="N151" s="1">
        <f>Eky0!F31+Ekxy!$D$122</f>
        <v>-16.2618486</v>
      </c>
      <c r="O151" s="1">
        <f>-F151+Ekxy!$E$2</f>
        <v>17.601417500000004</v>
      </c>
      <c r="P151" s="1">
        <v>14.60643</v>
      </c>
      <c r="Q151" s="1">
        <v>23.556232999999999</v>
      </c>
      <c r="R151" s="1">
        <v>-22.222263000000002</v>
      </c>
      <c r="S151" s="1">
        <v>-15.940232999999999</v>
      </c>
    </row>
    <row r="152" spans="1:19">
      <c r="A152" s="1">
        <v>1.25</v>
      </c>
      <c r="B152" s="1">
        <v>-6.6845914000000004</v>
      </c>
      <c r="C152" s="1">
        <v>13.152570000000001</v>
      </c>
      <c r="D152" s="1">
        <v>-26.113357000000001</v>
      </c>
      <c r="E152" s="1">
        <v>26.473804999999999</v>
      </c>
      <c r="F152" s="1">
        <v>8.4941788999999996</v>
      </c>
      <c r="G152" s="1">
        <v>28.201286</v>
      </c>
      <c r="H152" s="1">
        <v>26.112458</v>
      </c>
      <c r="I152" s="1">
        <v>26.112458</v>
      </c>
      <c r="J152" s="1">
        <f>-Eky0!H32-Ekxy!$B$122</f>
        <v>-22.065489800000002</v>
      </c>
      <c r="K152" s="1">
        <f>Eky0!G32+Ekxy!$B$122</f>
        <v>19.976661800000002</v>
      </c>
      <c r="L152" s="1">
        <f>Eky0!F32+Ekxy!$B$122</f>
        <v>3.6837688000000011</v>
      </c>
      <c r="M152" s="1">
        <f>-F152+Ekxy!$C$2</f>
        <v>-2.3583826999999999</v>
      </c>
      <c r="N152" s="1">
        <f>Eky0!F32+Ekxy!$D$122</f>
        <v>-16.268940000000001</v>
      </c>
      <c r="O152" s="1">
        <f>-F152+Ekxy!$E$2</f>
        <v>17.594326100000004</v>
      </c>
      <c r="P152" s="1">
        <v>14.612511</v>
      </c>
      <c r="Q152" s="1">
        <v>23.550153000000002</v>
      </c>
      <c r="R152" s="1">
        <v>-22.230405999999999</v>
      </c>
      <c r="S152" s="1">
        <v>-15.932090000000001</v>
      </c>
    </row>
    <row r="153" spans="1:19">
      <c r="A153" s="1">
        <v>1.2583333000000001</v>
      </c>
      <c r="B153" s="1">
        <v>-6.7197601000000002</v>
      </c>
      <c r="C153" s="1">
        <v>13.11669</v>
      </c>
      <c r="D153" s="1">
        <v>-26.114981</v>
      </c>
      <c r="E153" s="1">
        <v>26.471468999999999</v>
      </c>
      <c r="F153" s="1">
        <v>8.5014585</v>
      </c>
      <c r="G153" s="1">
        <v>28.189813000000001</v>
      </c>
      <c r="H153" s="1">
        <v>26.123930999999999</v>
      </c>
      <c r="I153" s="1">
        <v>26.123930999999999</v>
      </c>
      <c r="J153" s="1">
        <f>-Eky0!H33-Ekxy!$B$122</f>
        <v>-22.054016799999999</v>
      </c>
      <c r="K153" s="1">
        <f>Eky0!G33+Ekxy!$B$122</f>
        <v>19.988134799999997</v>
      </c>
      <c r="L153" s="1">
        <f>Eky0!F33+Ekxy!$B$122</f>
        <v>3.6764893000000001</v>
      </c>
      <c r="M153" s="1">
        <f>-F153+Ekxy!$C$2</f>
        <v>-2.3656623000000003</v>
      </c>
      <c r="N153" s="1">
        <f>Eky0!F33+Ekxy!$D$122</f>
        <v>-16.276219500000003</v>
      </c>
      <c r="O153" s="1">
        <f>-F153+Ekxy!$E$2</f>
        <v>17.5870465</v>
      </c>
      <c r="P153" s="1">
        <v>14.618802000000001</v>
      </c>
      <c r="Q153" s="1">
        <v>23.543861</v>
      </c>
      <c r="R153" s="1">
        <v>-22.238705</v>
      </c>
      <c r="S153" s="1">
        <v>-15.923641</v>
      </c>
    </row>
    <row r="154" spans="1:19">
      <c r="A154" s="1">
        <v>1.2666667</v>
      </c>
      <c r="B154" s="1">
        <v>-6.7558176999999997</v>
      </c>
      <c r="C154" s="1">
        <v>13.079910999999999</v>
      </c>
      <c r="D154" s="1">
        <v>-26.116648999999999</v>
      </c>
      <c r="E154" s="1">
        <v>26.469079000000001</v>
      </c>
      <c r="F154" s="1">
        <v>8.5089211000000002</v>
      </c>
      <c r="G154" s="1">
        <v>28.178052000000001</v>
      </c>
      <c r="H154" s="1">
        <v>26.135691999999999</v>
      </c>
      <c r="I154" s="1">
        <v>26.135691999999999</v>
      </c>
      <c r="J154" s="1">
        <f>-Eky0!H34-Ekxy!$B$122</f>
        <v>-22.0422558</v>
      </c>
      <c r="K154" s="1">
        <f>Eky0!G34+Ekxy!$B$122</f>
        <v>19.999895799999997</v>
      </c>
      <c r="L154" s="1">
        <f>Eky0!F34+Ekxy!$B$122</f>
        <v>3.6690266000000005</v>
      </c>
      <c r="M154" s="1">
        <f>-F154+Ekxy!$C$2</f>
        <v>-2.3731249000000005</v>
      </c>
      <c r="N154" s="1">
        <f>Eky0!F34+Ekxy!$D$122</f>
        <v>-16.283682200000001</v>
      </c>
      <c r="O154" s="1">
        <f>-F154+Ekxy!$E$2</f>
        <v>17.579583900000003</v>
      </c>
      <c r="P154" s="1">
        <v>14.625301</v>
      </c>
      <c r="Q154" s="1">
        <v>23.537362999999999</v>
      </c>
      <c r="R154" s="1">
        <v>-22.247253000000001</v>
      </c>
      <c r="S154" s="1">
        <v>-15.915046</v>
      </c>
    </row>
    <row r="155" spans="1:19">
      <c r="A155" s="1">
        <v>1.2749999999999999</v>
      </c>
      <c r="B155" s="1">
        <v>-6.7927397999999997</v>
      </c>
      <c r="C155" s="1">
        <v>13.042258</v>
      </c>
      <c r="D155" s="1">
        <v>-26.118362000000001</v>
      </c>
      <c r="E155" s="1">
        <v>26.466636000000001</v>
      </c>
      <c r="F155" s="1">
        <v>8.5165618999999992</v>
      </c>
      <c r="G155" s="1">
        <v>28.16601</v>
      </c>
      <c r="H155" s="1">
        <v>26.147734</v>
      </c>
      <c r="I155" s="1">
        <v>26.147734</v>
      </c>
      <c r="J155" s="1">
        <f>-Eky0!H35-Ekxy!$B$122</f>
        <v>-22.030213799999999</v>
      </c>
      <c r="K155" s="1">
        <f>Eky0!G35+Ekxy!$B$122</f>
        <v>20.011937799999998</v>
      </c>
      <c r="L155" s="1">
        <f>Eky0!F35+Ekxy!$B$122</f>
        <v>3.6613859000000009</v>
      </c>
      <c r="M155" s="1">
        <f>-F155+Ekxy!$C$2</f>
        <v>-2.3807656999999995</v>
      </c>
      <c r="N155" s="1">
        <f>Eky0!F35+Ekxy!$D$122</f>
        <v>-16.291322900000001</v>
      </c>
      <c r="O155" s="1">
        <f>-F155+Ekxy!$E$2</f>
        <v>17.571943100000002</v>
      </c>
      <c r="P155" s="1">
        <v>14.632002</v>
      </c>
      <c r="Q155" s="1">
        <v>23.530662</v>
      </c>
      <c r="R155" s="1">
        <v>-22.255987000000001</v>
      </c>
      <c r="S155" s="1">
        <v>-15.906313000000001</v>
      </c>
    </row>
    <row r="156" spans="1:19">
      <c r="A156" s="1">
        <v>1.2833333</v>
      </c>
      <c r="B156" s="1">
        <v>-6.8305011999999996</v>
      </c>
      <c r="C156" s="1">
        <v>13.003759000000001</v>
      </c>
      <c r="D156" s="1">
        <v>-26.120118000000002</v>
      </c>
      <c r="E156" s="1">
        <v>26.464141999999999</v>
      </c>
      <c r="F156" s="1">
        <v>8.5243753000000009</v>
      </c>
      <c r="G156" s="1">
        <v>28.153696</v>
      </c>
      <c r="H156" s="1">
        <v>26.160048</v>
      </c>
      <c r="I156" s="1">
        <v>26.160048</v>
      </c>
      <c r="J156" s="1">
        <f>-Eky0!H36-Ekxy!$B$122</f>
        <v>-22.017899800000002</v>
      </c>
      <c r="K156" s="1">
        <f>Eky0!G36+Ekxy!$B$122</f>
        <v>20.024251800000002</v>
      </c>
      <c r="L156" s="1">
        <f>Eky0!F36+Ekxy!$B$122</f>
        <v>3.6535723999999998</v>
      </c>
      <c r="M156" s="1">
        <f>-F156+Ekxy!$C$2</f>
        <v>-2.3885791000000012</v>
      </c>
      <c r="N156" s="1">
        <f>Eky0!F36+Ekxy!$D$122</f>
        <v>-16.299136400000002</v>
      </c>
      <c r="O156" s="1">
        <f>-F156+Ekxy!$E$2</f>
        <v>17.564129700000002</v>
      </c>
      <c r="P156" s="1">
        <v>14.6389</v>
      </c>
      <c r="Q156" s="1">
        <v>23.523762999999999</v>
      </c>
      <c r="R156" s="1">
        <v>-22.264854</v>
      </c>
      <c r="S156" s="1">
        <v>-15.897446</v>
      </c>
    </row>
    <row r="157" spans="1:19">
      <c r="A157" s="1">
        <v>1.2916666999999999</v>
      </c>
      <c r="B157" s="1">
        <v>-6.8690765000000003</v>
      </c>
      <c r="C157" s="1">
        <v>12.964439</v>
      </c>
      <c r="D157" s="1">
        <v>-26.121915999999999</v>
      </c>
      <c r="E157" s="1">
        <v>26.461599</v>
      </c>
      <c r="F157" s="1">
        <v>8.5323563</v>
      </c>
      <c r="G157" s="1">
        <v>28.141117999999999</v>
      </c>
      <c r="H157" s="1">
        <v>26.172626000000001</v>
      </c>
      <c r="I157" s="1">
        <v>26.172626000000001</v>
      </c>
      <c r="J157" s="1">
        <f>-Eky0!H37-Ekxy!$B$122</f>
        <v>-22.005321799999997</v>
      </c>
      <c r="K157" s="1">
        <f>Eky0!G37+Ekxy!$B$122</f>
        <v>20.0368298</v>
      </c>
      <c r="L157" s="1">
        <f>Eky0!F37+Ekxy!$B$122</f>
        <v>3.6455915000000001</v>
      </c>
      <c r="M157" s="1">
        <f>-F157+Ekxy!$C$2</f>
        <v>-2.3965601000000003</v>
      </c>
      <c r="N157" s="1">
        <f>Eky0!F37+Ekxy!$D$122</f>
        <v>-16.307117300000002</v>
      </c>
      <c r="O157" s="1">
        <f>-F157+Ekxy!$E$2</f>
        <v>17.556148700000001</v>
      </c>
      <c r="P157" s="1">
        <v>14.645932999999999</v>
      </c>
      <c r="Q157" s="1">
        <v>23.516672</v>
      </c>
      <c r="R157" s="1">
        <v>-22.273848000000001</v>
      </c>
      <c r="S157" s="1">
        <v>-15.888451999999999</v>
      </c>
    </row>
    <row r="158" spans="1:19">
      <c r="A158" s="1">
        <v>1.3</v>
      </c>
      <c r="B158" s="1">
        <v>-6.9084395000000001</v>
      </c>
      <c r="C158" s="1">
        <v>12.924327</v>
      </c>
      <c r="D158" s="1">
        <v>-26.123756</v>
      </c>
      <c r="E158" s="1">
        <v>26.459009999999999</v>
      </c>
      <c r="F158" s="1">
        <v>8.5404990999999999</v>
      </c>
      <c r="G158" s="1">
        <v>28.128284000000001</v>
      </c>
      <c r="H158" s="1">
        <v>26.185459999999999</v>
      </c>
      <c r="I158" s="1">
        <v>26.185459999999999</v>
      </c>
      <c r="J158" s="1">
        <f>-Eky0!H38-Ekxy!$B$122</f>
        <v>-21.992487799999999</v>
      </c>
      <c r="K158" s="1">
        <f>Eky0!G38+Ekxy!$B$122</f>
        <v>20.049663799999998</v>
      </c>
      <c r="L158" s="1">
        <f>Eky0!F38+Ekxy!$B$122</f>
        <v>3.6374486000000008</v>
      </c>
      <c r="M158" s="1">
        <f>-F158+Ekxy!$C$2</f>
        <v>-2.4047029000000002</v>
      </c>
      <c r="N158" s="1">
        <f>Eky0!F38+Ekxy!$D$122</f>
        <v>-16.315260200000001</v>
      </c>
      <c r="O158" s="1">
        <f>-F158+Ekxy!$E$2</f>
        <v>17.5480059</v>
      </c>
      <c r="P158" s="1">
        <v>14.653024</v>
      </c>
      <c r="Q158" s="1">
        <v>23.509471999999999</v>
      </c>
      <c r="R158" s="1">
        <v>-22.282962000000001</v>
      </c>
      <c r="S158" s="1">
        <v>-15.879337</v>
      </c>
    </row>
    <row r="159" spans="1:19">
      <c r="A159" s="1">
        <v>1.3083332999999999</v>
      </c>
      <c r="B159" s="1">
        <v>-6.9485636</v>
      </c>
      <c r="C159" s="1">
        <v>12.883449000000001</v>
      </c>
      <c r="D159" s="1">
        <v>-26.125636</v>
      </c>
      <c r="E159" s="1">
        <v>26.456375999999999</v>
      </c>
      <c r="F159" s="1">
        <v>8.5487984000000008</v>
      </c>
      <c r="G159" s="1">
        <v>28.115205</v>
      </c>
      <c r="H159" s="1">
        <v>26.198539</v>
      </c>
      <c r="I159" s="1">
        <v>26.198539</v>
      </c>
      <c r="J159" s="1">
        <f>-Eky0!H39-Ekxy!$B$122</f>
        <v>-21.979408800000002</v>
      </c>
      <c r="K159" s="1">
        <f>Eky0!G39+Ekxy!$B$122</f>
        <v>20.062742800000002</v>
      </c>
      <c r="L159" s="1">
        <f>Eky0!F39+Ekxy!$B$122</f>
        <v>3.6291494000000011</v>
      </c>
      <c r="M159" s="1">
        <f>-F159+Ekxy!$C$2</f>
        <v>-2.4130022000000011</v>
      </c>
      <c r="N159" s="1">
        <f>Eky0!F39+Ekxy!$D$122</f>
        <v>-16.323559400000001</v>
      </c>
      <c r="O159" s="1">
        <f>-F159+Ekxy!$E$2</f>
        <v>17.539706600000002</v>
      </c>
      <c r="P159" s="1">
        <v>14.660304</v>
      </c>
      <c r="Q159" s="1">
        <v>23.502192000000001</v>
      </c>
      <c r="R159" s="1">
        <v>-22.292190999999999</v>
      </c>
      <c r="S159" s="1">
        <v>-15.870108</v>
      </c>
    </row>
    <row r="160" spans="1:19">
      <c r="A160" s="1">
        <v>1.3166667000000001</v>
      </c>
      <c r="B160" s="1">
        <v>-6.9894214000000003</v>
      </c>
      <c r="C160" s="1">
        <v>12.841834</v>
      </c>
      <c r="D160" s="1">
        <v>-26.127555999999998</v>
      </c>
      <c r="E160" s="1">
        <v>26.453699</v>
      </c>
      <c r="F160" s="1">
        <v>8.5572484000000006</v>
      </c>
      <c r="G160" s="1">
        <v>28.101887000000001</v>
      </c>
      <c r="H160" s="1">
        <v>26.211856999999998</v>
      </c>
      <c r="I160" s="1">
        <v>26.211856999999998</v>
      </c>
      <c r="J160" s="1">
        <f>-Eky0!H40-Ekxy!$B$122</f>
        <v>-21.966090800000003</v>
      </c>
      <c r="K160" s="1">
        <f>Eky0!G40+Ekxy!$B$122</f>
        <v>20.0760608</v>
      </c>
      <c r="L160" s="1">
        <f>Eky0!F40+Ekxy!$B$122</f>
        <v>3.6206993999999995</v>
      </c>
      <c r="M160" s="1">
        <f>-F160+Ekxy!$C$2</f>
        <v>-2.4214522000000009</v>
      </c>
      <c r="N160" s="1">
        <f>Eky0!F40+Ekxy!$D$122</f>
        <v>-16.332009400000004</v>
      </c>
      <c r="O160" s="1">
        <f>-F160+Ekxy!$E$2</f>
        <v>17.531256599999999</v>
      </c>
      <c r="P160" s="1">
        <v>14.667766</v>
      </c>
      <c r="Q160" s="1">
        <v>23.494730000000001</v>
      </c>
      <c r="R160" s="1">
        <v>-22.301528999999999</v>
      </c>
      <c r="S160" s="1">
        <v>-15.860771</v>
      </c>
    </row>
    <row r="161" spans="1:19">
      <c r="A161" s="1">
        <v>1.325</v>
      </c>
      <c r="B161" s="1">
        <v>-7.0309853000000002</v>
      </c>
      <c r="C161" s="1">
        <v>12.799511000000001</v>
      </c>
      <c r="D161" s="1">
        <v>-26.129514</v>
      </c>
      <c r="E161" s="1">
        <v>26.450982</v>
      </c>
      <c r="F161" s="1">
        <v>8.5658431999999998</v>
      </c>
      <c r="G161" s="1">
        <v>28.088342000000001</v>
      </c>
      <c r="H161" s="1">
        <v>26.225401999999999</v>
      </c>
      <c r="I161" s="1">
        <v>26.225401999999999</v>
      </c>
      <c r="J161" s="1">
        <f>-Eky0!H41-Ekxy!$B$122</f>
        <v>-21.952545800000003</v>
      </c>
      <c r="K161" s="1">
        <f>Eky0!G41+Ekxy!$B$122</f>
        <v>20.089605800000001</v>
      </c>
      <c r="L161" s="1">
        <f>Eky0!F41+Ekxy!$B$122</f>
        <v>3.6121045000000009</v>
      </c>
      <c r="M161" s="1">
        <f>-F161+Ekxy!$C$2</f>
        <v>-2.4300470000000001</v>
      </c>
      <c r="N161" s="1">
        <f>Eky0!F41+Ekxy!$D$122</f>
        <v>-16.340604300000003</v>
      </c>
      <c r="O161" s="1">
        <f>-F161+Ekxy!$E$2</f>
        <v>17.522661800000002</v>
      </c>
      <c r="P161" s="1">
        <v>14.675407</v>
      </c>
      <c r="Q161" s="1">
        <v>23.487089000000001</v>
      </c>
      <c r="R161" s="1">
        <v>-22.310967999999999</v>
      </c>
      <c r="S161" s="1">
        <v>-15.851331999999999</v>
      </c>
    </row>
    <row r="162" spans="1:19">
      <c r="A162" s="1">
        <v>1.3333333000000001</v>
      </c>
      <c r="B162" s="1">
        <v>-7.0732270000000002</v>
      </c>
      <c r="C162" s="1">
        <v>12.756508999999999</v>
      </c>
      <c r="D162" s="1">
        <v>-26.131509000000001</v>
      </c>
      <c r="E162" s="1">
        <v>26.448226999999999</v>
      </c>
      <c r="F162" s="1">
        <v>8.5745771000000008</v>
      </c>
      <c r="G162" s="1">
        <v>28.074577000000001</v>
      </c>
      <c r="H162" s="1">
        <v>26.239166999999998</v>
      </c>
      <c r="I162" s="1">
        <v>26.239166999999998</v>
      </c>
      <c r="J162" s="1">
        <f>-Eky0!H42-Ekxy!$B$122</f>
        <v>-21.938780800000004</v>
      </c>
      <c r="K162" s="1">
        <f>Eky0!G42+Ekxy!$B$122</f>
        <v>20.1033708</v>
      </c>
      <c r="L162" s="1">
        <f>Eky0!F42+Ekxy!$B$122</f>
        <v>3.603370700000001</v>
      </c>
      <c r="M162" s="1">
        <f>-F162+Ekxy!$C$2</f>
        <v>-2.4387809000000011</v>
      </c>
      <c r="N162" s="1">
        <f>Eky0!F42+Ekxy!$D$122</f>
        <v>-16.349338100000001</v>
      </c>
      <c r="O162" s="1">
        <f>-F162+Ekxy!$E$2</f>
        <v>17.513927899999999</v>
      </c>
      <c r="P162" s="1">
        <v>14.683221</v>
      </c>
      <c r="Q162" s="1">
        <v>23.479275999999999</v>
      </c>
      <c r="R162" s="1">
        <v>-22.320502000000001</v>
      </c>
      <c r="S162" s="1">
        <v>-15.841735999999999</v>
      </c>
    </row>
    <row r="163" spans="1:19">
      <c r="A163" s="1">
        <v>1.3416667</v>
      </c>
      <c r="B163" s="1">
        <v>-7.1161180000000002</v>
      </c>
      <c r="C163" s="1">
        <v>12.712857</v>
      </c>
      <c r="D163" s="1">
        <v>-26.13354</v>
      </c>
      <c r="E163" s="1">
        <v>26.445435</v>
      </c>
      <c r="F163" s="1">
        <v>8.5834440000000001</v>
      </c>
      <c r="G163" s="1">
        <v>28.060603</v>
      </c>
      <c r="H163" s="1">
        <v>26.253140999999999</v>
      </c>
      <c r="I163" s="1">
        <v>26.253140999999999</v>
      </c>
      <c r="J163" s="1">
        <f>-Eky0!H43-Ekxy!$B$122</f>
        <v>-21.924806799999999</v>
      </c>
      <c r="K163" s="1">
        <f>Eky0!G43+Ekxy!$B$122</f>
        <v>20.117344799999998</v>
      </c>
      <c r="L163" s="1">
        <f>Eky0!F43+Ekxy!$B$122</f>
        <v>3.5945038</v>
      </c>
      <c r="M163" s="1">
        <f>-F163+Ekxy!$C$2</f>
        <v>-2.4476478000000004</v>
      </c>
      <c r="N163" s="1">
        <f>Eky0!F43+Ekxy!$D$122</f>
        <v>-16.358205000000002</v>
      </c>
      <c r="O163" s="1">
        <f>-F163+Ekxy!$E$2</f>
        <v>17.505061000000001</v>
      </c>
      <c r="P163" s="1">
        <v>14.691202000000001</v>
      </c>
      <c r="Q163" s="1">
        <v>23.471295000000001</v>
      </c>
      <c r="R163" s="1">
        <v>-22.330126</v>
      </c>
      <c r="S163" s="1">
        <v>-15.83203</v>
      </c>
    </row>
    <row r="164" spans="1:19">
      <c r="A164" s="1">
        <v>1.35</v>
      </c>
      <c r="B164" s="1">
        <v>-7.1596289000000004</v>
      </c>
      <c r="C164" s="1">
        <v>12.668587</v>
      </c>
      <c r="D164" s="1">
        <v>-26.135605999999999</v>
      </c>
      <c r="E164" s="1">
        <v>26.442609999999998</v>
      </c>
      <c r="F164" s="1">
        <v>8.5924378000000008</v>
      </c>
      <c r="G164" s="1">
        <v>28.046427999999999</v>
      </c>
      <c r="H164" s="1">
        <v>26.267316000000001</v>
      </c>
      <c r="I164" s="1">
        <v>26.267316000000001</v>
      </c>
      <c r="J164" s="1">
        <f>-Eky0!H44-Ekxy!$B$122</f>
        <v>-21.910631799999997</v>
      </c>
      <c r="K164" s="1">
        <f>Eky0!G44+Ekxy!$B$122</f>
        <v>20.1315198</v>
      </c>
      <c r="L164" s="1">
        <f>Eky0!F44+Ekxy!$B$122</f>
        <v>3.5855098999999999</v>
      </c>
      <c r="M164" s="1">
        <f>-F164+Ekxy!$C$2</f>
        <v>-2.4566416000000011</v>
      </c>
      <c r="N164" s="1">
        <f>Eky0!F44+Ekxy!$D$122</f>
        <v>-16.367198900000002</v>
      </c>
      <c r="O164" s="1">
        <f>-F164+Ekxy!$E$2</f>
        <v>17.496067199999999</v>
      </c>
      <c r="P164" s="1">
        <v>14.699344</v>
      </c>
      <c r="Q164" s="1">
        <v>23.463152000000001</v>
      </c>
      <c r="R164" s="1">
        <v>-22.339831</v>
      </c>
      <c r="S164" s="1">
        <v>-15.822248999999999</v>
      </c>
    </row>
    <row r="165" spans="1:19">
      <c r="A165" s="1">
        <v>1.3583333</v>
      </c>
      <c r="B165" s="1">
        <v>-7.2037303000000001</v>
      </c>
      <c r="C165" s="1">
        <v>12.623729000000001</v>
      </c>
      <c r="D165" s="1">
        <v>-26.137706000000001</v>
      </c>
      <c r="E165" s="1">
        <v>26.439753</v>
      </c>
      <c r="F165" s="1">
        <v>8.6015523999999992</v>
      </c>
      <c r="G165" s="1">
        <v>28.032063999999998</v>
      </c>
      <c r="H165" s="1">
        <v>26.281680000000001</v>
      </c>
      <c r="I165" s="1">
        <v>26.281680000000001</v>
      </c>
      <c r="J165" s="1">
        <f>-Eky0!H45-Ekxy!$B$122</f>
        <v>-21.896267799999997</v>
      </c>
      <c r="K165" s="1">
        <f>Eky0!G45+Ekxy!$B$122</f>
        <v>20.1458838</v>
      </c>
      <c r="L165" s="1">
        <f>Eky0!F45+Ekxy!$B$122</f>
        <v>3.5763952999999997</v>
      </c>
      <c r="M165" s="1">
        <f>-F165+Ekxy!$C$2</f>
        <v>-2.4657561999999995</v>
      </c>
      <c r="N165" s="1">
        <f>Eky0!F45+Ekxy!$D$122</f>
        <v>-16.376313500000002</v>
      </c>
      <c r="O165" s="1">
        <f>-F165+Ekxy!$E$2</f>
        <v>17.486952600000002</v>
      </c>
      <c r="P165" s="1">
        <v>14.707644</v>
      </c>
      <c r="Q165" s="1">
        <v>23.454853</v>
      </c>
      <c r="R165" s="1">
        <v>-22.349674</v>
      </c>
      <c r="S165" s="1">
        <v>-15.812398999999999</v>
      </c>
    </row>
    <row r="166" spans="1:19">
      <c r="A166" s="1">
        <v>1.3666666999999999</v>
      </c>
      <c r="B166" s="1">
        <v>-7.2483921999999996</v>
      </c>
      <c r="C166" s="1">
        <v>12.578313</v>
      </c>
      <c r="D166" s="1">
        <v>-26.139838999999998</v>
      </c>
      <c r="E166" s="1">
        <v>26.436865999999998</v>
      </c>
      <c r="F166" s="1">
        <v>8.6107815999999993</v>
      </c>
      <c r="G166" s="1">
        <v>28.017517999999999</v>
      </c>
      <c r="H166" s="1">
        <v>26.296226000000001</v>
      </c>
      <c r="I166" s="1">
        <v>26.296226000000001</v>
      </c>
      <c r="J166" s="1">
        <f>-Eky0!H46-Ekxy!$B$122</f>
        <v>-21.881721800000001</v>
      </c>
      <c r="K166" s="1">
        <f>Eky0!G46+Ekxy!$B$122</f>
        <v>20.160429800000003</v>
      </c>
      <c r="L166" s="1">
        <f>Eky0!F46+Ekxy!$B$122</f>
        <v>3.5671662000000008</v>
      </c>
      <c r="M166" s="1">
        <f>-F166+Ekxy!$C$2</f>
        <v>-2.4749853999999996</v>
      </c>
      <c r="N166" s="1">
        <f>Eky0!F46+Ekxy!$D$122</f>
        <v>-16.385542600000001</v>
      </c>
      <c r="O166" s="1">
        <f>-F166+Ekxy!$E$2</f>
        <v>17.477723400000002</v>
      </c>
      <c r="P166" s="1">
        <v>14.715944</v>
      </c>
      <c r="Q166" s="1">
        <v>23.446403</v>
      </c>
      <c r="R166" s="1">
        <v>-22.359586</v>
      </c>
      <c r="S166" s="1">
        <v>-15.802486999999999</v>
      </c>
    </row>
    <row r="167" spans="1:19">
      <c r="A167" s="1">
        <v>1.375</v>
      </c>
      <c r="B167" s="1">
        <v>-7.2935841999999997</v>
      </c>
      <c r="C167" s="1">
        <v>12.53237</v>
      </c>
      <c r="D167" s="1">
        <v>-26.142004</v>
      </c>
      <c r="E167" s="1">
        <v>26.433951</v>
      </c>
      <c r="F167" s="1">
        <v>8.6201190000000008</v>
      </c>
      <c r="G167" s="1">
        <v>28.002801999999999</v>
      </c>
      <c r="H167" s="1">
        <v>26.310942000000001</v>
      </c>
      <c r="I167" s="1">
        <v>26.310942000000001</v>
      </c>
      <c r="J167" s="1">
        <f>-Eky0!H47-Ekxy!$B$122</f>
        <v>-21.867005800000001</v>
      </c>
      <c r="K167" s="1">
        <f>Eky0!G47+Ekxy!$B$122</f>
        <v>20.175145800000003</v>
      </c>
      <c r="L167" s="1">
        <f>Eky0!F47+Ekxy!$B$122</f>
        <v>3.5578288000000011</v>
      </c>
      <c r="M167" s="1">
        <f>-F167+Ekxy!$C$2</f>
        <v>-2.4843228000000011</v>
      </c>
      <c r="N167" s="1">
        <f>Eky0!F47+Ekxy!$D$122</f>
        <v>-16.394880000000001</v>
      </c>
      <c r="O167" s="1">
        <f>-F167+Ekxy!$E$2</f>
        <v>17.468386000000002</v>
      </c>
      <c r="P167" s="1">
        <v>14.724394</v>
      </c>
      <c r="Q167" s="1">
        <v>23.437905000000001</v>
      </c>
      <c r="R167" s="1">
        <v>-22.369553</v>
      </c>
      <c r="S167" s="1">
        <v>-15.79252</v>
      </c>
    </row>
    <row r="168" spans="1:19">
      <c r="A168" s="1">
        <v>1.3833333000000001</v>
      </c>
      <c r="B168" s="1">
        <v>-7.3392755000000003</v>
      </c>
      <c r="C168" s="1">
        <v>12.485934</v>
      </c>
      <c r="D168" s="1">
        <v>-26.144197999999999</v>
      </c>
      <c r="E168" s="1">
        <v>26.431011000000002</v>
      </c>
      <c r="F168" s="1">
        <v>8.6295582</v>
      </c>
      <c r="G168" s="1">
        <v>27.987926000000002</v>
      </c>
      <c r="H168" s="1">
        <v>26.325818000000002</v>
      </c>
      <c r="I168" s="1">
        <v>26.325818000000002</v>
      </c>
      <c r="J168" s="1">
        <f>-Eky0!H48-Ekxy!$B$122</f>
        <v>-21.8521298</v>
      </c>
      <c r="K168" s="1">
        <f>Eky0!G48+Ekxy!$B$122</f>
        <v>20.190021800000004</v>
      </c>
      <c r="L168" s="1">
        <f>Eky0!F48+Ekxy!$B$122</f>
        <v>3.5483896000000001</v>
      </c>
      <c r="M168" s="1">
        <f>-F168+Ekxy!$C$2</f>
        <v>-2.4937620000000003</v>
      </c>
      <c r="N168" s="1">
        <f>Eky0!F48+Ekxy!$D$122</f>
        <v>-16.404319200000003</v>
      </c>
      <c r="O168" s="1">
        <f>-F168+Ekxy!$E$2</f>
        <v>17.4589468</v>
      </c>
      <c r="P168" s="1">
        <v>14.732989</v>
      </c>
      <c r="Q168" s="1">
        <v>23.429310999999998</v>
      </c>
      <c r="R168" s="1">
        <v>-22.379569</v>
      </c>
      <c r="S168" s="1">
        <v>-15.782503999999999</v>
      </c>
    </row>
    <row r="169" spans="1:19">
      <c r="A169" s="1">
        <v>1.3916667</v>
      </c>
      <c r="B169" s="1">
        <v>-7.3854350999999996</v>
      </c>
      <c r="C169" s="1">
        <v>12.439035000000001</v>
      </c>
      <c r="D169" s="1">
        <v>-26.146421</v>
      </c>
      <c r="E169" s="1">
        <v>26.428049000000001</v>
      </c>
      <c r="F169" s="1">
        <v>8.6390927000000008</v>
      </c>
      <c r="G169" s="1">
        <v>27.972899999999999</v>
      </c>
      <c r="H169" s="1">
        <v>26.340844000000001</v>
      </c>
      <c r="I169" s="1">
        <v>26.340844000000001</v>
      </c>
      <c r="J169" s="1">
        <f>-Eky0!H49-Ekxy!$B$122</f>
        <v>-21.837103800000001</v>
      </c>
      <c r="K169" s="1">
        <f>Eky0!G49+Ekxy!$B$122</f>
        <v>20.205047800000003</v>
      </c>
      <c r="L169" s="1">
        <f>Eky0!F49+Ekxy!$B$122</f>
        <v>3.538855100000001</v>
      </c>
      <c r="M169" s="1">
        <f>-F169+Ekxy!$C$2</f>
        <v>-2.5032965000000011</v>
      </c>
      <c r="N169" s="1">
        <f>Eky0!F49+Ekxy!$D$122</f>
        <v>-16.413853700000001</v>
      </c>
      <c r="O169" s="1">
        <f>-F169+Ekxy!$E$2</f>
        <v>17.449412299999999</v>
      </c>
      <c r="P169" s="1">
        <v>14.741723</v>
      </c>
      <c r="Q169" s="1">
        <v>23.420577000000002</v>
      </c>
      <c r="R169" s="1">
        <v>-22.389627000000001</v>
      </c>
      <c r="S169" s="1">
        <v>-15.772446</v>
      </c>
    </row>
    <row r="170" spans="1:19">
      <c r="A170" s="1">
        <v>1.4</v>
      </c>
      <c r="B170" s="1">
        <v>-7.4320313999999996</v>
      </c>
      <c r="C170" s="1">
        <v>12.391705999999999</v>
      </c>
      <c r="D170" s="1">
        <v>-26.148672000000001</v>
      </c>
      <c r="E170" s="1">
        <v>26.425065</v>
      </c>
      <c r="F170" s="1">
        <v>8.6487160000000003</v>
      </c>
      <c r="G170" s="1">
        <v>27.957733000000001</v>
      </c>
      <c r="H170" s="1">
        <v>26.356010999999999</v>
      </c>
      <c r="I170" s="1">
        <v>26.356010999999999</v>
      </c>
      <c r="J170" s="1">
        <f>-Eky0!H50-Ekxy!$B$122</f>
        <v>-21.821936800000003</v>
      </c>
      <c r="K170" s="1">
        <f>Eky0!G50+Ekxy!$B$122</f>
        <v>20.220214800000001</v>
      </c>
      <c r="L170" s="1">
        <f>Eky0!F50+Ekxy!$B$122</f>
        <v>3.5292317000000004</v>
      </c>
      <c r="M170" s="1">
        <f>-F170+Ekxy!$C$2</f>
        <v>-2.5129198000000006</v>
      </c>
      <c r="N170" s="1">
        <f>Eky0!F50+Ekxy!$D$122</f>
        <v>-16.423477099999999</v>
      </c>
      <c r="O170" s="1">
        <f>-F170+Ekxy!$E$2</f>
        <v>17.439789000000001</v>
      </c>
      <c r="P170" s="1">
        <v>14.750590000000001</v>
      </c>
      <c r="Q170" s="1">
        <v>23.411709999999999</v>
      </c>
      <c r="R170" s="1">
        <v>-22.399719000000001</v>
      </c>
      <c r="S170" s="1">
        <v>-15.762354</v>
      </c>
    </row>
    <row r="171" spans="1:19">
      <c r="A171" s="1">
        <v>1.4083333</v>
      </c>
      <c r="B171" s="1">
        <v>-7.4790327999999997</v>
      </c>
      <c r="C171" s="1">
        <v>12.34398</v>
      </c>
      <c r="D171" s="1">
        <v>-26.150949000000001</v>
      </c>
      <c r="E171" s="1">
        <v>26.422063999999999</v>
      </c>
      <c r="F171" s="1">
        <v>8.6584216000000005</v>
      </c>
      <c r="G171" s="1">
        <v>27.942437000000002</v>
      </c>
      <c r="H171" s="1">
        <v>26.371307000000002</v>
      </c>
      <c r="I171" s="1">
        <v>26.371307000000002</v>
      </c>
      <c r="J171" s="1">
        <f>-Eky0!H51-Ekxy!$B$122</f>
        <v>-21.806640800000004</v>
      </c>
      <c r="K171" s="1">
        <f>Eky0!G51+Ekxy!$B$122</f>
        <v>20.2355108</v>
      </c>
      <c r="L171" s="1">
        <f>Eky0!F51+Ekxy!$B$122</f>
        <v>3.5195261999999996</v>
      </c>
      <c r="M171" s="1">
        <f>-F171+Ekxy!$C$2</f>
        <v>-2.5226254000000008</v>
      </c>
      <c r="N171" s="1">
        <f>Eky0!F51+Ekxy!$D$122</f>
        <v>-16.433182600000002</v>
      </c>
      <c r="O171" s="1">
        <f>-F171+Ekxy!$E$2</f>
        <v>17.430083400000001</v>
      </c>
      <c r="P171" s="1">
        <v>14.759584</v>
      </c>
      <c r="Q171" s="1">
        <v>23.402716000000002</v>
      </c>
      <c r="R171" s="1">
        <v>-22.409839000000002</v>
      </c>
      <c r="S171" s="1">
        <v>-15.752234</v>
      </c>
    </row>
    <row r="172" spans="1:19">
      <c r="A172" s="1">
        <v>1.4166666999999999</v>
      </c>
      <c r="B172" s="1">
        <v>-7.5264072000000004</v>
      </c>
      <c r="C172" s="1">
        <v>12.295889000000001</v>
      </c>
      <c r="D172" s="1">
        <v>-26.153251000000001</v>
      </c>
      <c r="E172" s="1">
        <v>26.419045000000001</v>
      </c>
      <c r="F172" s="1">
        <v>8.6682027000000001</v>
      </c>
      <c r="G172" s="1">
        <v>27.927022000000001</v>
      </c>
      <c r="H172" s="1">
        <v>26.386721999999999</v>
      </c>
      <c r="I172" s="1">
        <v>26.386721999999999</v>
      </c>
      <c r="J172" s="1">
        <f>-Eky0!H52-Ekxy!$B$122</f>
        <v>-21.791225799999999</v>
      </c>
      <c r="K172" s="1">
        <f>Eky0!G52+Ekxy!$B$122</f>
        <v>20.250925799999997</v>
      </c>
      <c r="L172" s="1">
        <f>Eky0!F52+Ekxy!$B$122</f>
        <v>3.5097451</v>
      </c>
      <c r="M172" s="1">
        <f>-F172+Ekxy!$C$2</f>
        <v>-2.5324065000000004</v>
      </c>
      <c r="N172" s="1">
        <f>Eky0!F52+Ekxy!$D$122</f>
        <v>-16.4429637</v>
      </c>
      <c r="O172" s="1">
        <f>-F172+Ekxy!$E$2</f>
        <v>17.420302300000003</v>
      </c>
      <c r="P172" s="1">
        <v>14.768698000000001</v>
      </c>
      <c r="Q172" s="1">
        <v>23.393601</v>
      </c>
      <c r="R172" s="1">
        <v>-22.419979999999999</v>
      </c>
      <c r="S172" s="1">
        <v>-15.742093000000001</v>
      </c>
    </row>
    <row r="173" spans="1:19">
      <c r="A173" s="1">
        <v>1.425</v>
      </c>
      <c r="B173" s="1">
        <v>-7.5741223</v>
      </c>
      <c r="C173" s="1">
        <v>12.247467</v>
      </c>
      <c r="D173" s="1">
        <v>-26.155576</v>
      </c>
      <c r="E173" s="1">
        <v>26.416013</v>
      </c>
      <c r="F173" s="1">
        <v>8.6780527000000003</v>
      </c>
      <c r="G173" s="1">
        <v>27.911498000000002</v>
      </c>
      <c r="H173" s="1">
        <v>26.402246000000002</v>
      </c>
      <c r="I173" s="1">
        <v>26.402246000000002</v>
      </c>
      <c r="J173" s="1">
        <f>-Eky0!H53-Ekxy!$B$122</f>
        <v>-21.7757018</v>
      </c>
      <c r="K173" s="1">
        <f>Eky0!G53+Ekxy!$B$122</f>
        <v>20.266449800000004</v>
      </c>
      <c r="L173" s="1">
        <f>Eky0!F53+Ekxy!$B$122</f>
        <v>3.4998950999999998</v>
      </c>
      <c r="M173" s="1">
        <f>-F173+Ekxy!$C$2</f>
        <v>-2.5422565000000006</v>
      </c>
      <c r="N173" s="1">
        <f>Eky0!F53+Ekxy!$D$122</f>
        <v>-16.4528137</v>
      </c>
      <c r="O173" s="1">
        <f>-F173+Ekxy!$E$2</f>
        <v>17.410452300000003</v>
      </c>
      <c r="P173" s="1">
        <v>14.777927</v>
      </c>
      <c r="Q173" s="1">
        <v>23.384371999999999</v>
      </c>
      <c r="R173" s="1">
        <v>-22.430135</v>
      </c>
      <c r="S173" s="1">
        <v>-15.731938</v>
      </c>
    </row>
    <row r="174" spans="1:19">
      <c r="A174" s="1">
        <v>1.4333332999999999</v>
      </c>
      <c r="B174" s="1">
        <v>-7.6221455000000002</v>
      </c>
      <c r="C174" s="1">
        <v>12.198746999999999</v>
      </c>
      <c r="D174" s="1">
        <v>-26.157924000000001</v>
      </c>
      <c r="E174" s="1">
        <v>26.412969</v>
      </c>
      <c r="F174" s="1">
        <v>8.6879647999999996</v>
      </c>
      <c r="G174" s="1">
        <v>27.895876000000001</v>
      </c>
      <c r="H174" s="1">
        <v>26.417867000000001</v>
      </c>
      <c r="I174" s="1">
        <v>26.417867000000001</v>
      </c>
      <c r="J174" s="1">
        <f>-Eky0!H54-Ekxy!$B$122</f>
        <v>-21.7600798</v>
      </c>
      <c r="K174" s="1">
        <f>Eky0!G54+Ekxy!$B$122</f>
        <v>20.2820708</v>
      </c>
      <c r="L174" s="1">
        <f>Eky0!F54+Ekxy!$B$122</f>
        <v>3.4899830000000005</v>
      </c>
      <c r="M174" s="1">
        <f>-F174+Ekxy!$C$2</f>
        <v>-2.5521685999999999</v>
      </c>
      <c r="N174" s="1">
        <f>Eky0!F54+Ekxy!$D$122</f>
        <v>-16.462725800000001</v>
      </c>
      <c r="O174" s="1">
        <f>-F174+Ekxy!$E$2</f>
        <v>17.400540200000002</v>
      </c>
      <c r="P174" s="1">
        <v>14.787265</v>
      </c>
      <c r="Q174" s="1">
        <v>23.375035</v>
      </c>
      <c r="R174" s="1">
        <v>-22.440297000000001</v>
      </c>
      <c r="S174" s="1">
        <v>-15.721776999999999</v>
      </c>
    </row>
    <row r="175" spans="1:19">
      <c r="A175" s="1">
        <v>1.4416667000000001</v>
      </c>
      <c r="B175" s="1">
        <v>-7.6704441000000001</v>
      </c>
      <c r="C175" s="1">
        <v>12.149762000000001</v>
      </c>
      <c r="D175" s="1">
        <v>-26.160291000000001</v>
      </c>
      <c r="E175" s="1">
        <v>26.409915000000002</v>
      </c>
      <c r="F175" s="1">
        <v>8.6979322000000003</v>
      </c>
      <c r="G175" s="1">
        <v>27.880168000000001</v>
      </c>
      <c r="H175" s="1">
        <v>26.433575999999999</v>
      </c>
      <c r="I175" s="1">
        <v>26.433575999999999</v>
      </c>
      <c r="J175" s="1">
        <f>-Eky0!H55-Ekxy!$B$122</f>
        <v>-21.744371800000003</v>
      </c>
      <c r="K175" s="1">
        <f>Eky0!G55+Ekxy!$B$122</f>
        <v>20.297779800000001</v>
      </c>
      <c r="L175" s="1">
        <f>Eky0!F55+Ekxy!$B$122</f>
        <v>3.4800155999999998</v>
      </c>
      <c r="M175" s="1">
        <f>-F175+Ekxy!$C$2</f>
        <v>-2.5621360000000006</v>
      </c>
      <c r="N175" s="1">
        <f>Eky0!F55+Ekxy!$D$122</f>
        <v>-16.472693200000002</v>
      </c>
      <c r="O175" s="1">
        <f>-F175+Ekxy!$E$2</f>
        <v>17.390572800000001</v>
      </c>
      <c r="P175" s="1">
        <v>14.796704</v>
      </c>
      <c r="Q175" s="1">
        <v>23.365596</v>
      </c>
      <c r="R175" s="1">
        <v>-22.450458000000001</v>
      </c>
      <c r="S175" s="1">
        <v>-15.711615</v>
      </c>
    </row>
    <row r="176" spans="1:19">
      <c r="A176" s="1">
        <v>1.45</v>
      </c>
      <c r="B176" s="1">
        <v>-7.718985</v>
      </c>
      <c r="C176" s="1">
        <v>12.100547000000001</v>
      </c>
      <c r="D176" s="1">
        <v>-26.162678</v>
      </c>
      <c r="E176" s="1">
        <v>26.406853999999999</v>
      </c>
      <c r="F176" s="1">
        <v>8.707948</v>
      </c>
      <c r="G176" s="1">
        <v>27.864383</v>
      </c>
      <c r="H176" s="1">
        <v>26.449361</v>
      </c>
      <c r="I176" s="1">
        <v>26.449361</v>
      </c>
      <c r="J176" s="1">
        <f>-Eky0!H56-Ekxy!$B$122</f>
        <v>-21.728586800000002</v>
      </c>
      <c r="K176" s="1">
        <f>Eky0!G56+Ekxy!$B$122</f>
        <v>20.313564800000002</v>
      </c>
      <c r="L176" s="1">
        <f>Eky0!F56+Ekxy!$B$122</f>
        <v>3.4699997000000007</v>
      </c>
      <c r="M176" s="1">
        <f>-F176+Ekxy!$C$2</f>
        <v>-2.5721518000000003</v>
      </c>
      <c r="N176" s="1">
        <f>Eky0!F56+Ekxy!$D$122</f>
        <v>-16.482709100000001</v>
      </c>
      <c r="O176" s="1">
        <f>-F176+Ekxy!$E$2</f>
        <v>17.380557000000003</v>
      </c>
      <c r="P176" s="1">
        <v>14.806238</v>
      </c>
      <c r="Q176" s="1">
        <v>23.356061</v>
      </c>
      <c r="R176" s="1">
        <v>-22.460612999999999</v>
      </c>
      <c r="S176" s="1">
        <v>-15.701460000000001</v>
      </c>
    </row>
    <row r="177" spans="1:19">
      <c r="A177" s="1">
        <v>1.4583333000000001</v>
      </c>
      <c r="B177" s="1">
        <v>-7.7677351000000003</v>
      </c>
      <c r="C177" s="1">
        <v>12.051133999999999</v>
      </c>
      <c r="D177" s="1">
        <v>-26.165082000000002</v>
      </c>
      <c r="E177" s="1">
        <v>26.403787999999999</v>
      </c>
      <c r="F177" s="1">
        <v>8.7180055999999997</v>
      </c>
      <c r="G177" s="1">
        <v>27.848531999999999</v>
      </c>
      <c r="H177" s="1">
        <v>26.465212000000001</v>
      </c>
      <c r="I177" s="1">
        <v>26.465212000000001</v>
      </c>
      <c r="J177" s="1">
        <f>-Eky0!H57-Ekxy!$B$122</f>
        <v>-21.712735799999997</v>
      </c>
      <c r="K177" s="1">
        <f>Eky0!G57+Ekxy!$B$122</f>
        <v>20.3294158</v>
      </c>
      <c r="L177" s="1">
        <f>Eky0!F57+Ekxy!$B$122</f>
        <v>3.4599422000000004</v>
      </c>
      <c r="M177" s="1">
        <f>-F177+Ekxy!$C$2</f>
        <v>-2.5822094</v>
      </c>
      <c r="N177" s="1">
        <f>Eky0!F57+Ekxy!$D$122</f>
        <v>-16.492766600000003</v>
      </c>
      <c r="O177" s="1">
        <f>-F177+Ekxy!$E$2</f>
        <v>17.3704994</v>
      </c>
      <c r="P177" s="1">
        <v>14.815801</v>
      </c>
      <c r="Q177" s="1">
        <v>23.346437999999999</v>
      </c>
      <c r="R177" s="1">
        <v>-22.470753999999999</v>
      </c>
      <c r="S177" s="1">
        <v>-15.691319</v>
      </c>
    </row>
    <row r="178" spans="1:19">
      <c r="A178" s="1">
        <v>1.4666667</v>
      </c>
      <c r="B178" s="1">
        <v>-7.8166611000000001</v>
      </c>
      <c r="C178" s="1">
        <v>12.001559</v>
      </c>
      <c r="D178" s="1">
        <v>-26.167501999999999</v>
      </c>
      <c r="E178" s="1">
        <v>26.400718000000001</v>
      </c>
      <c r="F178" s="1">
        <v>8.7280978000000005</v>
      </c>
      <c r="G178" s="1">
        <v>27.832626000000001</v>
      </c>
      <c r="H178" s="1">
        <v>26.481117999999999</v>
      </c>
      <c r="I178" s="1">
        <v>26.481117999999999</v>
      </c>
      <c r="J178" s="1">
        <f>-Eky0!H58-Ekxy!$B$122</f>
        <v>-21.696829800000003</v>
      </c>
      <c r="K178" s="1">
        <f>Eky0!G58+Ekxy!$B$122</f>
        <v>20.345321800000001</v>
      </c>
      <c r="L178" s="1">
        <f>Eky0!F58+Ekxy!$B$122</f>
        <v>3.4498499999999996</v>
      </c>
      <c r="M178" s="1">
        <f>-F178+Ekxy!$C$2</f>
        <v>-2.5923016000000008</v>
      </c>
      <c r="N178" s="1">
        <f>Eky0!F58+Ekxy!$D$122</f>
        <v>-16.502858800000002</v>
      </c>
      <c r="O178" s="1">
        <f>-F178+Ekxy!$E$2</f>
        <v>17.360407200000001</v>
      </c>
      <c r="P178" s="1">
        <v>14.825424</v>
      </c>
      <c r="Q178" s="1">
        <v>23.336732000000001</v>
      </c>
      <c r="R178" s="1">
        <v>-22.480874</v>
      </c>
      <c r="S178" s="1">
        <v>-15.681198999999999</v>
      </c>
    </row>
    <row r="179" spans="1:19">
      <c r="A179" s="1">
        <v>1.4750000000000001</v>
      </c>
      <c r="B179" s="1">
        <v>-7.8657294999999996</v>
      </c>
      <c r="C179" s="1">
        <v>11.951854000000001</v>
      </c>
      <c r="D179" s="1">
        <v>-26.169936</v>
      </c>
      <c r="E179" s="1">
        <v>26.397648</v>
      </c>
      <c r="F179" s="1">
        <v>8.7382177999999993</v>
      </c>
      <c r="G179" s="1">
        <v>27.816676999999999</v>
      </c>
      <c r="H179" s="1">
        <v>26.497067000000001</v>
      </c>
      <c r="I179" s="1">
        <v>26.497067000000001</v>
      </c>
      <c r="J179" s="1">
        <f>-Eky0!H59-Ekxy!$B$122</f>
        <v>-21.680880799999997</v>
      </c>
      <c r="K179" s="1">
        <f>Eky0!G59+Ekxy!$B$122</f>
        <v>20.3612708</v>
      </c>
      <c r="L179" s="1">
        <f>Eky0!F59+Ekxy!$B$122</f>
        <v>3.4397298999999997</v>
      </c>
      <c r="M179" s="1">
        <f>-F179+Ekxy!$C$2</f>
        <v>-2.6024215999999996</v>
      </c>
      <c r="N179" s="1">
        <f>Eky0!F59+Ekxy!$D$122</f>
        <v>-16.5129789</v>
      </c>
      <c r="O179" s="1">
        <f>-F179+Ekxy!$E$2</f>
        <v>17.350287200000004</v>
      </c>
      <c r="P179" s="1">
        <v>14.835129999999999</v>
      </c>
      <c r="Q179" s="1">
        <v>23.326951000000001</v>
      </c>
      <c r="R179" s="1">
        <v>-22.490966</v>
      </c>
      <c r="S179" s="1">
        <v>-15.671106999999999</v>
      </c>
    </row>
    <row r="180" spans="1:19">
      <c r="A180" s="1">
        <v>1.4833333</v>
      </c>
      <c r="B180" s="1">
        <v>-7.9149067000000004</v>
      </c>
      <c r="C180" s="1">
        <v>11.902054</v>
      </c>
      <c r="D180" s="1">
        <v>-26.172381999999999</v>
      </c>
      <c r="E180" s="1">
        <v>26.394579</v>
      </c>
      <c r="F180" s="1">
        <v>8.7483587000000007</v>
      </c>
      <c r="G180" s="1">
        <v>27.800695000000001</v>
      </c>
      <c r="H180" s="1">
        <v>26.513048999999999</v>
      </c>
      <c r="I180" s="1">
        <v>26.513048999999999</v>
      </c>
      <c r="J180" s="1">
        <f>-Eky0!H60-Ekxy!$B$122</f>
        <v>-21.664898800000003</v>
      </c>
      <c r="K180" s="1">
        <f>Eky0!G60+Ekxy!$B$122</f>
        <v>20.377252800000001</v>
      </c>
      <c r="L180" s="1">
        <f>Eky0!F60+Ekxy!$B$122</f>
        <v>3.429589</v>
      </c>
      <c r="M180" s="1">
        <f>-F180+Ekxy!$C$2</f>
        <v>-2.612562500000001</v>
      </c>
      <c r="N180" s="1">
        <f>Eky0!F60+Ekxy!$D$122</f>
        <v>-16.523119800000003</v>
      </c>
      <c r="O180" s="1">
        <f>-F180+Ekxy!$E$2</f>
        <v>17.340146300000001</v>
      </c>
      <c r="P180" s="1">
        <v>14.844911</v>
      </c>
      <c r="Q180" s="1">
        <v>23.317163000000001</v>
      </c>
      <c r="R180" s="1">
        <v>-22.501024000000001</v>
      </c>
      <c r="S180" s="1">
        <v>-15.661049</v>
      </c>
    </row>
    <row r="181" spans="1:19">
      <c r="A181" s="1">
        <v>1.4916666999999999</v>
      </c>
      <c r="B181" s="1">
        <v>-7.9641590999999998</v>
      </c>
      <c r="C181" s="1">
        <v>11.852194000000001</v>
      </c>
      <c r="D181" s="1">
        <v>-26.17484</v>
      </c>
      <c r="E181" s="1">
        <v>26.391513</v>
      </c>
      <c r="F181" s="1">
        <v>8.7585136000000006</v>
      </c>
      <c r="G181" s="1">
        <v>27.784690999999999</v>
      </c>
      <c r="H181" s="1">
        <v>26.529053000000001</v>
      </c>
      <c r="I181" s="1">
        <v>26.529053000000001</v>
      </c>
      <c r="J181" s="1">
        <f>-Eky0!H61-Ekxy!$B$122</f>
        <v>-21.648894800000001</v>
      </c>
      <c r="K181" s="1">
        <f>Eky0!G61+Ekxy!$B$122</f>
        <v>20.393256800000003</v>
      </c>
      <c r="L181" s="1">
        <f>Eky0!F61+Ekxy!$B$122</f>
        <v>3.4194341999999995</v>
      </c>
      <c r="M181" s="1">
        <f>-F181+Ekxy!$C$2</f>
        <v>-2.6227174000000009</v>
      </c>
      <c r="N181" s="1">
        <f>Eky0!F61+Ekxy!$D$122</f>
        <v>-16.533274600000002</v>
      </c>
      <c r="O181" s="1">
        <f>-F181+Ekxy!$E$2</f>
        <v>17.329991400000001</v>
      </c>
      <c r="P181" s="1">
        <v>14.854761</v>
      </c>
      <c r="Q181" s="1">
        <v>23.307313000000001</v>
      </c>
      <c r="R181" s="1">
        <v>-22.511040000000001</v>
      </c>
      <c r="S181" s="1">
        <v>-15.651033</v>
      </c>
    </row>
    <row r="182" spans="1:19">
      <c r="A182" s="1">
        <v>1.5</v>
      </c>
      <c r="B182" s="1">
        <v>-8.0134529000000008</v>
      </c>
      <c r="C182" s="1">
        <v>11.802307000000001</v>
      </c>
      <c r="D182" s="1">
        <v>-26.177306999999999</v>
      </c>
      <c r="E182" s="1">
        <v>26.388452999999998</v>
      </c>
      <c r="F182" s="1">
        <v>8.7686753999999993</v>
      </c>
      <c r="G182" s="1">
        <v>27.768675000000002</v>
      </c>
      <c r="H182" s="1">
        <v>26.545069000000002</v>
      </c>
      <c r="I182" s="1">
        <v>26.545069000000002</v>
      </c>
      <c r="J182" s="1">
        <f>-Eky0!H62-Ekxy!$B$122</f>
        <v>-21.6328788</v>
      </c>
      <c r="K182" s="1">
        <f>Eky0!G62+Ekxy!$B$122</f>
        <v>20.409272800000004</v>
      </c>
      <c r="L182" s="1">
        <f>Eky0!F62+Ekxy!$B$122</f>
        <v>3.4092724000000008</v>
      </c>
      <c r="M182" s="1">
        <f>-F182+Ekxy!$C$2</f>
        <v>-2.6328791999999996</v>
      </c>
      <c r="N182" s="1">
        <f>Eky0!F62+Ekxy!$D$122</f>
        <v>-16.543436400000001</v>
      </c>
      <c r="O182" s="1">
        <f>-F182+Ekxy!$E$2</f>
        <v>17.319829600000002</v>
      </c>
      <c r="P182" s="1">
        <v>14.864673</v>
      </c>
      <c r="Q182" s="1">
        <v>23.2974</v>
      </c>
      <c r="R182" s="1">
        <v>-22.521007000000001</v>
      </c>
      <c r="S182" s="1">
        <v>-15.641066</v>
      </c>
    </row>
    <row r="183" spans="1:19">
      <c r="A183" s="1">
        <v>1.5083333000000001</v>
      </c>
      <c r="B183" s="1">
        <v>-8.0627543999999993</v>
      </c>
      <c r="C183" s="1">
        <v>11.752428</v>
      </c>
      <c r="D183" s="1">
        <v>-26.179781999999999</v>
      </c>
      <c r="E183" s="1">
        <v>26.385401000000002</v>
      </c>
      <c r="F183" s="1">
        <v>8.7788371999999999</v>
      </c>
      <c r="G183" s="1">
        <v>27.752659999999999</v>
      </c>
      <c r="H183" s="1">
        <v>26.561084000000001</v>
      </c>
      <c r="I183" s="1">
        <v>26.561084000000001</v>
      </c>
      <c r="J183" s="1">
        <f>-Eky0!H63-Ekxy!$B$122</f>
        <v>-21.616863799999997</v>
      </c>
      <c r="K183" s="1">
        <f>Eky0!G63+Ekxy!$B$122</f>
        <v>20.4252878</v>
      </c>
      <c r="L183" s="1">
        <f>Eky0!F63+Ekxy!$B$122</f>
        <v>3.3991106000000002</v>
      </c>
      <c r="M183" s="1">
        <f>-F183+Ekxy!$C$2</f>
        <v>-2.6430410000000002</v>
      </c>
      <c r="N183" s="1">
        <f>Eky0!F63+Ekxy!$D$122</f>
        <v>-16.553598200000003</v>
      </c>
      <c r="O183" s="1">
        <f>-F183+Ekxy!$E$2</f>
        <v>17.3096678</v>
      </c>
      <c r="P183" s="1">
        <v>14.874639999999999</v>
      </c>
      <c r="Q183" s="1">
        <v>23.287433</v>
      </c>
      <c r="R183" s="1">
        <v>-22.530919000000001</v>
      </c>
      <c r="S183" s="1">
        <v>-15.631154</v>
      </c>
    </row>
    <row r="184" spans="1:19">
      <c r="A184" s="1">
        <v>1.5166667</v>
      </c>
      <c r="B184" s="1">
        <v>-8.1120298000000002</v>
      </c>
      <c r="C184" s="1">
        <v>11.702591</v>
      </c>
      <c r="D184" s="1">
        <v>-26.182262999999999</v>
      </c>
      <c r="E184" s="1">
        <v>26.382358</v>
      </c>
      <c r="F184" s="1">
        <v>8.7889920000000004</v>
      </c>
      <c r="G184" s="1">
        <v>27.736656</v>
      </c>
      <c r="H184" s="1">
        <v>26.577088</v>
      </c>
      <c r="I184" s="1">
        <v>26.577088</v>
      </c>
      <c r="J184" s="1">
        <f>-Eky0!H64-Ekxy!$B$122</f>
        <v>-21.600859800000002</v>
      </c>
      <c r="K184" s="1">
        <f>Eky0!G64+Ekxy!$B$122</f>
        <v>20.441291800000002</v>
      </c>
      <c r="L184" s="1">
        <f>Eky0!F64+Ekxy!$B$122</f>
        <v>3.3889557000000003</v>
      </c>
      <c r="M184" s="1">
        <f>-F184+Ekxy!$C$2</f>
        <v>-2.6531958000000007</v>
      </c>
      <c r="N184" s="1">
        <f>Eky0!F64+Ekxy!$D$122</f>
        <v>-16.5637531</v>
      </c>
      <c r="O184" s="1">
        <f>-F184+Ekxy!$E$2</f>
        <v>17.299513000000001</v>
      </c>
      <c r="P184" s="1">
        <v>14.884656</v>
      </c>
      <c r="Q184" s="1">
        <v>23.277417</v>
      </c>
      <c r="R184" s="1">
        <v>-22.540769000000001</v>
      </c>
      <c r="S184" s="1">
        <v>-15.621304</v>
      </c>
    </row>
    <row r="185" spans="1:19">
      <c r="A185" s="1">
        <v>1.5249999999999999</v>
      </c>
      <c r="B185" s="1">
        <v>-8.1612451999999998</v>
      </c>
      <c r="C185" s="1">
        <v>11.652829000000001</v>
      </c>
      <c r="D185" s="1">
        <v>-26.184747999999999</v>
      </c>
      <c r="E185" s="1">
        <v>26.379327</v>
      </c>
      <c r="F185" s="1">
        <v>8.7991329</v>
      </c>
      <c r="G185" s="1">
        <v>27.720673999999999</v>
      </c>
      <c r="H185" s="1">
        <v>26.593070000000001</v>
      </c>
      <c r="I185" s="1">
        <v>26.593070000000001</v>
      </c>
      <c r="J185" s="1">
        <f>-Eky0!H65-Ekxy!$B$122</f>
        <v>-21.584877800000001</v>
      </c>
      <c r="K185" s="1">
        <f>Eky0!G65+Ekxy!$B$122</f>
        <v>20.457273800000003</v>
      </c>
      <c r="L185" s="1">
        <f>Eky0!F65+Ekxy!$B$122</f>
        <v>3.3788148000000007</v>
      </c>
      <c r="M185" s="1">
        <f>-F185+Ekxy!$C$2</f>
        <v>-2.6633367000000003</v>
      </c>
      <c r="N185" s="1">
        <f>Eky0!F65+Ekxy!$D$122</f>
        <v>-16.573894000000003</v>
      </c>
      <c r="O185" s="1">
        <f>-F185+Ekxy!$E$2</f>
        <v>17.289372100000001</v>
      </c>
      <c r="P185" s="1">
        <v>14.894714</v>
      </c>
      <c r="Q185" s="1">
        <v>23.26736</v>
      </c>
      <c r="R185" s="1">
        <v>-22.550557999999999</v>
      </c>
      <c r="S185" s="1">
        <v>-15.611523</v>
      </c>
    </row>
    <row r="186" spans="1:19">
      <c r="A186" s="1">
        <v>1.5333333</v>
      </c>
      <c r="B186" s="1">
        <v>-8.2103669000000004</v>
      </c>
      <c r="C186" s="1">
        <v>11.603178</v>
      </c>
      <c r="D186" s="1">
        <v>-26.187235000000001</v>
      </c>
      <c r="E186" s="1">
        <v>26.37631</v>
      </c>
      <c r="F186" s="1">
        <v>8.809253</v>
      </c>
      <c r="G186" s="1">
        <v>27.704725</v>
      </c>
      <c r="H186" s="1">
        <v>26.609019</v>
      </c>
      <c r="I186" s="1">
        <v>26.609019</v>
      </c>
      <c r="J186" s="1">
        <f>-Eky0!H66-Ekxy!$B$122</f>
        <v>-21.568928800000002</v>
      </c>
      <c r="K186" s="1">
        <f>Eky0!G66+Ekxy!$B$122</f>
        <v>20.473222800000002</v>
      </c>
      <c r="L186" s="1">
        <f>Eky0!F66+Ekxy!$B$122</f>
        <v>3.3686948000000001</v>
      </c>
      <c r="M186" s="1">
        <f>-F186+Ekxy!$C$2</f>
        <v>-2.6734568000000003</v>
      </c>
      <c r="N186" s="1">
        <f>Eky0!F66+Ekxy!$D$122</f>
        <v>-16.584014000000003</v>
      </c>
      <c r="O186" s="1">
        <f>-F186+Ekxy!$E$2</f>
        <v>17.279252</v>
      </c>
      <c r="P186" s="1">
        <v>14.904806000000001</v>
      </c>
      <c r="Q186" s="1">
        <v>23.257266999999999</v>
      </c>
      <c r="R186" s="1">
        <v>-22.560338999999999</v>
      </c>
      <c r="S186" s="1">
        <v>-15.601817</v>
      </c>
    </row>
    <row r="187" spans="1:19">
      <c r="A187" s="1">
        <v>1.5416666999999999</v>
      </c>
      <c r="B187" s="1">
        <v>-8.2593612000000007</v>
      </c>
      <c r="C187" s="1">
        <v>11.553671</v>
      </c>
      <c r="D187" s="1">
        <v>-26.189723000000001</v>
      </c>
      <c r="E187" s="1">
        <v>26.373308999999999</v>
      </c>
      <c r="F187" s="1">
        <v>8.8193452000000008</v>
      </c>
      <c r="G187" s="1">
        <v>27.688818999999999</v>
      </c>
      <c r="H187" s="1">
        <v>26.624925000000001</v>
      </c>
      <c r="I187" s="1">
        <v>26.624925000000001</v>
      </c>
      <c r="J187" s="1">
        <f>-Eky0!H67-Ekxy!$B$122</f>
        <v>-21.553022800000001</v>
      </c>
      <c r="K187" s="1">
        <f>Eky0!G67+Ekxy!$B$122</f>
        <v>20.489128800000003</v>
      </c>
      <c r="L187" s="1">
        <f>Eky0!F67+Ekxy!$B$122</f>
        <v>3.3586026000000011</v>
      </c>
      <c r="M187" s="1">
        <f>-F187+Ekxy!$C$2</f>
        <v>-2.6835490000000011</v>
      </c>
      <c r="N187" s="1">
        <f>Eky0!F67+Ekxy!$D$122</f>
        <v>-16.594106199999999</v>
      </c>
      <c r="O187" s="1">
        <f>-F187+Ekxy!$E$2</f>
        <v>17.269159800000001</v>
      </c>
      <c r="P187" s="1">
        <v>14.914925999999999</v>
      </c>
      <c r="Q187" s="1">
        <v>23.247146999999998</v>
      </c>
      <c r="R187" s="1">
        <v>-22.570045</v>
      </c>
      <c r="S187" s="1">
        <v>-15.592193999999999</v>
      </c>
    </row>
    <row r="188" spans="1:19">
      <c r="A188" s="1">
        <v>1.55</v>
      </c>
      <c r="B188" s="1">
        <v>-8.3081943999999996</v>
      </c>
      <c r="C188" s="1">
        <v>11.504341</v>
      </c>
      <c r="D188" s="1">
        <v>-26.192209999999999</v>
      </c>
      <c r="E188" s="1">
        <v>26.370325999999999</v>
      </c>
      <c r="F188" s="1">
        <v>8.8294026999999993</v>
      </c>
      <c r="G188" s="1">
        <v>27.672968000000001</v>
      </c>
      <c r="H188" s="1">
        <v>26.640775999999999</v>
      </c>
      <c r="I188" s="1">
        <v>26.640775999999999</v>
      </c>
      <c r="J188" s="1">
        <f>-Eky0!H68-Ekxy!$B$122</f>
        <v>-21.537171800000003</v>
      </c>
      <c r="K188" s="1">
        <f>Eky0!G68+Ekxy!$B$122</f>
        <v>20.504979800000001</v>
      </c>
      <c r="L188" s="1">
        <f>Eky0!F68+Ekxy!$B$122</f>
        <v>3.3485451000000008</v>
      </c>
      <c r="M188" s="1">
        <f>-F188+Ekxy!$C$2</f>
        <v>-2.6936064999999996</v>
      </c>
      <c r="N188" s="1">
        <f>Eky0!F68+Ekxy!$D$122</f>
        <v>-16.604163700000001</v>
      </c>
      <c r="O188" s="1">
        <f>-F188+Ekxy!$E$2</f>
        <v>17.259102300000002</v>
      </c>
      <c r="P188" s="1">
        <v>14.925067</v>
      </c>
      <c r="Q188" s="1">
        <v>23.237006000000001</v>
      </c>
      <c r="R188" s="1">
        <v>-22.579668000000002</v>
      </c>
      <c r="S188" s="1">
        <v>-15.582632</v>
      </c>
    </row>
    <row r="189" spans="1:19">
      <c r="A189" s="1">
        <v>1.5583332999999999</v>
      </c>
      <c r="B189" s="1">
        <v>-8.356833</v>
      </c>
      <c r="C189" s="1">
        <v>11.455223999999999</v>
      </c>
      <c r="D189" s="1">
        <v>-26.194694999999999</v>
      </c>
      <c r="E189" s="1">
        <v>26.367362</v>
      </c>
      <c r="F189" s="1">
        <v>8.8394186000000001</v>
      </c>
      <c r="G189" s="1">
        <v>27.657183</v>
      </c>
      <c r="H189" s="1">
        <v>26.656561</v>
      </c>
      <c r="I189" s="1">
        <v>26.656561</v>
      </c>
      <c r="J189" s="1">
        <f>-Eky0!H69-Ekxy!$B$122</f>
        <v>-21.521386800000002</v>
      </c>
      <c r="K189" s="1">
        <f>Eky0!G69+Ekxy!$B$122</f>
        <v>20.520764800000002</v>
      </c>
      <c r="L189" s="1">
        <f>Eky0!F69+Ekxy!$B$122</f>
        <v>3.3385292</v>
      </c>
      <c r="M189" s="1">
        <f>-F189+Ekxy!$C$2</f>
        <v>-2.7036224000000004</v>
      </c>
      <c r="N189" s="1">
        <f>Eky0!F69+Ekxy!$D$122</f>
        <v>-16.6141796</v>
      </c>
      <c r="O189" s="1">
        <f>-F189+Ekxy!$E$2</f>
        <v>17.249086400000003</v>
      </c>
      <c r="P189" s="1">
        <v>14.935222</v>
      </c>
      <c r="Q189" s="1">
        <v>23.226852000000001</v>
      </c>
      <c r="R189" s="1">
        <v>-22.589202</v>
      </c>
      <c r="S189" s="1">
        <v>-15.573097000000001</v>
      </c>
    </row>
    <row r="190" spans="1:19">
      <c r="A190" s="1">
        <v>1.5666667000000001</v>
      </c>
      <c r="B190" s="1">
        <v>-8.4052436000000004</v>
      </c>
      <c r="C190" s="1">
        <v>11.406351000000001</v>
      </c>
      <c r="D190" s="1">
        <v>-26.197174</v>
      </c>
      <c r="E190" s="1">
        <v>26.364419999999999</v>
      </c>
      <c r="F190" s="1">
        <v>8.8493860000000009</v>
      </c>
      <c r="G190" s="1">
        <v>27.641473999999999</v>
      </c>
      <c r="H190" s="1">
        <v>26.672270000000001</v>
      </c>
      <c r="I190" s="1">
        <v>26.672270000000001</v>
      </c>
      <c r="J190" s="1">
        <f>-Eky0!H70-Ekxy!$B$122</f>
        <v>-21.505677800000001</v>
      </c>
      <c r="K190" s="1">
        <f>Eky0!G70+Ekxy!$B$122</f>
        <v>20.536473800000003</v>
      </c>
      <c r="L190" s="1">
        <f>Eky0!F70+Ekxy!$B$122</f>
        <v>3.328561800000001</v>
      </c>
      <c r="M190" s="1">
        <f>-F190+Ekxy!$C$2</f>
        <v>-2.7135898000000012</v>
      </c>
      <c r="N190" s="1">
        <f>Eky0!F70+Ekxy!$D$122</f>
        <v>-16.624147000000001</v>
      </c>
      <c r="O190" s="1">
        <f>-F190+Ekxy!$E$2</f>
        <v>17.239119000000002</v>
      </c>
      <c r="P190" s="1">
        <v>14.945383</v>
      </c>
      <c r="Q190" s="1">
        <v>23.21669</v>
      </c>
      <c r="R190" s="1">
        <v>-22.598642000000002</v>
      </c>
      <c r="S190" s="1">
        <v>-15.563658</v>
      </c>
    </row>
    <row r="191" spans="1:19">
      <c r="A191" s="1">
        <v>1.575</v>
      </c>
      <c r="B191" s="1">
        <v>-8.4533927999999996</v>
      </c>
      <c r="C191" s="1">
        <v>11.357756999999999</v>
      </c>
      <c r="D191" s="1">
        <v>-26.199646999999999</v>
      </c>
      <c r="E191" s="1">
        <v>26.361502000000002</v>
      </c>
      <c r="F191" s="1">
        <v>8.8592981000000002</v>
      </c>
      <c r="G191" s="1">
        <v>27.625852999999999</v>
      </c>
      <c r="H191" s="1">
        <v>26.687891</v>
      </c>
      <c r="I191" s="1">
        <v>26.687891</v>
      </c>
      <c r="J191" s="1">
        <f>-Eky0!H71-Ekxy!$B$122</f>
        <v>-21.490056799999998</v>
      </c>
      <c r="K191" s="1">
        <f>Eky0!G71+Ekxy!$B$122</f>
        <v>20.552094799999999</v>
      </c>
      <c r="L191" s="1">
        <f>Eky0!F71+Ekxy!$B$122</f>
        <v>3.3186496999999999</v>
      </c>
      <c r="M191" s="1">
        <f>-F191+Ekxy!$C$2</f>
        <v>-2.7235019000000005</v>
      </c>
      <c r="N191" s="1">
        <f>Eky0!F71+Ekxy!$D$122</f>
        <v>-16.634059100000002</v>
      </c>
      <c r="O191" s="1">
        <f>-F191+Ekxy!$E$2</f>
        <v>17.229206900000001</v>
      </c>
      <c r="P191" s="1">
        <v>14.955545000000001</v>
      </c>
      <c r="Q191" s="1">
        <v>23.206527999999999</v>
      </c>
      <c r="R191" s="1">
        <v>-22.607979</v>
      </c>
      <c r="S191" s="1">
        <v>-15.554321</v>
      </c>
    </row>
    <row r="192" spans="1:19">
      <c r="A192" s="1">
        <v>1.5833333000000001</v>
      </c>
      <c r="B192" s="1">
        <v>-8.5012474999999998</v>
      </c>
      <c r="C192" s="1">
        <v>11.309474</v>
      </c>
      <c r="D192" s="1">
        <v>-26.202112</v>
      </c>
      <c r="E192" s="1">
        <v>26.358609000000001</v>
      </c>
      <c r="F192" s="1">
        <v>8.8691479999999991</v>
      </c>
      <c r="G192" s="1">
        <v>27.610329</v>
      </c>
      <c r="H192" s="1">
        <v>26.703415</v>
      </c>
      <c r="I192" s="1">
        <v>26.703415</v>
      </c>
      <c r="J192" s="1">
        <f>-Eky0!H72-Ekxy!$B$122</f>
        <v>-21.474532799999999</v>
      </c>
      <c r="K192" s="1">
        <f>Eky0!G72+Ekxy!$B$122</f>
        <v>20.567618799999998</v>
      </c>
      <c r="L192" s="1">
        <f>Eky0!F72+Ekxy!$B$122</f>
        <v>3.3087996999999998</v>
      </c>
      <c r="M192" s="1">
        <f>-F192+Ekxy!$C$2</f>
        <v>-2.7333517999999994</v>
      </c>
      <c r="N192" s="1">
        <f>Eky0!F72+Ekxy!$D$122</f>
        <v>-16.643909100000002</v>
      </c>
      <c r="O192" s="1">
        <f>-F192+Ekxy!$E$2</f>
        <v>17.219357000000002</v>
      </c>
      <c r="P192" s="1">
        <v>14.9657</v>
      </c>
      <c r="Q192" s="1">
        <v>23.196373000000001</v>
      </c>
      <c r="R192" s="1">
        <v>-22.617208000000002</v>
      </c>
      <c r="S192" s="1">
        <v>-15.545090999999999</v>
      </c>
    </row>
    <row r="193" spans="1:19">
      <c r="A193" s="1">
        <v>1.5916667</v>
      </c>
      <c r="B193" s="1">
        <v>-8.5487748000000003</v>
      </c>
      <c r="C193" s="1">
        <v>11.261536</v>
      </c>
      <c r="D193" s="1">
        <v>-26.204567000000001</v>
      </c>
      <c r="E193" s="1">
        <v>26.355744000000001</v>
      </c>
      <c r="F193" s="1">
        <v>8.8789292</v>
      </c>
      <c r="G193" s="1">
        <v>27.594913999999999</v>
      </c>
      <c r="H193" s="1">
        <v>26.718830000000001</v>
      </c>
      <c r="I193" s="1">
        <v>26.718830000000001</v>
      </c>
      <c r="J193" s="1">
        <f>-Eky0!H73-Ekxy!$B$122</f>
        <v>-21.459117800000001</v>
      </c>
      <c r="K193" s="1">
        <f>Eky0!G73+Ekxy!$B$122</f>
        <v>20.583033800000003</v>
      </c>
      <c r="L193" s="1">
        <f>Eky0!F73+Ekxy!$B$122</f>
        <v>3.2990186000000001</v>
      </c>
      <c r="M193" s="1">
        <f>-F193+Ekxy!$C$2</f>
        <v>-2.7431330000000003</v>
      </c>
      <c r="N193" s="1">
        <f>Eky0!F73+Ekxy!$D$122</f>
        <v>-16.6536902</v>
      </c>
      <c r="O193" s="1">
        <f>-F193+Ekxy!$E$2</f>
        <v>17.209575800000003</v>
      </c>
      <c r="P193" s="1">
        <v>14.975841000000001</v>
      </c>
      <c r="Q193" s="1">
        <v>23.186232</v>
      </c>
      <c r="R193" s="1">
        <v>-22.626322999999999</v>
      </c>
      <c r="S193" s="1">
        <v>-15.535977000000001</v>
      </c>
    </row>
    <row r="194" spans="1:19">
      <c r="A194" s="1">
        <v>1.6</v>
      </c>
      <c r="B194" s="1">
        <v>-8.5959420000000009</v>
      </c>
      <c r="C194" s="1">
        <v>11.213976000000001</v>
      </c>
      <c r="D194" s="1">
        <v>-26.20701</v>
      </c>
      <c r="E194" s="1">
        <v>26.352907999999999</v>
      </c>
      <c r="F194" s="1">
        <v>8.8886347000000008</v>
      </c>
      <c r="G194" s="1">
        <v>27.579618</v>
      </c>
      <c r="H194" s="1">
        <v>26.734126</v>
      </c>
      <c r="I194" s="1">
        <v>26.734126</v>
      </c>
      <c r="J194" s="1">
        <f>-Eky0!H74-Ekxy!$B$122</f>
        <v>-21.443821800000002</v>
      </c>
      <c r="K194" s="1">
        <f>Eky0!G74+Ekxy!$B$122</f>
        <v>20.598329800000002</v>
      </c>
      <c r="L194" s="1">
        <f>Eky0!F74+Ekxy!$B$122</f>
        <v>3.2893129999999999</v>
      </c>
      <c r="M194" s="1">
        <f>-F194+Ekxy!$C$2</f>
        <v>-2.7528385000000011</v>
      </c>
      <c r="N194" s="1">
        <f>Eky0!F74+Ekxy!$D$122</f>
        <v>-16.663395800000004</v>
      </c>
      <c r="O194" s="1">
        <f>-F194+Ekxy!$E$2</f>
        <v>17.199870300000001</v>
      </c>
      <c r="P194" s="1">
        <v>14.985961</v>
      </c>
      <c r="Q194" s="1">
        <v>23.176112</v>
      </c>
      <c r="R194" s="1">
        <v>-22.635317000000001</v>
      </c>
      <c r="S194" s="1">
        <v>-15.526983</v>
      </c>
    </row>
    <row r="195" spans="1:19">
      <c r="A195" s="1">
        <v>1.6083333</v>
      </c>
      <c r="B195" s="1">
        <v>-8.6427165000000006</v>
      </c>
      <c r="C195" s="1">
        <v>11.166824999999999</v>
      </c>
      <c r="D195" s="1">
        <v>-26.209439</v>
      </c>
      <c r="E195" s="1">
        <v>26.350103000000001</v>
      </c>
      <c r="F195" s="1">
        <v>8.8982580999999996</v>
      </c>
      <c r="G195" s="1">
        <v>27.564450999999998</v>
      </c>
      <c r="H195" s="1">
        <v>26.749293000000002</v>
      </c>
      <c r="I195" s="1">
        <v>26.749293000000002</v>
      </c>
      <c r="J195" s="1">
        <f>-Eky0!H75-Ekxy!$B$122</f>
        <v>-21.428654799999997</v>
      </c>
      <c r="K195" s="1">
        <f>Eky0!G75+Ekxy!$B$122</f>
        <v>20.6134968</v>
      </c>
      <c r="L195" s="1">
        <f>Eky0!F75+Ekxy!$B$122</f>
        <v>3.2796897000000005</v>
      </c>
      <c r="M195" s="1">
        <f>-F195+Ekxy!$C$2</f>
        <v>-2.7624618999999999</v>
      </c>
      <c r="N195" s="1">
        <f>Eky0!F75+Ekxy!$D$122</f>
        <v>-16.673019100000001</v>
      </c>
      <c r="O195" s="1">
        <f>-F195+Ekxy!$E$2</f>
        <v>17.190246900000002</v>
      </c>
      <c r="P195" s="1">
        <v>14.996053</v>
      </c>
      <c r="Q195" s="1">
        <v>23.16602</v>
      </c>
      <c r="R195" s="1">
        <v>-22.644183000000002</v>
      </c>
      <c r="S195" s="1">
        <v>-15.518115999999999</v>
      </c>
    </row>
    <row r="196" spans="1:19">
      <c r="A196" s="1">
        <v>1.6166666999999999</v>
      </c>
      <c r="B196" s="1">
        <v>-8.6890661999999992</v>
      </c>
      <c r="C196" s="1">
        <v>11.120117</v>
      </c>
      <c r="D196" s="1">
        <v>-26.211852</v>
      </c>
      <c r="E196" s="1">
        <v>26.347329999999999</v>
      </c>
      <c r="F196" s="1">
        <v>8.9077926000000005</v>
      </c>
      <c r="G196" s="1">
        <v>27.549424999999999</v>
      </c>
      <c r="H196" s="1">
        <v>26.764319</v>
      </c>
      <c r="I196" s="1">
        <v>26.764319</v>
      </c>
      <c r="J196" s="1">
        <f>-Eky0!H76-Ekxy!$B$122</f>
        <v>-21.413628799999998</v>
      </c>
      <c r="K196" s="1">
        <f>Eky0!G76+Ekxy!$B$122</f>
        <v>20.628522799999999</v>
      </c>
      <c r="L196" s="1">
        <f>Eky0!F76+Ekxy!$B$122</f>
        <v>3.2701551999999996</v>
      </c>
      <c r="M196" s="1">
        <f>-F196+Ekxy!$C$2</f>
        <v>-2.7719964000000008</v>
      </c>
      <c r="N196" s="1">
        <f>Eky0!F76+Ekxy!$D$122</f>
        <v>-16.682553600000002</v>
      </c>
      <c r="O196" s="1">
        <f>-F196+Ekxy!$E$2</f>
        <v>17.180712400000001</v>
      </c>
      <c r="P196" s="1">
        <v>15.006111000000001</v>
      </c>
      <c r="Q196" s="1">
        <v>23.155963</v>
      </c>
      <c r="R196" s="1">
        <v>-22.652916999999999</v>
      </c>
      <c r="S196" s="1">
        <v>-15.509382</v>
      </c>
    </row>
    <row r="197" spans="1:19">
      <c r="A197" s="1">
        <v>1.625</v>
      </c>
      <c r="B197" s="1">
        <v>-8.7349589000000005</v>
      </c>
      <c r="C197" s="1">
        <v>11.073881999999999</v>
      </c>
      <c r="D197" s="1">
        <v>-26.214248000000001</v>
      </c>
      <c r="E197" s="1">
        <v>26.344591999999999</v>
      </c>
      <c r="F197" s="1">
        <v>8.9172317999999997</v>
      </c>
      <c r="G197" s="1">
        <v>27.534548000000001</v>
      </c>
      <c r="H197" s="1">
        <v>26.779195999999999</v>
      </c>
      <c r="I197" s="1">
        <v>26.779195999999999</v>
      </c>
      <c r="J197" s="1">
        <f>-Eky0!H77-Ekxy!$B$122</f>
        <v>-21.398751799999999</v>
      </c>
      <c r="K197" s="1">
        <f>Eky0!G77+Ekxy!$B$122</f>
        <v>20.643399799999997</v>
      </c>
      <c r="L197" s="1">
        <f>Eky0!F77+Ekxy!$B$122</f>
        <v>3.2607160000000004</v>
      </c>
      <c r="M197" s="1">
        <f>-F197+Ekxy!$C$2</f>
        <v>-2.7814356</v>
      </c>
      <c r="N197" s="1">
        <f>Eky0!F77+Ekxy!$D$122</f>
        <v>-16.691992800000001</v>
      </c>
      <c r="O197" s="1">
        <f>-F197+Ekxy!$E$2</f>
        <v>17.171273200000002</v>
      </c>
      <c r="P197" s="1">
        <v>15.016126999999999</v>
      </c>
      <c r="Q197" s="1">
        <v>23.145947</v>
      </c>
      <c r="R197" s="1">
        <v>-22.661511999999998</v>
      </c>
      <c r="S197" s="1">
        <v>-15.500787000000001</v>
      </c>
    </row>
    <row r="198" spans="1:19">
      <c r="A198" s="1">
        <v>1.6333333000000001</v>
      </c>
      <c r="B198" s="1">
        <v>-8.7803632</v>
      </c>
      <c r="C198" s="1">
        <v>11.028152</v>
      </c>
      <c r="D198" s="1">
        <v>-26.216625000000001</v>
      </c>
      <c r="E198" s="1">
        <v>26.341889999999999</v>
      </c>
      <c r="F198" s="1">
        <v>8.9265691999999994</v>
      </c>
      <c r="G198" s="1">
        <v>27.519832999999998</v>
      </c>
      <c r="H198" s="1">
        <v>26.793911000000001</v>
      </c>
      <c r="I198" s="1">
        <v>26.793911000000001</v>
      </c>
      <c r="J198" s="1">
        <f>-Eky0!H78-Ekxy!$B$122</f>
        <v>-21.384036799999997</v>
      </c>
      <c r="K198" s="1">
        <f>Eky0!G78+Ekxy!$B$122</f>
        <v>20.6581148</v>
      </c>
      <c r="L198" s="1">
        <f>Eky0!F78+Ekxy!$B$122</f>
        <v>3.2513786000000007</v>
      </c>
      <c r="M198" s="1">
        <f>-F198+Ekxy!$C$2</f>
        <v>-2.7907729999999997</v>
      </c>
      <c r="N198" s="1">
        <f>Eky0!F78+Ekxy!$D$122</f>
        <v>-16.701330200000001</v>
      </c>
      <c r="O198" s="1">
        <f>-F198+Ekxy!$E$2</f>
        <v>17.161935800000002</v>
      </c>
      <c r="P198" s="1">
        <v>15.026094000000001</v>
      </c>
      <c r="Q198" s="1">
        <v>23.135978999999999</v>
      </c>
      <c r="R198" s="1">
        <v>-22.670009</v>
      </c>
      <c r="S198" s="1">
        <v>-15.492336999999999</v>
      </c>
    </row>
    <row r="199" spans="1:19">
      <c r="A199" s="1">
        <v>1.6416667</v>
      </c>
      <c r="B199" s="1">
        <v>-8.8252477000000003</v>
      </c>
      <c r="C199" s="1">
        <v>10.982958</v>
      </c>
      <c r="D199" s="1">
        <v>-26.218979999999998</v>
      </c>
      <c r="E199" s="1">
        <v>26.339224999999999</v>
      </c>
      <c r="F199" s="1">
        <v>8.9357983000000001</v>
      </c>
      <c r="G199" s="1">
        <v>27.505286999999999</v>
      </c>
      <c r="H199" s="1">
        <v>26.808457000000001</v>
      </c>
      <c r="I199" s="1">
        <v>26.808457000000001</v>
      </c>
      <c r="J199" s="1">
        <f>-Eky0!H79-Ekxy!$B$122</f>
        <v>-21.369490800000001</v>
      </c>
      <c r="K199" s="1">
        <f>Eky0!G79+Ekxy!$B$122</f>
        <v>20.672660800000003</v>
      </c>
      <c r="L199" s="1">
        <f>Eky0!F79+Ekxy!$B$122</f>
        <v>3.2421494000000006</v>
      </c>
      <c r="M199" s="1">
        <f>-F199+Ekxy!$C$2</f>
        <v>-2.8000021000000004</v>
      </c>
      <c r="N199" s="1">
        <f>Eky0!F79+Ekxy!$D$122</f>
        <v>-16.710559400000001</v>
      </c>
      <c r="O199" s="1">
        <f>-F199+Ekxy!$E$2</f>
        <v>17.152706700000003</v>
      </c>
      <c r="P199" s="1">
        <v>15.036006</v>
      </c>
      <c r="Q199" s="1">
        <v>23.126066999999999</v>
      </c>
      <c r="R199" s="1">
        <v>-22.678459</v>
      </c>
      <c r="S199" s="1">
        <v>-15.484037000000001</v>
      </c>
    </row>
    <row r="200" spans="1:19">
      <c r="A200" s="1">
        <v>1.65</v>
      </c>
      <c r="B200" s="1">
        <v>-8.8695813000000001</v>
      </c>
      <c r="C200" s="1">
        <v>10.938332000000001</v>
      </c>
      <c r="D200" s="1">
        <v>-26.221312999999999</v>
      </c>
      <c r="E200" s="1">
        <v>26.336600000000001</v>
      </c>
      <c r="F200" s="1">
        <v>8.9449129000000003</v>
      </c>
      <c r="G200" s="1">
        <v>27.490922000000001</v>
      </c>
      <c r="H200" s="1">
        <v>26.822821999999999</v>
      </c>
      <c r="I200" s="1">
        <v>26.822821999999999</v>
      </c>
      <c r="J200" s="1">
        <f>-Eky0!H80-Ekxy!$B$122</f>
        <v>-21.355125800000003</v>
      </c>
      <c r="K200" s="1">
        <f>Eky0!G80+Ekxy!$B$122</f>
        <v>20.687025800000001</v>
      </c>
      <c r="L200" s="1">
        <f>Eky0!F80+Ekxy!$B$122</f>
        <v>3.2330348000000004</v>
      </c>
      <c r="M200" s="1">
        <f>-F200+Ekxy!$C$2</f>
        <v>-2.8091167000000006</v>
      </c>
      <c r="N200" s="1">
        <f>Eky0!F80+Ekxy!$D$122</f>
        <v>-16.719674000000001</v>
      </c>
      <c r="O200" s="1">
        <f>-F200+Ekxy!$E$2</f>
        <v>17.143592099999999</v>
      </c>
      <c r="P200" s="1">
        <v>15.045856000000001</v>
      </c>
      <c r="Q200" s="1">
        <v>23.116225</v>
      </c>
      <c r="R200" s="1">
        <v>-22.686758999999999</v>
      </c>
      <c r="S200" s="1">
        <v>-15.475738</v>
      </c>
    </row>
    <row r="201" spans="1:19">
      <c r="A201" s="1">
        <v>1.6583333</v>
      </c>
      <c r="B201" s="1">
        <v>-8.9133334000000009</v>
      </c>
      <c r="C201" s="1">
        <v>10.894303000000001</v>
      </c>
      <c r="D201" s="1">
        <v>-26.22362</v>
      </c>
      <c r="E201" s="1">
        <v>26.334015999999998</v>
      </c>
      <c r="F201" s="1">
        <v>8.9539068000000004</v>
      </c>
      <c r="G201" s="1">
        <v>27.476748000000001</v>
      </c>
      <c r="H201" s="1">
        <v>26.836995999999999</v>
      </c>
      <c r="I201" s="1">
        <v>26.836995999999999</v>
      </c>
      <c r="J201" s="1">
        <f>-Eky0!H81-Ekxy!$B$122</f>
        <v>-21.340951799999999</v>
      </c>
      <c r="K201" s="1">
        <f>Eky0!G81+Ekxy!$B$122</f>
        <v>20.701199799999998</v>
      </c>
      <c r="L201" s="1">
        <f>Eky0!F81+Ekxy!$B$122</f>
        <v>3.2240409999999997</v>
      </c>
      <c r="M201" s="1">
        <f>-F201+Ekxy!$C$2</f>
        <v>-2.8181106000000007</v>
      </c>
      <c r="N201" s="1">
        <f>Eky0!F81+Ekxy!$D$122</f>
        <v>-16.728667800000004</v>
      </c>
      <c r="O201" s="1">
        <f>-F201+Ekxy!$E$2</f>
        <v>17.134598199999999</v>
      </c>
      <c r="P201" s="1">
        <v>15.055637000000001</v>
      </c>
      <c r="Q201" s="1">
        <v>23.106518999999999</v>
      </c>
      <c r="R201" s="1">
        <v>-22.694901999999999</v>
      </c>
      <c r="S201" s="1">
        <v>-15.467594999999999</v>
      </c>
    </row>
    <row r="202" spans="1:19">
      <c r="A202" s="1">
        <v>1.6666666999999999</v>
      </c>
      <c r="B202" s="1">
        <v>-8.9564739000000007</v>
      </c>
      <c r="C202" s="1">
        <v>10.850901</v>
      </c>
      <c r="D202" s="1">
        <v>-26.225901</v>
      </c>
      <c r="E202" s="1">
        <v>26.331474</v>
      </c>
      <c r="F202" s="1">
        <v>8.9627736999999996</v>
      </c>
      <c r="G202" s="1">
        <v>27.462774</v>
      </c>
      <c r="H202" s="1">
        <v>26.85097</v>
      </c>
      <c r="I202" s="1">
        <v>26.85097</v>
      </c>
      <c r="J202" s="1">
        <f>-Eky0!H82-Ekxy!$B$122</f>
        <v>-21.326977800000002</v>
      </c>
      <c r="K202" s="1">
        <f>Eky0!G82+Ekxy!$B$122</f>
        <v>20.715173800000002</v>
      </c>
      <c r="L202" s="1">
        <f>Eky0!F82+Ekxy!$B$122</f>
        <v>3.2151741000000005</v>
      </c>
      <c r="M202" s="1">
        <f>-F202+Ekxy!$C$2</f>
        <v>-2.8269774999999999</v>
      </c>
      <c r="N202" s="1">
        <f>Eky0!F82+Ekxy!$D$122</f>
        <v>-16.737534700000001</v>
      </c>
      <c r="O202" s="1">
        <f>-F202+Ekxy!$E$2</f>
        <v>17.125731300000002</v>
      </c>
      <c r="P202" s="1">
        <v>15.065343</v>
      </c>
      <c r="Q202" s="1">
        <v>23.096896000000001</v>
      </c>
      <c r="R202" s="1">
        <v>-22.702881999999999</v>
      </c>
      <c r="S202" s="1">
        <v>-15.459614</v>
      </c>
    </row>
    <row r="203" spans="1:19">
      <c r="A203" s="1">
        <v>1.675</v>
      </c>
      <c r="B203" s="1">
        <v>-8.9989728000000007</v>
      </c>
      <c r="C203" s="1">
        <v>10.808156</v>
      </c>
      <c r="D203" s="1">
        <v>-26.228152999999999</v>
      </c>
      <c r="E203" s="1">
        <v>26.328976000000001</v>
      </c>
      <c r="F203" s="1">
        <v>8.9715074999999995</v>
      </c>
      <c r="G203" s="1">
        <v>27.449009</v>
      </c>
      <c r="H203" s="1">
        <v>26.864735</v>
      </c>
      <c r="I203" s="1">
        <v>26.864735</v>
      </c>
      <c r="J203" s="1">
        <f>-Eky0!H83-Ekxy!$B$122</f>
        <v>-21.313212800000002</v>
      </c>
      <c r="K203" s="1">
        <f>Eky0!G83+Ekxy!$B$122</f>
        <v>20.728938800000002</v>
      </c>
      <c r="L203" s="1">
        <f>Eky0!F83+Ekxy!$B$122</f>
        <v>3.2064402000000012</v>
      </c>
      <c r="M203" s="1">
        <f>-F203+Ekxy!$C$2</f>
        <v>-2.8357112999999998</v>
      </c>
      <c r="N203" s="1">
        <f>Eky0!F83+Ekxy!$D$122</f>
        <v>-16.746268600000001</v>
      </c>
      <c r="O203" s="1">
        <f>-F203+Ekxy!$E$2</f>
        <v>17.116997500000004</v>
      </c>
      <c r="P203" s="1">
        <v>15.074938</v>
      </c>
      <c r="Q203" s="1">
        <v>23.087361000000001</v>
      </c>
      <c r="R203" s="1">
        <v>-22.710695999999999</v>
      </c>
      <c r="S203" s="1">
        <v>-15.4518</v>
      </c>
    </row>
    <row r="204" spans="1:19">
      <c r="A204" s="1">
        <v>1.6833332999999999</v>
      </c>
      <c r="B204" s="1">
        <v>-9.0408009000000007</v>
      </c>
      <c r="C204" s="1">
        <v>10.766097</v>
      </c>
      <c r="D204" s="1">
        <v>-26.230374999999999</v>
      </c>
      <c r="E204" s="1">
        <v>26.326523000000002</v>
      </c>
      <c r="F204" s="1">
        <v>8.9801023999999998</v>
      </c>
      <c r="G204" s="1">
        <v>27.435462999999999</v>
      </c>
      <c r="H204" s="1">
        <v>26.878281000000001</v>
      </c>
      <c r="I204" s="1">
        <v>26.878281000000001</v>
      </c>
      <c r="J204" s="1">
        <f>-Eky0!H84-Ekxy!$B$122</f>
        <v>-21.299666799999997</v>
      </c>
      <c r="K204" s="1">
        <f>Eky0!G84+Ekxy!$B$122</f>
        <v>20.7424848</v>
      </c>
      <c r="L204" s="1">
        <f>Eky0!F84+Ekxy!$B$122</f>
        <v>3.1978454000000003</v>
      </c>
      <c r="M204" s="1">
        <f>-F204+Ekxy!$C$2</f>
        <v>-2.8443062000000001</v>
      </c>
      <c r="N204" s="1">
        <f>Eky0!F84+Ekxy!$D$122</f>
        <v>-16.754863400000001</v>
      </c>
      <c r="O204" s="1">
        <f>-F204+Ekxy!$E$2</f>
        <v>17.108402600000002</v>
      </c>
      <c r="P204" s="1">
        <v>15.084377999999999</v>
      </c>
      <c r="Q204" s="1">
        <v>23.077922000000001</v>
      </c>
      <c r="R204" s="1">
        <v>-22.718336999999998</v>
      </c>
      <c r="S204" s="1">
        <v>-15.44416</v>
      </c>
    </row>
    <row r="205" spans="1:19">
      <c r="A205" s="1">
        <v>1.6916667000000001</v>
      </c>
      <c r="B205" s="1">
        <v>-9.0819291</v>
      </c>
      <c r="C205" s="1">
        <v>10.724753</v>
      </c>
      <c r="D205" s="1">
        <v>-26.232565000000001</v>
      </c>
      <c r="E205" s="1">
        <v>26.324117000000001</v>
      </c>
      <c r="F205" s="1">
        <v>8.9885523999999997</v>
      </c>
      <c r="G205" s="1">
        <v>27.422146000000001</v>
      </c>
      <c r="H205" s="1">
        <v>26.891597999999998</v>
      </c>
      <c r="I205" s="1">
        <v>26.891597999999998</v>
      </c>
      <c r="J205" s="1">
        <f>-Eky0!H85-Ekxy!$B$122</f>
        <v>-21.286349800000004</v>
      </c>
      <c r="K205" s="1">
        <f>Eky0!G85+Ekxy!$B$122</f>
        <v>20.7558018</v>
      </c>
      <c r="L205" s="1">
        <f>Eky0!F85+Ekxy!$B$122</f>
        <v>3.1893954000000004</v>
      </c>
      <c r="M205" s="1">
        <f>-F205+Ekxy!$C$2</f>
        <v>-2.8527562</v>
      </c>
      <c r="N205" s="1">
        <f>Eky0!F85+Ekxy!$D$122</f>
        <v>-16.763313400000001</v>
      </c>
      <c r="O205" s="1">
        <f>-F205+Ekxy!$E$2</f>
        <v>17.099952600000002</v>
      </c>
      <c r="P205" s="1">
        <v>15.093715</v>
      </c>
      <c r="Q205" s="1">
        <v>23.068584999999999</v>
      </c>
      <c r="R205" s="1">
        <v>-22.725798999999999</v>
      </c>
      <c r="S205" s="1">
        <v>-15.436697000000001</v>
      </c>
    </row>
    <row r="206" spans="1:19">
      <c r="A206" s="1">
        <v>1.7</v>
      </c>
      <c r="B206" s="1">
        <v>-9.1223290000000006</v>
      </c>
      <c r="C206" s="1">
        <v>10.684151</v>
      </c>
      <c r="D206" s="1">
        <v>-26.234721</v>
      </c>
      <c r="E206" s="1">
        <v>26.321757999999999</v>
      </c>
      <c r="F206" s="1">
        <v>8.9968515999999994</v>
      </c>
      <c r="G206" s="1">
        <v>27.409065999999999</v>
      </c>
      <c r="H206" s="1">
        <v>26.904678000000001</v>
      </c>
      <c r="I206" s="1">
        <v>26.904678000000001</v>
      </c>
      <c r="J206" s="1">
        <f>-Eky0!H86-Ekxy!$B$122</f>
        <v>-21.273269800000001</v>
      </c>
      <c r="K206" s="1">
        <f>Eky0!G86+Ekxy!$B$122</f>
        <v>20.768881800000003</v>
      </c>
      <c r="L206" s="1">
        <f>Eky0!F86+Ekxy!$B$122</f>
        <v>3.1810960999999995</v>
      </c>
      <c r="M206" s="1">
        <f>-F206+Ekxy!$C$2</f>
        <v>-2.8610553999999997</v>
      </c>
      <c r="N206" s="1">
        <f>Eky0!F86+Ekxy!$D$122</f>
        <v>-16.771612700000002</v>
      </c>
      <c r="O206" s="1">
        <f>-F206+Ekxy!$E$2</f>
        <v>17.091653400000002</v>
      </c>
      <c r="P206" s="1">
        <v>15.102944000000001</v>
      </c>
      <c r="Q206" s="1">
        <v>23.059355</v>
      </c>
      <c r="R206" s="1">
        <v>-22.733079</v>
      </c>
      <c r="S206" s="1">
        <v>-15.429417000000001</v>
      </c>
    </row>
    <row r="207" spans="1:19">
      <c r="A207" s="1">
        <v>1.7083333000000001</v>
      </c>
      <c r="B207" s="1">
        <v>-9.1619726000000004</v>
      </c>
      <c r="C207" s="1">
        <v>10.644318999999999</v>
      </c>
      <c r="D207" s="1">
        <v>-26.236840999999998</v>
      </c>
      <c r="E207" s="1">
        <v>26.31945</v>
      </c>
      <c r="F207" s="1">
        <v>9.0049945000000005</v>
      </c>
      <c r="G207" s="1">
        <v>27.396232999999999</v>
      </c>
      <c r="H207" s="1">
        <v>26.917511000000001</v>
      </c>
      <c r="I207" s="1">
        <v>26.917511000000001</v>
      </c>
      <c r="J207" s="1">
        <f>-Eky0!H87-Ekxy!$B$122</f>
        <v>-21.260436800000001</v>
      </c>
      <c r="K207" s="1">
        <f>Eky0!G87+Ekxy!$B$122</f>
        <v>20.781714800000003</v>
      </c>
      <c r="L207" s="1">
        <f>Eky0!F87+Ekxy!$B$122</f>
        <v>3.1729532999999996</v>
      </c>
      <c r="M207" s="1">
        <f>-F207+Ekxy!$C$2</f>
        <v>-2.8691983000000008</v>
      </c>
      <c r="N207" s="1">
        <f>Eky0!F87+Ekxy!$D$122</f>
        <v>-16.7797555</v>
      </c>
      <c r="O207" s="1">
        <f>-F207+Ekxy!$E$2</f>
        <v>17.083510500000003</v>
      </c>
      <c r="P207" s="1">
        <v>15.112059</v>
      </c>
      <c r="Q207" s="1">
        <v>23.050241</v>
      </c>
      <c r="R207" s="1">
        <v>-22.740279000000001</v>
      </c>
      <c r="S207" s="1">
        <v>-15.422326</v>
      </c>
    </row>
    <row r="208" spans="1:19">
      <c r="A208" s="1">
        <v>1.7166667</v>
      </c>
      <c r="B208" s="1">
        <v>-9.2008325000000006</v>
      </c>
      <c r="C208" s="1">
        <v>10.605283999999999</v>
      </c>
      <c r="D208" s="1">
        <v>-26.238924000000001</v>
      </c>
      <c r="E208" s="1">
        <v>26.317191999999999</v>
      </c>
      <c r="F208" s="1">
        <v>9.0129754000000002</v>
      </c>
      <c r="G208" s="1">
        <v>27.383655000000001</v>
      </c>
      <c r="H208" s="1">
        <v>26.930088999999999</v>
      </c>
      <c r="I208" s="1">
        <v>26.930088999999999</v>
      </c>
      <c r="J208" s="1">
        <f>-Eky0!H88-Ekxy!$B$122</f>
        <v>-21.247858800000003</v>
      </c>
      <c r="K208" s="1">
        <f>Eky0!G88+Ekxy!$B$122</f>
        <v>20.794292800000001</v>
      </c>
      <c r="L208" s="1">
        <f>Eky0!F88+Ekxy!$B$122</f>
        <v>3.1649723000000005</v>
      </c>
      <c r="M208" s="1">
        <f>-F208+Ekxy!$C$2</f>
        <v>-2.8771792000000005</v>
      </c>
      <c r="N208" s="1">
        <f>Eky0!F88+Ekxy!$D$122</f>
        <v>-16.787736500000001</v>
      </c>
      <c r="O208" s="1">
        <f>-F208+Ekxy!$E$2</f>
        <v>17.075529600000003</v>
      </c>
      <c r="P208" s="1">
        <v>15.121053</v>
      </c>
      <c r="Q208" s="1">
        <v>23.041246999999998</v>
      </c>
      <c r="R208" s="1">
        <v>-22.74737</v>
      </c>
      <c r="S208" s="1">
        <v>-15.415293</v>
      </c>
    </row>
    <row r="209" spans="1:19">
      <c r="A209" s="1">
        <v>1.7250000000000001</v>
      </c>
      <c r="B209" s="1">
        <v>-9.2388817000000003</v>
      </c>
      <c r="C209" s="1">
        <v>10.567072</v>
      </c>
      <c r="D209" s="1">
        <v>-26.240967999999999</v>
      </c>
      <c r="E209" s="1">
        <v>26.314986000000001</v>
      </c>
      <c r="F209" s="1">
        <v>9.0207888999999994</v>
      </c>
      <c r="G209" s="1">
        <v>27.371341000000001</v>
      </c>
      <c r="H209" s="1">
        <v>26.942402999999999</v>
      </c>
      <c r="I209" s="1">
        <v>26.942402999999999</v>
      </c>
      <c r="J209" s="1">
        <f>-Eky0!H89-Ekxy!$B$122</f>
        <v>-21.2355448</v>
      </c>
      <c r="K209" s="1">
        <f>Eky0!G89+Ekxy!$B$122</f>
        <v>20.806606799999997</v>
      </c>
      <c r="L209" s="1">
        <f>Eky0!F89+Ekxy!$B$122</f>
        <v>3.1571589000000007</v>
      </c>
      <c r="M209" s="1">
        <f>-F209+Ekxy!$C$2</f>
        <v>-2.8849926999999997</v>
      </c>
      <c r="N209" s="1">
        <f>Eky0!F89+Ekxy!$D$122</f>
        <v>-16.795549900000001</v>
      </c>
      <c r="O209" s="1">
        <f>-F209+Ekxy!$E$2</f>
        <v>17.067716100000002</v>
      </c>
      <c r="P209" s="1">
        <v>15.129918999999999</v>
      </c>
      <c r="Q209" s="1">
        <v>23.03238</v>
      </c>
      <c r="R209" s="1">
        <v>-22.754269000000001</v>
      </c>
      <c r="S209" s="1">
        <v>-15.408395000000001</v>
      </c>
    </row>
    <row r="210" spans="1:19">
      <c r="A210" s="1">
        <v>1.7333333</v>
      </c>
      <c r="B210" s="1">
        <v>-9.2760938999999993</v>
      </c>
      <c r="C210" s="1">
        <v>10.52971</v>
      </c>
      <c r="D210" s="1">
        <v>-26.242971000000001</v>
      </c>
      <c r="E210" s="1">
        <v>26.312833000000001</v>
      </c>
      <c r="F210" s="1">
        <v>9.0284296000000008</v>
      </c>
      <c r="G210" s="1">
        <v>27.359299</v>
      </c>
      <c r="H210" s="1">
        <v>26.954445</v>
      </c>
      <c r="I210" s="1">
        <v>26.954445</v>
      </c>
      <c r="J210" s="1">
        <f>-Eky0!H90-Ekxy!$B$122</f>
        <v>-21.223502799999999</v>
      </c>
      <c r="K210" s="1">
        <f>Eky0!G90+Ekxy!$B$122</f>
        <v>20.818648799999998</v>
      </c>
      <c r="L210" s="1">
        <f>Eky0!F90+Ekxy!$B$122</f>
        <v>3.149518200000001</v>
      </c>
      <c r="M210" s="1">
        <f>-F210+Ekxy!$C$2</f>
        <v>-2.8926334000000011</v>
      </c>
      <c r="N210" s="1">
        <f>Eky0!F90+Ekxy!$D$122</f>
        <v>-16.803190600000001</v>
      </c>
      <c r="O210" s="1">
        <f>-F210+Ekxy!$E$2</f>
        <v>17.060075400000002</v>
      </c>
      <c r="P210" s="1">
        <v>15.138653</v>
      </c>
      <c r="Q210" s="1">
        <v>23.023645999999999</v>
      </c>
      <c r="R210" s="1">
        <v>-22.760968999999999</v>
      </c>
      <c r="S210" s="1">
        <v>-15.401694000000001</v>
      </c>
    </row>
    <row r="211" spans="1:19">
      <c r="A211" s="1">
        <v>1.7416666999999999</v>
      </c>
      <c r="B211" s="1">
        <v>-9.3124433</v>
      </c>
      <c r="C211" s="1">
        <v>10.493221999999999</v>
      </c>
      <c r="D211" s="1">
        <v>-26.244931999999999</v>
      </c>
      <c r="E211" s="1">
        <v>26.310734</v>
      </c>
      <c r="F211" s="1">
        <v>9.0358923000000004</v>
      </c>
      <c r="G211" s="1">
        <v>27.347538</v>
      </c>
      <c r="H211" s="1">
        <v>26.966206</v>
      </c>
      <c r="I211" s="1">
        <v>26.966206</v>
      </c>
      <c r="J211" s="1">
        <f>-Eky0!H91-Ekxy!$B$122</f>
        <v>-21.211741799999999</v>
      </c>
      <c r="K211" s="1">
        <f>Eky0!G91+Ekxy!$B$122</f>
        <v>20.830409799999998</v>
      </c>
      <c r="L211" s="1">
        <f>Eky0!F91+Ekxy!$B$122</f>
        <v>3.1420554999999997</v>
      </c>
      <c r="M211" s="1">
        <f>-F211+Ekxy!$C$2</f>
        <v>-2.9000961000000007</v>
      </c>
      <c r="N211" s="1">
        <f>Eky0!F91+Ekxy!$D$122</f>
        <v>-16.810653300000002</v>
      </c>
      <c r="O211" s="1">
        <f>-F211+Ekxy!$E$2</f>
        <v>17.052612700000001</v>
      </c>
      <c r="P211" s="1">
        <v>15.147247999999999</v>
      </c>
      <c r="Q211" s="1">
        <v>23.015098999999999</v>
      </c>
      <c r="R211" s="1">
        <v>-22.767468000000001</v>
      </c>
      <c r="S211" s="1">
        <v>-15.395196</v>
      </c>
    </row>
    <row r="212" spans="1:19">
      <c r="A212" s="1">
        <v>1.75</v>
      </c>
      <c r="B212" s="1">
        <v>-9.3479045999999997</v>
      </c>
      <c r="C212" s="1">
        <v>10.457634000000001</v>
      </c>
      <c r="D212" s="1">
        <v>-26.246848</v>
      </c>
      <c r="E212" s="1">
        <v>26.308691</v>
      </c>
      <c r="F212" s="1">
        <v>9.0431717999999996</v>
      </c>
      <c r="G212" s="1">
        <v>27.336065000000001</v>
      </c>
      <c r="H212" s="1">
        <v>26.977678999999998</v>
      </c>
      <c r="I212" s="1">
        <v>26.977678999999998</v>
      </c>
      <c r="J212" s="1">
        <f>-Eky0!H92-Ekxy!$B$122</f>
        <v>-21.200268800000003</v>
      </c>
      <c r="K212" s="1">
        <f>Eky0!G92+Ekxy!$B$122</f>
        <v>20.8418828</v>
      </c>
      <c r="L212" s="1">
        <f>Eky0!F92+Ekxy!$B$122</f>
        <v>3.1347759000000011</v>
      </c>
      <c r="M212" s="1">
        <f>-F212+Ekxy!$C$2</f>
        <v>-2.9073755999999999</v>
      </c>
      <c r="N212" s="1">
        <f>Eky0!F92+Ekxy!$D$122</f>
        <v>-16.817932900000002</v>
      </c>
      <c r="O212" s="1">
        <f>-F212+Ekxy!$E$2</f>
        <v>17.045333200000002</v>
      </c>
      <c r="P212" s="1">
        <v>15.155697</v>
      </c>
      <c r="Q212" s="1">
        <v>23.006799000000001</v>
      </c>
      <c r="R212" s="1">
        <v>-22.773758999999998</v>
      </c>
      <c r="S212" s="1">
        <v>-15.388904</v>
      </c>
    </row>
    <row r="213" spans="1:19">
      <c r="A213" s="1">
        <v>1.7583333000000001</v>
      </c>
      <c r="B213" s="1">
        <v>-9.3824532999999999</v>
      </c>
      <c r="C213" s="1">
        <v>10.422969999999999</v>
      </c>
      <c r="D213" s="1">
        <v>-26.248719000000001</v>
      </c>
      <c r="E213" s="1">
        <v>26.306705000000001</v>
      </c>
      <c r="F213" s="1">
        <v>9.0502631999999998</v>
      </c>
      <c r="G213" s="1">
        <v>27.324888999999999</v>
      </c>
      <c r="H213" s="1">
        <v>26.988855000000001</v>
      </c>
      <c r="I213" s="1">
        <v>26.988855000000001</v>
      </c>
      <c r="J213" s="1">
        <f>-Eky0!H93-Ekxy!$B$122</f>
        <v>-21.189092799999997</v>
      </c>
      <c r="K213" s="1">
        <f>Eky0!G93+Ekxy!$B$122</f>
        <v>20.853058799999999</v>
      </c>
      <c r="L213" s="1">
        <f>Eky0!F93+Ekxy!$B$122</f>
        <v>3.1276845000000009</v>
      </c>
      <c r="M213" s="1">
        <f>-F213+Ekxy!$C$2</f>
        <v>-2.9144670000000001</v>
      </c>
      <c r="N213" s="1">
        <f>Eky0!F93+Ekxy!$D$122</f>
        <v>-16.825024300000003</v>
      </c>
      <c r="O213" s="1">
        <f>-F213+Ekxy!$E$2</f>
        <v>17.038241800000002</v>
      </c>
      <c r="P213" s="1">
        <v>15.16384</v>
      </c>
      <c r="Q213" s="1">
        <v>22.998656</v>
      </c>
      <c r="R213" s="1">
        <v>-22.77984</v>
      </c>
      <c r="S213" s="1">
        <v>-15.382823</v>
      </c>
    </row>
    <row r="214" spans="1:19">
      <c r="A214" s="1">
        <v>1.7666667</v>
      </c>
      <c r="B214" s="1">
        <v>-9.4160652999999996</v>
      </c>
      <c r="C214" s="1">
        <v>10.389252000000001</v>
      </c>
      <c r="D214" s="1">
        <v>-26.250541999999999</v>
      </c>
      <c r="E214" s="1">
        <v>26.304776</v>
      </c>
      <c r="F214" s="1">
        <v>9.0571617</v>
      </c>
      <c r="G214" s="1">
        <v>27.314017</v>
      </c>
      <c r="H214" s="1">
        <v>26.999727</v>
      </c>
      <c r="I214" s="1">
        <v>26.999727</v>
      </c>
      <c r="J214" s="1">
        <f>-Eky0!H94-Ekxy!$B$122</f>
        <v>-21.178220799999998</v>
      </c>
      <c r="K214" s="1">
        <f>Eky0!G94+Ekxy!$B$122</f>
        <v>20.863930799999999</v>
      </c>
      <c r="L214" s="1">
        <f>Eky0!F94+Ekxy!$B$122</f>
        <v>3.1207861000000001</v>
      </c>
      <c r="M214" s="1">
        <f>-F214+Ekxy!$C$2</f>
        <v>-2.9213655000000003</v>
      </c>
      <c r="N214" s="1">
        <f>Eky0!F94+Ekxy!$D$122</f>
        <v>-16.8319227</v>
      </c>
      <c r="O214" s="1">
        <f>-F214+Ekxy!$E$2</f>
        <v>17.031343300000003</v>
      </c>
      <c r="P214" s="1">
        <v>15.171821</v>
      </c>
      <c r="Q214" s="1">
        <v>22.990676000000001</v>
      </c>
      <c r="R214" s="1">
        <v>-22.785737999999998</v>
      </c>
      <c r="S214" s="1">
        <v>-15.376958</v>
      </c>
    </row>
    <row r="215" spans="1:19">
      <c r="A215" s="1">
        <v>1.7749999999999999</v>
      </c>
      <c r="B215" s="1">
        <v>-9.4487173999999996</v>
      </c>
      <c r="C215" s="1">
        <v>10.356503999999999</v>
      </c>
      <c r="D215" s="1">
        <v>-26.252316</v>
      </c>
      <c r="E215" s="1">
        <v>26.302904999999999</v>
      </c>
      <c r="F215" s="1">
        <v>9.0638623999999997</v>
      </c>
      <c r="G215" s="1">
        <v>27.303456000000001</v>
      </c>
      <c r="H215" s="1">
        <v>27.010287999999999</v>
      </c>
      <c r="I215" s="1">
        <v>27.010287999999999</v>
      </c>
      <c r="J215" s="1">
        <f>-Eky0!H95-Ekxy!$B$122</f>
        <v>-21.167659800000003</v>
      </c>
      <c r="K215" s="1">
        <f>Eky0!G95+Ekxy!$B$122</f>
        <v>20.874491800000001</v>
      </c>
      <c r="L215" s="1">
        <f>Eky0!F95+Ekxy!$B$122</f>
        <v>3.1140854000000004</v>
      </c>
      <c r="M215" s="1">
        <f>-F215+Ekxy!$C$2</f>
        <v>-2.9280662</v>
      </c>
      <c r="N215" s="1">
        <f>Eky0!F95+Ekxy!$D$122</f>
        <v>-16.838623400000003</v>
      </c>
      <c r="O215" s="1">
        <f>-F215+Ekxy!$E$2</f>
        <v>17.0246426</v>
      </c>
      <c r="P215" s="1">
        <v>15.179634</v>
      </c>
      <c r="Q215" s="1">
        <v>22.982862000000001</v>
      </c>
      <c r="R215" s="1">
        <v>-22.791602999999999</v>
      </c>
      <c r="S215" s="1">
        <v>-15.371197</v>
      </c>
    </row>
    <row r="216" spans="1:19">
      <c r="A216" s="1">
        <v>1.7833333</v>
      </c>
      <c r="B216" s="1">
        <v>-9.4803867999999998</v>
      </c>
      <c r="C216" s="1">
        <v>10.324748</v>
      </c>
      <c r="D216" s="1">
        <v>-26.25404</v>
      </c>
      <c r="E216" s="1">
        <v>26.301095</v>
      </c>
      <c r="F216" s="1">
        <v>9.0703607999999996</v>
      </c>
      <c r="G216" s="1">
        <v>27.293215</v>
      </c>
      <c r="H216" s="1">
        <v>27.020529</v>
      </c>
      <c r="I216" s="1">
        <v>27.020529</v>
      </c>
      <c r="J216" s="1">
        <f>-Eky0!H96-Ekxy!$B$122</f>
        <v>-21.157418800000002</v>
      </c>
      <c r="K216" s="1">
        <f>Eky0!G96+Ekxy!$B$122</f>
        <v>20.884732800000002</v>
      </c>
      <c r="L216" s="1">
        <f>Eky0!F96+Ekxy!$B$122</f>
        <v>3.1075870000000005</v>
      </c>
      <c r="M216" s="1">
        <f>-F216+Ekxy!$C$2</f>
        <v>-2.9345645999999999</v>
      </c>
      <c r="N216" s="1">
        <f>Eky0!F96+Ekxy!$D$122</f>
        <v>-16.845121800000001</v>
      </c>
      <c r="O216" s="1">
        <f>-F216+Ekxy!$E$2</f>
        <v>17.018144200000002</v>
      </c>
      <c r="P216" s="1">
        <v>15.187275</v>
      </c>
      <c r="Q216" s="1">
        <v>22.975221000000001</v>
      </c>
      <c r="R216" s="1">
        <v>-22.797249000000001</v>
      </c>
      <c r="S216" s="1">
        <v>-15.365551</v>
      </c>
    </row>
    <row r="217" spans="1:19">
      <c r="A217" s="1">
        <v>1.7916666999999999</v>
      </c>
      <c r="B217" s="1">
        <v>-9.5110516000000001</v>
      </c>
      <c r="C217" s="1">
        <v>10.294006</v>
      </c>
      <c r="D217" s="1">
        <v>-26.255711999999999</v>
      </c>
      <c r="E217" s="1">
        <v>26.299344999999999</v>
      </c>
      <c r="F217" s="1">
        <v>9.0766524000000004</v>
      </c>
      <c r="G217" s="1">
        <v>27.283299</v>
      </c>
      <c r="H217" s="1">
        <v>27.030445</v>
      </c>
      <c r="I217" s="1">
        <v>27.030445</v>
      </c>
      <c r="J217" s="1">
        <f>-Eky0!H97-Ekxy!$B$122</f>
        <v>-21.147502799999998</v>
      </c>
      <c r="K217" s="1">
        <f>Eky0!G97+Ekxy!$B$122</f>
        <v>20.894648799999999</v>
      </c>
      <c r="L217" s="1">
        <f>Eky0!F97+Ekxy!$B$122</f>
        <v>3.1012953000000003</v>
      </c>
      <c r="M217" s="1">
        <f>-F217+Ekxy!$C$2</f>
        <v>-2.9408562000000007</v>
      </c>
      <c r="N217" s="1">
        <f>Eky0!F97+Ekxy!$D$122</f>
        <v>-16.8514135</v>
      </c>
      <c r="O217" s="1">
        <f>-F217+Ekxy!$E$2</f>
        <v>17.011852600000001</v>
      </c>
      <c r="P217" s="1">
        <v>15.194737999999999</v>
      </c>
      <c r="Q217" s="1">
        <v>22.967759000000001</v>
      </c>
      <c r="R217" s="1">
        <v>-22.802672000000001</v>
      </c>
      <c r="S217" s="1">
        <v>-15.360128</v>
      </c>
    </row>
    <row r="218" spans="1:19">
      <c r="A218" s="1">
        <v>1.8</v>
      </c>
      <c r="B218" s="1">
        <v>-9.5406904000000008</v>
      </c>
      <c r="C218" s="1">
        <v>10.264296999999999</v>
      </c>
      <c r="D218" s="1">
        <v>-26.257331000000001</v>
      </c>
      <c r="E218" s="1">
        <v>26.297656</v>
      </c>
      <c r="F218" s="1">
        <v>9.0827329999999993</v>
      </c>
      <c r="G218" s="1">
        <v>27.273716</v>
      </c>
      <c r="H218" s="1">
        <v>27.040028</v>
      </c>
      <c r="I218" s="1">
        <v>27.040028</v>
      </c>
      <c r="J218" s="1">
        <f>-Eky0!H98-Ekxy!$B$122</f>
        <v>-21.137919799999999</v>
      </c>
      <c r="K218" s="1">
        <f>Eky0!G98+Ekxy!$B$122</f>
        <v>20.904231799999998</v>
      </c>
      <c r="L218" s="1">
        <f>Eky0!F98+Ekxy!$B$122</f>
        <v>3.0952146999999997</v>
      </c>
      <c r="M218" s="1">
        <f>-F218+Ekxy!$C$2</f>
        <v>-2.9469367999999996</v>
      </c>
      <c r="N218" s="1">
        <f>Eky0!F98+Ekxy!$D$122</f>
        <v>-16.857494100000004</v>
      </c>
      <c r="O218" s="1">
        <f>-F218+Ekxy!$E$2</f>
        <v>17.005772</v>
      </c>
      <c r="P218" s="1">
        <v>15.202017</v>
      </c>
      <c r="Q218" s="1">
        <v>22.960588000000001</v>
      </c>
      <c r="R218" s="1">
        <v>-22.807867999999999</v>
      </c>
      <c r="S218" s="1">
        <v>-15.354932</v>
      </c>
    </row>
    <row r="219" spans="1:19">
      <c r="A219" s="1">
        <v>1.8083332999999999</v>
      </c>
      <c r="B219" s="1">
        <v>-9.5692827000000005</v>
      </c>
      <c r="C219" s="1">
        <v>10.235643</v>
      </c>
      <c r="D219" s="1">
        <v>-26.258894999999999</v>
      </c>
      <c r="E219" s="1">
        <v>26.296029999999998</v>
      </c>
      <c r="F219" s="1">
        <v>9.0885984000000004</v>
      </c>
      <c r="G219" s="1">
        <v>27.264472000000001</v>
      </c>
      <c r="H219" s="1">
        <v>27.049271999999998</v>
      </c>
      <c r="I219" s="1">
        <v>27.049271999999998</v>
      </c>
      <c r="J219" s="1">
        <f>-Eky0!H99-Ekxy!$B$122</f>
        <v>-21.128675800000003</v>
      </c>
      <c r="K219" s="1">
        <f>Eky0!G99+Ekxy!$B$122</f>
        <v>20.913475800000001</v>
      </c>
      <c r="L219" s="1">
        <f>Eky0!F99+Ekxy!$B$122</f>
        <v>3.0893493999999997</v>
      </c>
      <c r="M219" s="1">
        <f>-F219+Ekxy!$C$2</f>
        <v>-2.9528022000000007</v>
      </c>
      <c r="N219" s="1">
        <f>Eky0!F99+Ekxy!$D$122</f>
        <v>-16.8633594</v>
      </c>
      <c r="O219" s="1">
        <f>-F219+Ekxy!$E$2</f>
        <v>16.999906600000003</v>
      </c>
      <c r="P219" s="1">
        <v>15.208974</v>
      </c>
      <c r="Q219" s="1">
        <v>22.953689000000001</v>
      </c>
      <c r="R219" s="1">
        <v>-22.812833999999999</v>
      </c>
      <c r="S219" s="1">
        <v>-15.349966999999999</v>
      </c>
    </row>
    <row r="220" spans="1:19">
      <c r="A220" s="1">
        <v>1.8166667000000001</v>
      </c>
      <c r="B220" s="1">
        <v>-9.5968085999999992</v>
      </c>
      <c r="C220" s="1">
        <v>10.208062</v>
      </c>
      <c r="D220" s="1">
        <v>-26.260403</v>
      </c>
      <c r="E220" s="1">
        <v>26.294467000000001</v>
      </c>
      <c r="F220" s="1">
        <v>9.0942443999999991</v>
      </c>
      <c r="G220" s="1">
        <v>27.255573999999999</v>
      </c>
      <c r="H220" s="1">
        <v>27.05817</v>
      </c>
      <c r="I220" s="1">
        <v>27.05817</v>
      </c>
      <c r="J220" s="1">
        <f>-Eky0!H100-Ekxy!$B$122</f>
        <v>-21.119777800000001</v>
      </c>
      <c r="K220" s="1">
        <f>Eky0!G100+Ekxy!$B$122</f>
        <v>20.922373800000003</v>
      </c>
      <c r="L220" s="1">
        <f>Eky0!F100+Ekxy!$B$122</f>
        <v>3.0837032999999998</v>
      </c>
      <c r="M220" s="1">
        <f>-F220+Ekxy!$C$2</f>
        <v>-2.9584481999999994</v>
      </c>
      <c r="N220" s="1">
        <f>Eky0!F100+Ekxy!$D$122</f>
        <v>-16.8690055</v>
      </c>
      <c r="O220" s="1">
        <f>-F220+Ekxy!$E$2</f>
        <v>16.994260600000004</v>
      </c>
      <c r="P220" s="1">
        <v>15.215674999999999</v>
      </c>
      <c r="Q220" s="1">
        <v>22.946988999999999</v>
      </c>
      <c r="R220" s="1">
        <v>-22.817565999999999</v>
      </c>
      <c r="S220" s="1">
        <v>-15.345235000000001</v>
      </c>
    </row>
    <row r="221" spans="1:19">
      <c r="A221" s="1">
        <v>1.825</v>
      </c>
      <c r="B221" s="1">
        <v>-9.6232488000000007</v>
      </c>
      <c r="C221" s="1">
        <v>10.181573999999999</v>
      </c>
      <c r="D221" s="1">
        <v>-26.261854</v>
      </c>
      <c r="E221" s="1">
        <v>26.292968999999999</v>
      </c>
      <c r="F221" s="1">
        <v>9.0996673999999995</v>
      </c>
      <c r="G221" s="1">
        <v>27.247026999999999</v>
      </c>
      <c r="H221" s="1">
        <v>27.066717000000001</v>
      </c>
      <c r="I221" s="1">
        <v>27.066717000000001</v>
      </c>
      <c r="J221" s="1">
        <f>-Eky0!H101-Ekxy!$B$122</f>
        <v>-21.111230800000001</v>
      </c>
      <c r="K221" s="1">
        <f>Eky0!G101+Ekxy!$B$122</f>
        <v>20.930920800000003</v>
      </c>
      <c r="L221" s="1">
        <f>Eky0!F101+Ekxy!$B$122</f>
        <v>3.0782804000000006</v>
      </c>
      <c r="M221" s="1">
        <f>-F221+Ekxy!$C$2</f>
        <v>-2.9638711999999998</v>
      </c>
      <c r="N221" s="1">
        <f>Eky0!F101+Ekxy!$D$122</f>
        <v>-16.874428399999999</v>
      </c>
      <c r="O221" s="1">
        <f>-F221+Ekxy!$E$2</f>
        <v>16.988837600000004</v>
      </c>
      <c r="P221" s="1">
        <v>15.222173</v>
      </c>
      <c r="Q221" s="1">
        <v>22.94049</v>
      </c>
      <c r="R221" s="1">
        <v>-22.822157000000001</v>
      </c>
      <c r="S221" s="1">
        <v>-15.34074</v>
      </c>
    </row>
    <row r="222" spans="1:19">
      <c r="A222" s="1">
        <v>1.8333333000000001</v>
      </c>
      <c r="B222" s="1">
        <v>-9.6485851999999994</v>
      </c>
      <c r="C222" s="1">
        <v>10.156195</v>
      </c>
      <c r="D222" s="1">
        <v>-26.263245999999999</v>
      </c>
      <c r="E222" s="1">
        <v>26.291533999999999</v>
      </c>
      <c r="F222" s="1">
        <v>9.1048635000000004</v>
      </c>
      <c r="G222" s="1">
        <v>27.238838000000001</v>
      </c>
      <c r="H222" s="1">
        <v>27.074905999999999</v>
      </c>
      <c r="I222" s="1">
        <v>27.074905999999999</v>
      </c>
      <c r="J222" s="1">
        <f>-Eky0!H102-Ekxy!$B$122</f>
        <v>-21.1030418</v>
      </c>
      <c r="K222" s="1">
        <f>Eky0!G102+Ekxy!$B$122</f>
        <v>20.939109799999997</v>
      </c>
      <c r="L222" s="1">
        <f>Eky0!F102+Ekxy!$B$122</f>
        <v>3.0730842999999997</v>
      </c>
      <c r="M222" s="1">
        <f>-F222+Ekxy!$C$2</f>
        <v>-2.9690673000000007</v>
      </c>
      <c r="N222" s="1">
        <f>Eky0!F102+Ekxy!$D$122</f>
        <v>-16.879624500000002</v>
      </c>
      <c r="O222" s="1">
        <f>-F222+Ekxy!$E$2</f>
        <v>16.983641500000001</v>
      </c>
      <c r="P222" s="1">
        <v>15.228465</v>
      </c>
      <c r="Q222" s="1">
        <v>22.934199</v>
      </c>
      <c r="R222" s="1">
        <v>-22.826651999999999</v>
      </c>
      <c r="S222" s="1">
        <v>-15.336255</v>
      </c>
    </row>
    <row r="223" spans="1:19">
      <c r="A223" s="1">
        <v>1.8416667</v>
      </c>
      <c r="B223" s="1">
        <v>-9.6727998999999993</v>
      </c>
      <c r="C223" s="1">
        <v>10.131944000000001</v>
      </c>
      <c r="D223" s="1">
        <v>-26.264578</v>
      </c>
      <c r="E223" s="1">
        <v>26.290165999999999</v>
      </c>
      <c r="F223" s="1">
        <v>9.1098292000000001</v>
      </c>
      <c r="G223" s="1">
        <v>27.231012</v>
      </c>
      <c r="H223" s="1">
        <v>27.082732</v>
      </c>
      <c r="I223" s="1">
        <v>27.082732</v>
      </c>
      <c r="J223" s="1">
        <f>-Eky0!H103-Ekxy!$B$122</f>
        <v>-21.095215799999998</v>
      </c>
      <c r="K223" s="1">
        <f>Eky0!G103+Ekxy!$B$122</f>
        <v>20.946935799999999</v>
      </c>
      <c r="L223" s="1">
        <f>Eky0!F103+Ekxy!$B$122</f>
        <v>3.0681186</v>
      </c>
      <c r="M223" s="1">
        <f>-F223+Ekxy!$C$2</f>
        <v>-2.9740330000000004</v>
      </c>
      <c r="N223" s="1">
        <f>Eky0!F103+Ekxy!$D$122</f>
        <v>-16.884590200000002</v>
      </c>
      <c r="O223" s="1">
        <f>-F223+Ekxy!$E$2</f>
        <v>16.978675800000001</v>
      </c>
      <c r="P223" s="1">
        <v>15.234545000000001</v>
      </c>
      <c r="Q223" s="1">
        <v>22.928149999999999</v>
      </c>
      <c r="R223" s="1">
        <v>-22.830907</v>
      </c>
      <c r="S223" s="1">
        <v>-15.332001</v>
      </c>
    </row>
    <row r="224" spans="1:19">
      <c r="A224" s="1">
        <v>1.85</v>
      </c>
      <c r="B224" s="1">
        <v>-9.6958760999999996</v>
      </c>
      <c r="C224" s="1">
        <v>10.108836999999999</v>
      </c>
      <c r="D224" s="1">
        <v>-26.26585</v>
      </c>
      <c r="E224" s="1">
        <v>26.288862999999999</v>
      </c>
      <c r="F224" s="1">
        <v>9.1145610999999995</v>
      </c>
      <c r="G224" s="1">
        <v>27.223555000000001</v>
      </c>
      <c r="H224" s="1">
        <v>27.090188999999999</v>
      </c>
      <c r="I224" s="1">
        <v>27.090188999999999</v>
      </c>
      <c r="J224" s="1">
        <f>-Eky0!H104-Ekxy!$B$122</f>
        <v>-21.087758800000003</v>
      </c>
      <c r="K224" s="1">
        <f>Eky0!G104+Ekxy!$B$122</f>
        <v>20.954392800000001</v>
      </c>
      <c r="L224" s="1">
        <f>Eky0!F104+Ekxy!$B$122</f>
        <v>3.0633867000000006</v>
      </c>
      <c r="M224" s="1">
        <f>-F224+Ekxy!$C$2</f>
        <v>-2.9787648999999998</v>
      </c>
      <c r="N224" s="1">
        <f>Eky0!F104+Ekxy!$D$122</f>
        <v>-16.889322100000001</v>
      </c>
      <c r="O224" s="1">
        <f>-F224+Ekxy!$E$2</f>
        <v>16.973943900000002</v>
      </c>
      <c r="P224" s="1">
        <v>15.240296000000001</v>
      </c>
      <c r="Q224" s="1">
        <v>22.922504</v>
      </c>
      <c r="R224" s="1">
        <v>-22.834918999999999</v>
      </c>
      <c r="S224" s="1">
        <v>-15.327989000000001</v>
      </c>
    </row>
    <row r="225" spans="1:19">
      <c r="A225" s="1">
        <v>1.8583333</v>
      </c>
      <c r="B225" s="1">
        <v>-9.7177979000000008</v>
      </c>
      <c r="C225" s="1">
        <v>10.086888</v>
      </c>
      <c r="D225" s="1">
        <v>-26.267059</v>
      </c>
      <c r="E225" s="1">
        <v>26.287627000000001</v>
      </c>
      <c r="F225" s="1">
        <v>9.1190558999999993</v>
      </c>
      <c r="G225" s="1">
        <v>27.216470999999999</v>
      </c>
      <c r="H225" s="1">
        <v>27.097273000000001</v>
      </c>
      <c r="I225" s="1">
        <v>27.097273000000001</v>
      </c>
      <c r="J225" s="1">
        <f>-Eky0!H105-Ekxy!$B$122</f>
        <v>-21.080674799999997</v>
      </c>
      <c r="K225" s="1">
        <f>Eky0!G105+Ekxy!$B$122</f>
        <v>20.9614768</v>
      </c>
      <c r="L225" s="1">
        <f>Eky0!F105+Ekxy!$B$122</f>
        <v>3.0588917999999996</v>
      </c>
      <c r="M225" s="1">
        <f>-F225+Ekxy!$C$2</f>
        <v>-2.9832596999999996</v>
      </c>
      <c r="N225" s="1">
        <f>Eky0!F105+Ekxy!$D$122</f>
        <v>-16.893817000000002</v>
      </c>
      <c r="O225" s="1">
        <f>-F225+Ekxy!$E$2</f>
        <v>16.969449100000002</v>
      </c>
      <c r="P225" s="1">
        <v>15.245718999999999</v>
      </c>
      <c r="Q225" s="1">
        <v>22.917081</v>
      </c>
      <c r="R225" s="1">
        <v>-22.838684000000001</v>
      </c>
      <c r="S225" s="1">
        <v>-15.324223</v>
      </c>
    </row>
    <row r="226" spans="1:19">
      <c r="A226" s="1">
        <v>1.8666666999999999</v>
      </c>
      <c r="B226" s="1">
        <v>-9.7385499000000006</v>
      </c>
      <c r="C226" s="1">
        <v>10.066114000000001</v>
      </c>
      <c r="D226" s="1">
        <v>-26.268204000000001</v>
      </c>
      <c r="E226" s="1">
        <v>26.286459000000001</v>
      </c>
      <c r="F226" s="1">
        <v>9.1233105999999999</v>
      </c>
      <c r="G226" s="1">
        <v>27.209765000000001</v>
      </c>
      <c r="H226" s="1">
        <v>27.103978999999999</v>
      </c>
      <c r="I226" s="1">
        <v>27.103978999999999</v>
      </c>
      <c r="J226" s="1">
        <f>-Eky0!H106-Ekxy!$B$122</f>
        <v>-21.073968800000003</v>
      </c>
      <c r="K226" s="1">
        <f>Eky0!G106+Ekxy!$B$122</f>
        <v>20.968182800000001</v>
      </c>
      <c r="L226" s="1">
        <f>Eky0!F106+Ekxy!$B$122</f>
        <v>3.0546371000000008</v>
      </c>
      <c r="M226" s="1">
        <f>-F226+Ekxy!$C$2</f>
        <v>-2.9875144000000002</v>
      </c>
      <c r="N226" s="1">
        <f>Eky0!F106+Ekxy!$D$122</f>
        <v>-16.898071700000003</v>
      </c>
      <c r="O226" s="1">
        <f>-F226+Ekxy!$E$2</f>
        <v>16.965194400000001</v>
      </c>
      <c r="P226" s="1">
        <v>15.250915000000001</v>
      </c>
      <c r="Q226" s="1">
        <v>22.911885000000002</v>
      </c>
      <c r="R226" s="1">
        <v>-22.842202</v>
      </c>
      <c r="S226" s="1">
        <v>-15.320705999999999</v>
      </c>
    </row>
    <row r="227" spans="1:19">
      <c r="A227" s="1">
        <v>1.875</v>
      </c>
      <c r="B227" s="1">
        <v>-9.7581176000000003</v>
      </c>
      <c r="C227" s="1">
        <v>10.046526999999999</v>
      </c>
      <c r="D227" s="1">
        <v>-26.269286000000001</v>
      </c>
      <c r="E227" s="1">
        <v>26.285359</v>
      </c>
      <c r="F227" s="1">
        <v>9.1273222999999994</v>
      </c>
      <c r="G227" s="1">
        <v>27.203443</v>
      </c>
      <c r="H227" s="1">
        <v>27.110301</v>
      </c>
      <c r="I227" s="1">
        <v>27.110301</v>
      </c>
      <c r="J227" s="1">
        <f>-Eky0!H107-Ekxy!$B$122</f>
        <v>-21.067646799999999</v>
      </c>
      <c r="K227" s="1">
        <f>Eky0!G107+Ekxy!$B$122</f>
        <v>20.974504799999998</v>
      </c>
      <c r="L227" s="1">
        <f>Eky0!F107+Ekxy!$B$122</f>
        <v>3.0506255000000007</v>
      </c>
      <c r="M227" s="1">
        <f>-F227+Ekxy!$C$2</f>
        <v>-2.9915260999999997</v>
      </c>
      <c r="N227" s="1">
        <f>Eky0!F107+Ekxy!$D$122</f>
        <v>-16.902083300000001</v>
      </c>
      <c r="O227" s="1">
        <f>-F227+Ekxy!$E$2</f>
        <v>16.961182700000002</v>
      </c>
      <c r="P227" s="1">
        <v>15.255881</v>
      </c>
      <c r="Q227" s="1">
        <v>22.90692</v>
      </c>
      <c r="R227" s="1">
        <v>-22.845483999999999</v>
      </c>
      <c r="S227" s="1">
        <v>-15.317439</v>
      </c>
    </row>
    <row r="228" spans="1:19">
      <c r="A228" s="1">
        <v>1.8833333000000001</v>
      </c>
      <c r="B228" s="1">
        <v>-9.7764875999999994</v>
      </c>
      <c r="C228" s="1">
        <v>10.028142000000001</v>
      </c>
      <c r="D228" s="1">
        <v>-26.270302000000001</v>
      </c>
      <c r="E228" s="1">
        <v>26.284327000000001</v>
      </c>
      <c r="F228" s="1">
        <v>9.1310880999999995</v>
      </c>
      <c r="G228" s="1">
        <v>27.197507999999999</v>
      </c>
      <c r="H228" s="1">
        <v>27.116236000000001</v>
      </c>
      <c r="I228" s="1">
        <v>27.116236000000001</v>
      </c>
      <c r="J228" s="1">
        <f>-Eky0!H108-Ekxy!$B$122</f>
        <v>-21.061711799999998</v>
      </c>
      <c r="K228" s="1">
        <f>Eky0!G108+Ekxy!$B$122</f>
        <v>20.980439799999999</v>
      </c>
      <c r="L228" s="1">
        <f>Eky0!F108+Ekxy!$B$122</f>
        <v>3.0468595999999994</v>
      </c>
      <c r="M228" s="1">
        <f>-F228+Ekxy!$C$2</f>
        <v>-2.9952918999999998</v>
      </c>
      <c r="N228" s="1">
        <f>Eky0!F108+Ekxy!$D$122</f>
        <v>-16.905849200000002</v>
      </c>
      <c r="O228" s="1">
        <f>-F228+Ekxy!$E$2</f>
        <v>16.957416900000002</v>
      </c>
      <c r="P228" s="1">
        <v>15.260612999999999</v>
      </c>
      <c r="Q228" s="1">
        <v>22.902284000000002</v>
      </c>
      <c r="R228" s="1">
        <v>-22.848749999999999</v>
      </c>
      <c r="S228" s="1">
        <v>-15.314234000000001</v>
      </c>
    </row>
    <row r="229" spans="1:19">
      <c r="A229" s="1">
        <v>1.8916667</v>
      </c>
      <c r="B229" s="1">
        <v>-9.7936467999999994</v>
      </c>
      <c r="C229" s="1">
        <v>10.01097</v>
      </c>
      <c r="D229" s="1">
        <v>-26.271253000000002</v>
      </c>
      <c r="E229" s="1">
        <v>26.283363999999999</v>
      </c>
      <c r="F229" s="1">
        <v>9.1346056000000004</v>
      </c>
      <c r="G229" s="1">
        <v>27.191963999999999</v>
      </c>
      <c r="H229" s="1">
        <v>27.121780000000001</v>
      </c>
      <c r="I229" s="1">
        <v>27.121780000000001</v>
      </c>
      <c r="J229" s="1">
        <f>-Eky0!H109-Ekxy!$B$122</f>
        <v>-21.056167799999997</v>
      </c>
      <c r="K229" s="1">
        <f>Eky0!G109+Ekxy!$B$122</f>
        <v>20.9859838</v>
      </c>
      <c r="L229" s="1">
        <f>Eky0!F109+Ekxy!$B$122</f>
        <v>3.0433421999999997</v>
      </c>
      <c r="M229" s="1">
        <f>-F229+Ekxy!$C$2</f>
        <v>-2.9988094000000007</v>
      </c>
      <c r="N229" s="1">
        <f>Eky0!F109+Ekxy!$D$122</f>
        <v>-16.909366600000002</v>
      </c>
      <c r="O229" s="1">
        <f>-F229+Ekxy!$E$2</f>
        <v>16.953899400000001</v>
      </c>
      <c r="P229" s="1">
        <v>15.264878</v>
      </c>
      <c r="Q229" s="1">
        <v>22.898029999999999</v>
      </c>
      <c r="R229" s="1">
        <v>-22.851763999999999</v>
      </c>
      <c r="S229" s="1">
        <v>-15.31122</v>
      </c>
    </row>
    <row r="230" spans="1:19">
      <c r="A230" s="1">
        <v>1.9</v>
      </c>
      <c r="B230" s="1">
        <v>-9.8095835000000005</v>
      </c>
      <c r="C230" s="1">
        <v>9.9950232000000003</v>
      </c>
      <c r="D230" s="1">
        <v>-26.272136</v>
      </c>
      <c r="E230" s="1">
        <v>26.28247</v>
      </c>
      <c r="F230" s="1">
        <v>9.1378722999999997</v>
      </c>
      <c r="G230" s="1">
        <v>27.186816</v>
      </c>
      <c r="H230" s="1">
        <v>27.126927999999999</v>
      </c>
      <c r="I230" s="1">
        <v>27.126927999999999</v>
      </c>
      <c r="J230" s="1">
        <f>-Eky0!H110-Ekxy!$B$122</f>
        <v>-21.051019799999999</v>
      </c>
      <c r="K230" s="1">
        <f>Eky0!G110+Ekxy!$B$122</f>
        <v>20.991131799999998</v>
      </c>
      <c r="L230" s="1">
        <f>Eky0!F110+Ekxy!$B$122</f>
        <v>3.0400755000000004</v>
      </c>
      <c r="M230" s="1">
        <f>-F230+Ekxy!$C$2</f>
        <v>-3.0020761</v>
      </c>
      <c r="N230" s="1">
        <f>Eky0!F110+Ekxy!$D$122</f>
        <v>-16.912633300000003</v>
      </c>
      <c r="O230" s="1">
        <f>-F230+Ekxy!$E$2</f>
        <v>16.9506327</v>
      </c>
      <c r="P230" s="1">
        <v>15.268890000000001</v>
      </c>
      <c r="Q230" s="1">
        <v>22.894017999999999</v>
      </c>
      <c r="R230" s="1">
        <v>-22.854523</v>
      </c>
      <c r="S230" s="1">
        <v>-15.308460999999999</v>
      </c>
    </row>
    <row r="231" spans="1:19">
      <c r="A231" s="1">
        <v>1.9083333</v>
      </c>
      <c r="B231" s="1">
        <v>-9.8242864000000001</v>
      </c>
      <c r="C231" s="1">
        <v>9.9803124000000007</v>
      </c>
      <c r="D231" s="1">
        <v>-26.272952</v>
      </c>
      <c r="E231" s="1">
        <v>26.281647</v>
      </c>
      <c r="F231" s="1">
        <v>9.1408859000000007</v>
      </c>
      <c r="G231" s="1">
        <v>27.182065999999999</v>
      </c>
      <c r="H231" s="1">
        <v>27.131678000000001</v>
      </c>
      <c r="I231" s="1">
        <v>27.131678000000001</v>
      </c>
      <c r="J231" s="1">
        <f>-Eky0!H111-Ekxy!$B$122</f>
        <v>-21.046269799999997</v>
      </c>
      <c r="K231" s="1">
        <f>Eky0!G111+Ekxy!$B$122</f>
        <v>20.995881799999999</v>
      </c>
      <c r="L231" s="1">
        <f>Eky0!F111+Ekxy!$B$122</f>
        <v>3.0370618</v>
      </c>
      <c r="M231" s="1">
        <f>-F231+Ekxy!$C$2</f>
        <v>-3.005089700000001</v>
      </c>
      <c r="N231" s="1">
        <f>Eky0!F111+Ekxy!$D$122</f>
        <v>-16.915647</v>
      </c>
      <c r="O231" s="1">
        <f>-F231+Ekxy!$E$2</f>
        <v>16.947619100000001</v>
      </c>
      <c r="P231" s="1">
        <v>15.272655</v>
      </c>
      <c r="Q231" s="1">
        <v>22.890252</v>
      </c>
      <c r="R231" s="1">
        <v>-22.857023999999999</v>
      </c>
      <c r="S231" s="1">
        <v>-15.305960000000001</v>
      </c>
    </row>
    <row r="232" spans="1:19">
      <c r="A232" s="1">
        <v>1.9166666999999999</v>
      </c>
      <c r="B232" s="1">
        <v>-9.8377453999999993</v>
      </c>
      <c r="C232" s="1">
        <v>9.9668475000000001</v>
      </c>
      <c r="D232" s="1">
        <v>-26.273699000000001</v>
      </c>
      <c r="E232" s="1">
        <v>26.280894</v>
      </c>
      <c r="F232" s="1">
        <v>9.1436445000000006</v>
      </c>
      <c r="G232" s="1">
        <v>27.177719</v>
      </c>
      <c r="H232" s="1">
        <v>27.136025</v>
      </c>
      <c r="I232" s="1">
        <v>27.136025</v>
      </c>
      <c r="J232" s="1">
        <f>-Eky0!H112-Ekxy!$B$122</f>
        <v>-21.041922800000002</v>
      </c>
      <c r="K232" s="1">
        <f>Eky0!G112+Ekxy!$B$122</f>
        <v>21.000228800000002</v>
      </c>
      <c r="L232" s="1">
        <f>Eky0!F112+Ekxy!$B$122</f>
        <v>3.0343032999999995</v>
      </c>
      <c r="M232" s="1">
        <f>-F232+Ekxy!$C$2</f>
        <v>-3.0078483000000009</v>
      </c>
      <c r="N232" s="1">
        <f>Eky0!F112+Ekxy!$D$122</f>
        <v>-16.918405500000002</v>
      </c>
      <c r="O232" s="1">
        <f>-F232+Ekxy!$E$2</f>
        <v>16.944860500000001</v>
      </c>
      <c r="P232" s="1">
        <v>15.276173</v>
      </c>
      <c r="Q232" s="1">
        <v>22.886749999999999</v>
      </c>
      <c r="R232" s="1">
        <v>-22.859266999999999</v>
      </c>
      <c r="S232" s="1">
        <v>-15.303717000000001</v>
      </c>
    </row>
    <row r="233" spans="1:19">
      <c r="A233" s="1">
        <v>1.925</v>
      </c>
      <c r="B233" s="1">
        <v>-9.8499510000000008</v>
      </c>
      <c r="C233" s="1">
        <v>9.9546373999999993</v>
      </c>
      <c r="D233" s="1">
        <v>-26.274377000000001</v>
      </c>
      <c r="E233" s="1">
        <v>26.280211000000001</v>
      </c>
      <c r="F233" s="1">
        <v>9.1461460999999993</v>
      </c>
      <c r="G233" s="1">
        <v>27.173776</v>
      </c>
      <c r="H233" s="1">
        <v>27.139968</v>
      </c>
      <c r="I233" s="1">
        <v>27.139968</v>
      </c>
      <c r="J233" s="1">
        <f>-Eky0!H113-Ekxy!$B$122</f>
        <v>-21.037979800000002</v>
      </c>
      <c r="K233" s="1">
        <f>Eky0!G113+Ekxy!$B$122</f>
        <v>21.004171800000002</v>
      </c>
      <c r="L233" s="1">
        <f>Eky0!F113+Ekxy!$B$122</f>
        <v>3.0318017000000008</v>
      </c>
      <c r="M233" s="1">
        <f>-F233+Ekxy!$C$2</f>
        <v>-3.0103498999999996</v>
      </c>
      <c r="N233" s="1">
        <f>Eky0!F113+Ekxy!$D$122</f>
        <v>-16.920907100000001</v>
      </c>
      <c r="O233" s="1">
        <f>-F233+Ekxy!$E$2</f>
        <v>16.942358900000002</v>
      </c>
      <c r="P233" s="1">
        <v>15.279248000000001</v>
      </c>
      <c r="Q233" s="1">
        <v>22.883735999999999</v>
      </c>
      <c r="R233" s="1">
        <v>-22.861249999999998</v>
      </c>
      <c r="S233" s="1">
        <v>-15.301734</v>
      </c>
    </row>
    <row r="234" spans="1:19">
      <c r="A234" s="1">
        <v>1.9333332999999999</v>
      </c>
      <c r="B234" s="1">
        <v>-9.8608948000000005</v>
      </c>
      <c r="C234" s="1">
        <v>9.9436903999999995</v>
      </c>
      <c r="D234" s="1">
        <v>-26.274985999999998</v>
      </c>
      <c r="E234" s="1">
        <v>26.279599999999999</v>
      </c>
      <c r="F234" s="1">
        <v>9.1483889999999999</v>
      </c>
      <c r="G234" s="1">
        <v>27.170241000000001</v>
      </c>
      <c r="H234" s="1">
        <v>27.143502999999999</v>
      </c>
      <c r="I234" s="1">
        <v>27.143502999999999</v>
      </c>
      <c r="J234" s="1">
        <f>-Eky0!H114-Ekxy!$B$122</f>
        <v>-21.034444800000003</v>
      </c>
      <c r="K234" s="1">
        <f>Eky0!G114+Ekxy!$B$122</f>
        <v>21.007706800000001</v>
      </c>
      <c r="L234" s="1">
        <f>Eky0!F114+Ekxy!$B$122</f>
        <v>3.0295588000000002</v>
      </c>
      <c r="M234" s="1">
        <f>-F234+Ekxy!$C$2</f>
        <v>-3.0125928000000002</v>
      </c>
      <c r="N234" s="1">
        <f>Eky0!F114+Ekxy!$D$122</f>
        <v>-16.92315</v>
      </c>
      <c r="O234" s="1">
        <f>-F234+Ekxy!$E$2</f>
        <v>16.940116000000003</v>
      </c>
      <c r="P234" s="1">
        <v>15.282006000000001</v>
      </c>
      <c r="Q234" s="1">
        <v>22.880977999999999</v>
      </c>
      <c r="R234" s="1">
        <v>-22.863219999999998</v>
      </c>
      <c r="S234" s="1">
        <v>-15.299810000000001</v>
      </c>
    </row>
    <row r="235" spans="1:19">
      <c r="A235" s="1">
        <v>1.9416667000000001</v>
      </c>
      <c r="B235" s="1">
        <v>-9.8705691000000009</v>
      </c>
      <c r="C235" s="1">
        <v>9.9340139000000001</v>
      </c>
      <c r="D235" s="1">
        <v>-26.275524000000001</v>
      </c>
      <c r="E235" s="1">
        <v>26.279059</v>
      </c>
      <c r="F235" s="1">
        <v>9.1503715999999997</v>
      </c>
      <c r="G235" s="1">
        <v>27.167117000000001</v>
      </c>
      <c r="H235" s="1">
        <v>27.146626999999999</v>
      </c>
      <c r="I235" s="1">
        <v>27.146626999999999</v>
      </c>
      <c r="J235" s="1">
        <f>-Eky0!H115-Ekxy!$B$122</f>
        <v>-21.031320800000003</v>
      </c>
      <c r="K235" s="1">
        <f>Eky0!G115+Ekxy!$B$122</f>
        <v>21.010830800000001</v>
      </c>
      <c r="L235" s="1">
        <f>Eky0!F115+Ekxy!$B$122</f>
        <v>3.0275762000000004</v>
      </c>
      <c r="M235" s="1">
        <f>-F235+Ekxy!$C$2</f>
        <v>-3.0145754</v>
      </c>
      <c r="N235" s="1">
        <f>Eky0!F115+Ekxy!$D$122</f>
        <v>-16.925132600000001</v>
      </c>
      <c r="O235" s="1">
        <f>-F235+Ekxy!$E$2</f>
        <v>16.938133400000002</v>
      </c>
      <c r="P235" s="1">
        <v>15.284508000000001</v>
      </c>
      <c r="Q235" s="1">
        <v>22.878475999999999</v>
      </c>
      <c r="R235" s="1">
        <v>-22.864941000000002</v>
      </c>
      <c r="S235" s="1">
        <v>-15.298088999999999</v>
      </c>
    </row>
    <row r="236" spans="1:19">
      <c r="A236" s="1">
        <v>1.95</v>
      </c>
      <c r="B236" s="1">
        <v>-9.8789671999999999</v>
      </c>
      <c r="C236" s="1">
        <v>9.9256142999999994</v>
      </c>
      <c r="D236" s="1">
        <v>-26.275991000000001</v>
      </c>
      <c r="E236" s="1">
        <v>26.278590999999999</v>
      </c>
      <c r="F236" s="1">
        <v>9.1520925999999996</v>
      </c>
      <c r="G236" s="1">
        <v>27.164404000000001</v>
      </c>
      <c r="H236" s="1">
        <v>27.149339999999999</v>
      </c>
      <c r="I236" s="1">
        <v>27.149339999999999</v>
      </c>
      <c r="J236" s="1">
        <f>-Eky0!H116-Ekxy!$B$122</f>
        <v>-21.028607800000003</v>
      </c>
      <c r="K236" s="1">
        <f>Eky0!G116+Ekxy!$B$122</f>
        <v>21.013543800000001</v>
      </c>
      <c r="L236" s="1">
        <f>Eky0!F116+Ekxy!$B$122</f>
        <v>3.0258551000000011</v>
      </c>
      <c r="M236" s="1">
        <f>-F236+Ekxy!$C$2</f>
        <v>-3.0162963999999999</v>
      </c>
      <c r="N236" s="1">
        <f>Eky0!F116+Ekxy!$D$122</f>
        <v>-16.926853700000002</v>
      </c>
      <c r="O236" s="1">
        <f>-F236+Ekxy!$E$2</f>
        <v>16.936412400000002</v>
      </c>
      <c r="P236" s="1">
        <v>15.286751000000001</v>
      </c>
      <c r="Q236" s="1">
        <v>22.876232999999999</v>
      </c>
      <c r="R236" s="1">
        <v>-22.866399000000001</v>
      </c>
      <c r="S236" s="1">
        <v>-15.296631</v>
      </c>
    </row>
    <row r="237" spans="1:19">
      <c r="A237" s="1">
        <v>1.9583333000000001</v>
      </c>
      <c r="B237" s="1">
        <v>-9.8860832999999992</v>
      </c>
      <c r="C237" s="1">
        <v>9.9184973999999997</v>
      </c>
      <c r="D237" s="1">
        <v>-26.276387</v>
      </c>
      <c r="E237" s="1">
        <v>26.278193999999999</v>
      </c>
      <c r="F237" s="1">
        <v>9.1535509000000008</v>
      </c>
      <c r="G237" s="1">
        <v>27.162106000000001</v>
      </c>
      <c r="H237" s="1">
        <v>27.151637999999998</v>
      </c>
      <c r="I237" s="1">
        <v>27.151637999999998</v>
      </c>
      <c r="J237" s="1">
        <f>-Eky0!H117-Ekxy!$B$122</f>
        <v>-21.0263098</v>
      </c>
      <c r="K237" s="1">
        <f>Eky0!G117+Ekxy!$B$122</f>
        <v>21.015841799999997</v>
      </c>
      <c r="L237" s="1">
        <f>Eky0!F117+Ekxy!$B$122</f>
        <v>3.0243969000000011</v>
      </c>
      <c r="M237" s="1">
        <f>-F237+Ekxy!$C$2</f>
        <v>-3.0177547000000011</v>
      </c>
      <c r="N237" s="1">
        <f>Eky0!F117+Ekxy!$D$122</f>
        <v>-16.928311900000001</v>
      </c>
      <c r="O237" s="1">
        <f>-F237+Ekxy!$E$2</f>
        <v>16.934954099999999</v>
      </c>
      <c r="P237" s="1">
        <v>15.28853</v>
      </c>
      <c r="Q237" s="1">
        <v>22.874499</v>
      </c>
      <c r="R237" s="1">
        <v>-22.867594</v>
      </c>
      <c r="S237" s="1">
        <v>-15.295436</v>
      </c>
    </row>
    <row r="238" spans="1:19">
      <c r="A238" s="1">
        <v>1.9666667</v>
      </c>
      <c r="B238" s="1">
        <v>-9.8919122000000002</v>
      </c>
      <c r="C238" s="1">
        <v>9.912668</v>
      </c>
      <c r="D238" s="1">
        <v>-26.276712</v>
      </c>
      <c r="E238" s="1">
        <v>26.277868000000002</v>
      </c>
      <c r="F238" s="1">
        <v>9.1547453999999995</v>
      </c>
      <c r="G238" s="1">
        <v>27.160223999999999</v>
      </c>
      <c r="H238" s="1">
        <v>27.15352</v>
      </c>
      <c r="I238" s="1">
        <v>27.15352</v>
      </c>
      <c r="J238" s="1">
        <f>-Eky0!H118-Ekxy!$B$122</f>
        <v>-21.024427799999998</v>
      </c>
      <c r="K238" s="1">
        <f>Eky0!G118+Ekxy!$B$122</f>
        <v>21.017723799999999</v>
      </c>
      <c r="L238" s="1">
        <f>Eky0!F118+Ekxy!$B$122</f>
        <v>3.0232024000000006</v>
      </c>
      <c r="M238" s="1">
        <f>-F238+Ekxy!$C$2</f>
        <v>-3.0189491999999998</v>
      </c>
      <c r="N238" s="1">
        <f>Eky0!F118+Ekxy!$D$122</f>
        <v>-16.929506400000001</v>
      </c>
      <c r="O238" s="1">
        <f>-F238+Ekxy!$E$2</f>
        <v>16.933759600000002</v>
      </c>
      <c r="P238" s="1">
        <v>15.289989</v>
      </c>
      <c r="Q238" s="1">
        <v>22.873041000000001</v>
      </c>
      <c r="R238" s="1">
        <v>-22.868523</v>
      </c>
      <c r="S238" s="1">
        <v>-15.294506</v>
      </c>
    </row>
    <row r="239" spans="1:19">
      <c r="A239" s="1">
        <v>1.9750000000000001</v>
      </c>
      <c r="B239" s="1">
        <v>-9.8964500999999991</v>
      </c>
      <c r="C239" s="1">
        <v>9.9081299000000005</v>
      </c>
      <c r="D239" s="1">
        <v>-26.276965000000001</v>
      </c>
      <c r="E239" s="1">
        <v>26.277615000000001</v>
      </c>
      <c r="F239" s="1">
        <v>9.1556753000000004</v>
      </c>
      <c r="G239" s="1">
        <v>27.158757999999999</v>
      </c>
      <c r="H239" s="1">
        <v>27.154986000000001</v>
      </c>
      <c r="I239" s="1">
        <v>27.154986000000001</v>
      </c>
      <c r="J239" s="1">
        <f>-Eky0!H119-Ekxy!$B$122</f>
        <v>-21.022961799999997</v>
      </c>
      <c r="K239" s="1">
        <f>Eky0!G119+Ekxy!$B$122</f>
        <v>21.019189799999999</v>
      </c>
      <c r="L239" s="1">
        <f>Eky0!F119+Ekxy!$B$122</f>
        <v>3.0222724999999997</v>
      </c>
      <c r="M239" s="1">
        <f>-F239+Ekxy!$C$2</f>
        <v>-3.0198791000000007</v>
      </c>
      <c r="N239" s="1">
        <f>Eky0!F119+Ekxy!$D$122</f>
        <v>-16.930436300000004</v>
      </c>
      <c r="O239" s="1">
        <f>-F239+Ekxy!$E$2</f>
        <v>16.932829699999999</v>
      </c>
      <c r="P239" s="1">
        <v>15.291183</v>
      </c>
      <c r="Q239" s="1">
        <v>22.871846999999999</v>
      </c>
      <c r="R239" s="1">
        <v>-22.869188000000001</v>
      </c>
      <c r="S239" s="1">
        <v>-15.293842</v>
      </c>
    </row>
    <row r="240" spans="1:19">
      <c r="A240" s="1">
        <v>1.9833333</v>
      </c>
      <c r="B240" s="1">
        <v>-9.8996937000000003</v>
      </c>
      <c r="C240" s="1">
        <v>9.9048862</v>
      </c>
      <c r="D240" s="1">
        <v>-26.277145000000001</v>
      </c>
      <c r="E240" s="1">
        <v>26.277435000000001</v>
      </c>
      <c r="F240" s="1">
        <v>9.1563400000000001</v>
      </c>
      <c r="G240" s="1">
        <v>27.157710000000002</v>
      </c>
      <c r="H240" s="1">
        <v>27.156033999999998</v>
      </c>
      <c r="I240" s="1">
        <v>27.156033999999998</v>
      </c>
      <c r="J240" s="1">
        <f>-Eky0!H120-Ekxy!$B$122</f>
        <v>-21.0219138</v>
      </c>
      <c r="K240" s="1">
        <f>Eky0!G120+Ekxy!$B$122</f>
        <v>21.020237799999997</v>
      </c>
      <c r="L240" s="1">
        <f>Eky0!F120+Ekxy!$B$122</f>
        <v>3.0216078</v>
      </c>
      <c r="M240" s="1">
        <f>-F240+Ekxy!$C$2</f>
        <v>-3.0205438000000004</v>
      </c>
      <c r="N240" s="1">
        <f>Eky0!F120+Ekxy!$D$122</f>
        <v>-16.931101000000002</v>
      </c>
      <c r="O240" s="1">
        <f>-F240+Ekxy!$E$2</f>
        <v>16.932165000000001</v>
      </c>
      <c r="P240" s="1">
        <v>15.292113000000001</v>
      </c>
      <c r="Q240" s="1">
        <v>22.870916999999999</v>
      </c>
      <c r="R240" s="1">
        <v>-22.869845000000002</v>
      </c>
      <c r="S240" s="1">
        <v>-15.293200000000001</v>
      </c>
    </row>
    <row r="241" spans="1:19">
      <c r="A241" s="1">
        <v>1.9916666999999999</v>
      </c>
      <c r="B241" s="1">
        <v>-9.9016407999999991</v>
      </c>
      <c r="C241" s="1">
        <v>9.9029390999999993</v>
      </c>
      <c r="D241" s="1">
        <v>-26.277253999999999</v>
      </c>
      <c r="E241" s="1">
        <v>26.277325999999999</v>
      </c>
      <c r="F241" s="1">
        <v>9.156739</v>
      </c>
      <c r="G241" s="1">
        <v>27.157081999999999</v>
      </c>
      <c r="H241" s="1">
        <v>27.156662000000001</v>
      </c>
      <c r="I241" s="1">
        <v>27.156662000000001</v>
      </c>
      <c r="J241" s="1">
        <f>-Eky0!H121-Ekxy!$B$122</f>
        <v>-21.021285800000001</v>
      </c>
      <c r="K241" s="1">
        <f>Eky0!G121+Ekxy!$B$122</f>
        <v>21.020865800000003</v>
      </c>
      <c r="L241" s="1">
        <f>Eky0!F121+Ekxy!$B$122</f>
        <v>3.0212088000000001</v>
      </c>
      <c r="M241" s="1">
        <f>-F241+Ekxy!$C$2</f>
        <v>-3.0209428000000003</v>
      </c>
      <c r="N241" s="1">
        <f>Eky0!F121+Ekxy!$D$122</f>
        <v>-16.9315</v>
      </c>
      <c r="O241" s="1">
        <f>-F241+Ekxy!$E$2</f>
        <v>16.931766000000003</v>
      </c>
      <c r="P241" s="1">
        <v>15.292535000000001</v>
      </c>
      <c r="Q241" s="1">
        <v>22.870509999999999</v>
      </c>
      <c r="R241" s="1">
        <v>-22.870244</v>
      </c>
      <c r="S241" s="1">
        <v>-15.292801000000001</v>
      </c>
    </row>
    <row r="242" spans="1:19">
      <c r="A242" s="1">
        <v>2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982D-8C89-D64D-B2C6-EC87AC1985AC}">
  <dimension ref="A1:S122"/>
  <sheetViews>
    <sheetView topLeftCell="A99" workbookViewId="0">
      <selection activeCell="O122" sqref="O122"/>
    </sheetView>
  </sheetViews>
  <sheetFormatPr baseColWidth="10" defaultRowHeight="20"/>
  <sheetData>
    <row r="1" spans="1:19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43</v>
      </c>
      <c r="H1" s="2" t="s">
        <v>42</v>
      </c>
      <c r="I1" s="2" t="s">
        <v>45</v>
      </c>
      <c r="J1" s="2" t="s">
        <v>32</v>
      </c>
      <c r="K1" s="1" t="s">
        <v>33</v>
      </c>
      <c r="L1" s="2" t="s">
        <v>23</v>
      </c>
      <c r="M1" s="2" t="s">
        <v>24</v>
      </c>
      <c r="N1" s="2" t="s">
        <v>30</v>
      </c>
      <c r="O1" s="2" t="s">
        <v>31</v>
      </c>
      <c r="P1" s="2" t="s">
        <v>25</v>
      </c>
      <c r="Q1" s="2" t="s">
        <v>26</v>
      </c>
      <c r="R1" s="2" t="s">
        <v>27</v>
      </c>
      <c r="S1" s="2" t="s">
        <v>28</v>
      </c>
    </row>
    <row r="2" spans="1:19">
      <c r="A2" s="2">
        <f>Eky0!A122</f>
        <v>1</v>
      </c>
      <c r="B2" s="2">
        <f>Eky0!B122</f>
        <v>-9.9022898999999995</v>
      </c>
      <c r="C2" s="2">
        <f>Eky0!C122</f>
        <v>9.9022898999999995</v>
      </c>
      <c r="D2" s="2">
        <f>Eky0!D122</f>
        <v>-26.277290000000001</v>
      </c>
      <c r="E2" s="2">
        <f>Eky0!E122</f>
        <v>26.277290000000001</v>
      </c>
      <c r="F2" s="2">
        <f>Eky0!F122</f>
        <v>9.1568719999999999</v>
      </c>
      <c r="G2" s="2">
        <f>Eky0!G122</f>
        <v>27.156872</v>
      </c>
      <c r="H2" s="2">
        <f>Eky0!H122</f>
        <v>27.156872</v>
      </c>
      <c r="I2" s="2">
        <f>Eky0!I122</f>
        <v>27.156872</v>
      </c>
      <c r="J2" s="2">
        <f>Eky0!J122</f>
        <v>-21.021075799999998</v>
      </c>
      <c r="K2" s="2">
        <f>Eky0!K122</f>
        <v>21.021075799999998</v>
      </c>
      <c r="L2" s="2">
        <f>Eky0!L122</f>
        <v>3.0210758000000002</v>
      </c>
      <c r="M2" s="2">
        <f>Eky0!M122</f>
        <v>-3.0210758000000002</v>
      </c>
      <c r="N2" s="2">
        <f>Eky0!N122</f>
        <v>-16.931633000000001</v>
      </c>
      <c r="O2" s="2">
        <f>Eky0!O122</f>
        <v>16.931633000000001</v>
      </c>
      <c r="P2" s="2">
        <f>Eky0!P122</f>
        <v>15.292668000000001</v>
      </c>
      <c r="Q2" s="2">
        <f>Eky0!Q122</f>
        <v>22.870377000000001</v>
      </c>
      <c r="R2" s="2">
        <f>Eky0!R122</f>
        <v>-22.870377000000001</v>
      </c>
      <c r="S2" s="2">
        <f>Eky0!S122</f>
        <v>-15.292668000000001</v>
      </c>
    </row>
    <row r="3" spans="1:19">
      <c r="A3" s="2">
        <f>Eky0!A121</f>
        <v>0.99166666999999997</v>
      </c>
      <c r="B3" s="2">
        <f>Eky0!B121</f>
        <v>-9.9029390999999993</v>
      </c>
      <c r="C3" s="2">
        <f>Eky0!C121</f>
        <v>9.9016407999999991</v>
      </c>
      <c r="D3" s="2">
        <f>Eky0!D121</f>
        <v>-26.277325999999999</v>
      </c>
      <c r="E3" s="2">
        <f>Eky0!E121</f>
        <v>26.277253999999999</v>
      </c>
      <c r="F3" s="2">
        <f>Eky0!F121</f>
        <v>9.1570049999999998</v>
      </c>
      <c r="G3" s="2">
        <f>Eky0!G121</f>
        <v>27.156662000000001</v>
      </c>
      <c r="H3" s="2">
        <f>Eky0!H121</f>
        <v>27.157081999999999</v>
      </c>
      <c r="I3" s="2">
        <f>Eky0!I121</f>
        <v>27.157081999999999</v>
      </c>
      <c r="J3" s="2">
        <f>Eky0!J121</f>
        <v>-21.020865800000003</v>
      </c>
      <c r="K3" s="2">
        <f>Eky0!K121</f>
        <v>21.021285800000001</v>
      </c>
      <c r="L3" s="2">
        <f>Eky0!L121</f>
        <v>3.0209428000000003</v>
      </c>
      <c r="M3" s="2">
        <f>Eky0!M121</f>
        <v>-3.0212088000000001</v>
      </c>
      <c r="N3" s="2">
        <f>Eky0!N121</f>
        <v>-16.931766000000003</v>
      </c>
      <c r="O3" s="2">
        <f>Eky0!O121</f>
        <v>16.9315</v>
      </c>
      <c r="P3" s="2">
        <f>Eky0!P123</f>
        <v>15.292801000000001</v>
      </c>
      <c r="Q3" s="2">
        <f>Eky0!Q123</f>
        <v>22.870244</v>
      </c>
      <c r="R3" s="2">
        <f>Eky0!R123</f>
        <v>-22.870509999999999</v>
      </c>
      <c r="S3" s="2">
        <f>Eky0!S123</f>
        <v>-15.292535000000001</v>
      </c>
    </row>
    <row r="4" spans="1:19">
      <c r="A4" s="2">
        <f>Eky0!A120</f>
        <v>0.98333333000000001</v>
      </c>
      <c r="B4" s="2">
        <f>Eky0!B120</f>
        <v>-9.9048862</v>
      </c>
      <c r="C4" s="2">
        <f>Eky0!C120</f>
        <v>9.8996937000000003</v>
      </c>
      <c r="D4" s="2">
        <f>Eky0!D120</f>
        <v>-26.277435000000001</v>
      </c>
      <c r="E4" s="2">
        <f>Eky0!E120</f>
        <v>26.277145000000001</v>
      </c>
      <c r="F4" s="2">
        <f>Eky0!F120</f>
        <v>9.1574039999999997</v>
      </c>
      <c r="G4" s="2">
        <f>Eky0!G120</f>
        <v>27.156033999999998</v>
      </c>
      <c r="H4" s="2">
        <f>Eky0!H120</f>
        <v>27.157710000000002</v>
      </c>
      <c r="I4" s="2">
        <f>Eky0!I120</f>
        <v>27.157710000000002</v>
      </c>
      <c r="J4" s="2">
        <f>Eky0!J120</f>
        <v>-21.020237799999997</v>
      </c>
      <c r="K4" s="2">
        <f>Eky0!K120</f>
        <v>21.0219138</v>
      </c>
      <c r="L4" s="2">
        <f>Eky0!L120</f>
        <v>3.0205438000000004</v>
      </c>
      <c r="M4" s="2">
        <f>Eky0!M120</f>
        <v>-3.0216078</v>
      </c>
      <c r="N4" s="2">
        <f>Eky0!N120</f>
        <v>-16.932165000000001</v>
      </c>
      <c r="O4" s="2">
        <f>Eky0!O120</f>
        <v>16.931101000000002</v>
      </c>
      <c r="P4" s="2">
        <f>Eky0!P124</f>
        <v>15.293200000000001</v>
      </c>
      <c r="Q4" s="2">
        <f>Eky0!Q124</f>
        <v>22.869845000000002</v>
      </c>
      <c r="R4" s="2">
        <f>Eky0!R124</f>
        <v>-22.870916999999999</v>
      </c>
      <c r="S4" s="2">
        <f>Eky0!S124</f>
        <v>-15.292113000000001</v>
      </c>
    </row>
    <row r="5" spans="1:19">
      <c r="A5" s="2">
        <f>Eky0!A119</f>
        <v>0.97499999999999998</v>
      </c>
      <c r="B5" s="2">
        <f>Eky0!B119</f>
        <v>-9.9081299000000005</v>
      </c>
      <c r="C5" s="2">
        <f>Eky0!C119</f>
        <v>9.8964500999999991</v>
      </c>
      <c r="D5" s="2">
        <f>Eky0!D119</f>
        <v>-26.277615000000001</v>
      </c>
      <c r="E5" s="2">
        <f>Eky0!E119</f>
        <v>26.276965000000001</v>
      </c>
      <c r="F5" s="2">
        <f>Eky0!F119</f>
        <v>9.1580686999999994</v>
      </c>
      <c r="G5" s="2">
        <f>Eky0!G119</f>
        <v>27.154986000000001</v>
      </c>
      <c r="H5" s="2">
        <f>Eky0!H119</f>
        <v>27.158757999999999</v>
      </c>
      <c r="I5" s="2">
        <f>Eky0!I119</f>
        <v>27.158757999999999</v>
      </c>
      <c r="J5" s="2">
        <f>Eky0!J119</f>
        <v>-21.019189799999999</v>
      </c>
      <c r="K5" s="2">
        <f>Eky0!K119</f>
        <v>21.022961799999997</v>
      </c>
      <c r="L5" s="2">
        <f>Eky0!L119</f>
        <v>3.0198791000000007</v>
      </c>
      <c r="M5" s="2">
        <f>Eky0!M119</f>
        <v>-3.0222724999999997</v>
      </c>
      <c r="N5" s="2">
        <f>Eky0!N119</f>
        <v>-16.932829699999999</v>
      </c>
      <c r="O5" s="2">
        <f>Eky0!O119</f>
        <v>16.930436300000004</v>
      </c>
      <c r="P5" s="2">
        <f>Eky0!P125</f>
        <v>15.293842</v>
      </c>
      <c r="Q5" s="2">
        <f>Eky0!Q125</f>
        <v>22.869188000000001</v>
      </c>
      <c r="R5" s="2">
        <f>Eky0!R125</f>
        <v>-22.871846999999999</v>
      </c>
      <c r="S5" s="2">
        <f>Eky0!S125</f>
        <v>-15.291183</v>
      </c>
    </row>
    <row r="6" spans="1:19">
      <c r="A6" s="2">
        <f>Eky0!A118</f>
        <v>0.96666666999999995</v>
      </c>
      <c r="B6" s="2">
        <f>Eky0!B118</f>
        <v>-9.912668</v>
      </c>
      <c r="C6" s="2">
        <f>Eky0!C118</f>
        <v>9.8919122000000002</v>
      </c>
      <c r="D6" s="2">
        <f>Eky0!D118</f>
        <v>-26.277868000000002</v>
      </c>
      <c r="E6" s="2">
        <f>Eky0!E118</f>
        <v>26.276712</v>
      </c>
      <c r="F6" s="2">
        <f>Eky0!F118</f>
        <v>9.1589986000000003</v>
      </c>
      <c r="G6" s="2">
        <f>Eky0!G118</f>
        <v>27.15352</v>
      </c>
      <c r="H6" s="2">
        <f>Eky0!H118</f>
        <v>27.160223999999999</v>
      </c>
      <c r="I6" s="2">
        <f>Eky0!I118</f>
        <v>27.160223999999999</v>
      </c>
      <c r="J6" s="2">
        <f>Eky0!J118</f>
        <v>-21.017723799999999</v>
      </c>
      <c r="K6" s="2">
        <f>Eky0!K118</f>
        <v>21.024427799999998</v>
      </c>
      <c r="L6" s="2">
        <f>Eky0!L118</f>
        <v>3.0189491999999998</v>
      </c>
      <c r="M6" s="2">
        <f>Eky0!M118</f>
        <v>-3.0232024000000006</v>
      </c>
      <c r="N6" s="2">
        <f>Eky0!N118</f>
        <v>-16.933759600000002</v>
      </c>
      <c r="O6" s="2">
        <f>Eky0!O118</f>
        <v>16.929506400000001</v>
      </c>
      <c r="P6" s="2">
        <f>Eky0!P126</f>
        <v>15.294506</v>
      </c>
      <c r="Q6" s="2">
        <f>Eky0!Q126</f>
        <v>22.868523</v>
      </c>
      <c r="R6" s="2">
        <f>Eky0!R126</f>
        <v>-22.873041000000001</v>
      </c>
      <c r="S6" s="2">
        <f>Eky0!S126</f>
        <v>-15.289989</v>
      </c>
    </row>
    <row r="7" spans="1:19">
      <c r="A7" s="2">
        <f>Eky0!A117</f>
        <v>0.95833332999999998</v>
      </c>
      <c r="B7" s="2">
        <f>Eky0!B117</f>
        <v>-9.9184973999999997</v>
      </c>
      <c r="C7" s="2">
        <f>Eky0!C117</f>
        <v>9.8860832999999992</v>
      </c>
      <c r="D7" s="2">
        <f>Eky0!D117</f>
        <v>-26.278193999999999</v>
      </c>
      <c r="E7" s="2">
        <f>Eky0!E117</f>
        <v>26.276387</v>
      </c>
      <c r="F7" s="2">
        <f>Eky0!F117</f>
        <v>9.1601931000000008</v>
      </c>
      <c r="G7" s="2">
        <f>Eky0!G117</f>
        <v>27.151637999999998</v>
      </c>
      <c r="H7" s="2">
        <f>Eky0!H117</f>
        <v>27.162106000000001</v>
      </c>
      <c r="I7" s="2">
        <f>Eky0!I117</f>
        <v>27.162106000000001</v>
      </c>
      <c r="J7" s="2">
        <f>Eky0!J117</f>
        <v>-21.015841799999997</v>
      </c>
      <c r="K7" s="2">
        <f>Eky0!K117</f>
        <v>21.0263098</v>
      </c>
      <c r="L7" s="2">
        <f>Eky0!L117</f>
        <v>3.0177547000000011</v>
      </c>
      <c r="M7" s="2">
        <f>Eky0!M117</f>
        <v>-3.0243969000000011</v>
      </c>
      <c r="N7" s="2">
        <f>Eky0!N117</f>
        <v>-16.934954099999999</v>
      </c>
      <c r="O7" s="2">
        <f>Eky0!O117</f>
        <v>16.928311900000001</v>
      </c>
      <c r="P7" s="2">
        <f>Eky0!P127</f>
        <v>15.295436</v>
      </c>
      <c r="Q7" s="2">
        <f>Eky0!Q127</f>
        <v>22.867594</v>
      </c>
      <c r="R7" s="2">
        <f>Eky0!R127</f>
        <v>-22.874499</v>
      </c>
      <c r="S7" s="2">
        <f>Eky0!S127</f>
        <v>-15.28853</v>
      </c>
    </row>
    <row r="8" spans="1:19">
      <c r="A8" s="2">
        <f>Eky0!A116</f>
        <v>0.95</v>
      </c>
      <c r="B8" s="2">
        <f>Eky0!B116</f>
        <v>-9.9256142999999994</v>
      </c>
      <c r="C8" s="2">
        <f>Eky0!C116</f>
        <v>9.8789671999999999</v>
      </c>
      <c r="D8" s="2">
        <f>Eky0!D116</f>
        <v>-26.278590999999999</v>
      </c>
      <c r="E8" s="2">
        <f>Eky0!E116</f>
        <v>26.275991000000001</v>
      </c>
      <c r="F8" s="2">
        <f>Eky0!F116</f>
        <v>9.1616513000000008</v>
      </c>
      <c r="G8" s="2">
        <f>Eky0!G116</f>
        <v>27.149339999999999</v>
      </c>
      <c r="H8" s="2">
        <f>Eky0!H116</f>
        <v>27.164404000000001</v>
      </c>
      <c r="I8" s="2">
        <f>Eky0!I116</f>
        <v>27.164404000000001</v>
      </c>
      <c r="J8" s="2">
        <f>Eky0!J116</f>
        <v>-21.013543800000001</v>
      </c>
      <c r="K8" s="2">
        <f>Eky0!K116</f>
        <v>21.028607800000003</v>
      </c>
      <c r="L8" s="2">
        <f>Eky0!L116</f>
        <v>3.0162963999999999</v>
      </c>
      <c r="M8" s="2">
        <f>Eky0!M116</f>
        <v>-3.0258551000000011</v>
      </c>
      <c r="N8" s="2">
        <f>Eky0!N116</f>
        <v>-16.936412400000002</v>
      </c>
      <c r="O8" s="2">
        <f>Eky0!O116</f>
        <v>16.926853700000002</v>
      </c>
      <c r="P8" s="2">
        <f>Eky0!P128</f>
        <v>15.296631</v>
      </c>
      <c r="Q8" s="2">
        <f>Eky0!Q128</f>
        <v>22.866399000000001</v>
      </c>
      <c r="R8" s="2">
        <f>Eky0!R128</f>
        <v>-22.876232999999999</v>
      </c>
      <c r="S8" s="2">
        <f>Eky0!S128</f>
        <v>-15.286751000000001</v>
      </c>
    </row>
    <row r="9" spans="1:19">
      <c r="A9" s="2">
        <f>Eky0!A115</f>
        <v>0.94166667000000004</v>
      </c>
      <c r="B9" s="2">
        <f>Eky0!B115</f>
        <v>-9.9340139000000001</v>
      </c>
      <c r="C9" s="2">
        <f>Eky0!C115</f>
        <v>9.8705691000000009</v>
      </c>
      <c r="D9" s="2">
        <f>Eky0!D115</f>
        <v>-26.279059</v>
      </c>
      <c r="E9" s="2">
        <f>Eky0!E115</f>
        <v>26.275524000000001</v>
      </c>
      <c r="F9" s="2">
        <f>Eky0!F115</f>
        <v>9.1633724000000001</v>
      </c>
      <c r="G9" s="2">
        <f>Eky0!G115</f>
        <v>27.146626999999999</v>
      </c>
      <c r="H9" s="2">
        <f>Eky0!H115</f>
        <v>27.167117000000001</v>
      </c>
      <c r="I9" s="2">
        <f>Eky0!I115</f>
        <v>27.167117000000001</v>
      </c>
      <c r="J9" s="2">
        <f>Eky0!J115</f>
        <v>-21.010830800000001</v>
      </c>
      <c r="K9" s="2">
        <f>Eky0!K115</f>
        <v>21.031320800000003</v>
      </c>
      <c r="L9" s="2">
        <f>Eky0!L115</f>
        <v>3.0145754</v>
      </c>
      <c r="M9" s="2">
        <f>Eky0!M115</f>
        <v>-3.0275762000000004</v>
      </c>
      <c r="N9" s="2">
        <f>Eky0!N115</f>
        <v>-16.938133400000002</v>
      </c>
      <c r="O9" s="2">
        <f>Eky0!O115</f>
        <v>16.925132600000001</v>
      </c>
      <c r="P9" s="2">
        <f>Eky0!P129</f>
        <v>15.298088999999999</v>
      </c>
      <c r="Q9" s="2">
        <f>Eky0!Q129</f>
        <v>22.864941000000002</v>
      </c>
      <c r="R9" s="2">
        <f>Eky0!R129</f>
        <v>-22.878475999999999</v>
      </c>
      <c r="S9" s="2">
        <f>Eky0!S129</f>
        <v>-15.284508000000001</v>
      </c>
    </row>
    <row r="10" spans="1:19">
      <c r="A10" s="2">
        <f>Eky0!A114</f>
        <v>0.93333332999999996</v>
      </c>
      <c r="B10" s="2">
        <f>Eky0!B114</f>
        <v>-9.9436903999999995</v>
      </c>
      <c r="C10" s="2">
        <f>Eky0!C114</f>
        <v>9.8608948000000005</v>
      </c>
      <c r="D10" s="2">
        <f>Eky0!D114</f>
        <v>-26.279599999999999</v>
      </c>
      <c r="E10" s="2">
        <f>Eky0!E114</f>
        <v>26.274985999999998</v>
      </c>
      <c r="F10" s="2">
        <f>Eky0!F114</f>
        <v>9.1653549999999999</v>
      </c>
      <c r="G10" s="2">
        <f>Eky0!G114</f>
        <v>27.143502999999999</v>
      </c>
      <c r="H10" s="2">
        <f>Eky0!H114</f>
        <v>27.170241000000001</v>
      </c>
      <c r="I10" s="2">
        <f>Eky0!I114</f>
        <v>27.170241000000001</v>
      </c>
      <c r="J10" s="2">
        <f>Eky0!J114</f>
        <v>-21.007706800000001</v>
      </c>
      <c r="K10" s="2">
        <f>Eky0!K114</f>
        <v>21.034444800000003</v>
      </c>
      <c r="L10" s="2">
        <f>Eky0!L114</f>
        <v>3.0125928000000002</v>
      </c>
      <c r="M10" s="2">
        <f>Eky0!M114</f>
        <v>-3.0295588000000002</v>
      </c>
      <c r="N10" s="2">
        <f>Eky0!N114</f>
        <v>-16.940116000000003</v>
      </c>
      <c r="O10" s="2">
        <f>Eky0!O114</f>
        <v>16.92315</v>
      </c>
      <c r="P10" s="2">
        <f>Eky0!P130</f>
        <v>15.299810000000001</v>
      </c>
      <c r="Q10" s="2">
        <f>Eky0!Q130</f>
        <v>22.863219999999998</v>
      </c>
      <c r="R10" s="2">
        <f>Eky0!R130</f>
        <v>-22.880977999999999</v>
      </c>
      <c r="S10" s="2">
        <f>Eky0!S130</f>
        <v>-15.282006000000001</v>
      </c>
    </row>
    <row r="11" spans="1:19">
      <c r="A11" s="2">
        <f>Eky0!A113</f>
        <v>0.92500000000000004</v>
      </c>
      <c r="B11" s="2">
        <f>Eky0!B113</f>
        <v>-9.9546373999999993</v>
      </c>
      <c r="C11" s="2">
        <f>Eky0!C113</f>
        <v>9.8499510000000008</v>
      </c>
      <c r="D11" s="2">
        <f>Eky0!D113</f>
        <v>-26.280211000000001</v>
      </c>
      <c r="E11" s="2">
        <f>Eky0!E113</f>
        <v>26.274377000000001</v>
      </c>
      <c r="F11" s="2">
        <f>Eky0!F113</f>
        <v>9.1675979000000005</v>
      </c>
      <c r="G11" s="2">
        <f>Eky0!G113</f>
        <v>27.139968</v>
      </c>
      <c r="H11" s="2">
        <f>Eky0!H113</f>
        <v>27.173776</v>
      </c>
      <c r="I11" s="2">
        <f>Eky0!I113</f>
        <v>27.173776</v>
      </c>
      <c r="J11" s="2">
        <f>Eky0!J113</f>
        <v>-21.004171800000002</v>
      </c>
      <c r="K11" s="2">
        <f>Eky0!K113</f>
        <v>21.037979800000002</v>
      </c>
      <c r="L11" s="2">
        <f>Eky0!L113</f>
        <v>3.0103498999999996</v>
      </c>
      <c r="M11" s="2">
        <f>Eky0!M113</f>
        <v>-3.0318017000000008</v>
      </c>
      <c r="N11" s="2">
        <f>Eky0!N113</f>
        <v>-16.942358900000002</v>
      </c>
      <c r="O11" s="2">
        <f>Eky0!O113</f>
        <v>16.920907100000001</v>
      </c>
      <c r="P11" s="2">
        <f>Eky0!P131</f>
        <v>15.301734</v>
      </c>
      <c r="Q11" s="2">
        <f>Eky0!Q131</f>
        <v>22.861249999999998</v>
      </c>
      <c r="R11" s="2">
        <f>Eky0!R131</f>
        <v>-22.883735999999999</v>
      </c>
      <c r="S11" s="2">
        <f>Eky0!S131</f>
        <v>-15.279248000000001</v>
      </c>
    </row>
    <row r="12" spans="1:19">
      <c r="A12" s="2">
        <f>Eky0!A112</f>
        <v>0.91666667000000002</v>
      </c>
      <c r="B12" s="2">
        <f>Eky0!B112</f>
        <v>-9.9668475000000001</v>
      </c>
      <c r="C12" s="2">
        <f>Eky0!C112</f>
        <v>9.8377453999999993</v>
      </c>
      <c r="D12" s="2">
        <f>Eky0!D112</f>
        <v>-26.280894</v>
      </c>
      <c r="E12" s="2">
        <f>Eky0!E112</f>
        <v>26.273699000000001</v>
      </c>
      <c r="F12" s="2">
        <f>Eky0!F112</f>
        <v>9.1700994999999992</v>
      </c>
      <c r="G12" s="2">
        <f>Eky0!G112</f>
        <v>27.136025</v>
      </c>
      <c r="H12" s="2">
        <f>Eky0!H112</f>
        <v>27.177719</v>
      </c>
      <c r="I12" s="2">
        <f>Eky0!I112</f>
        <v>27.177719</v>
      </c>
      <c r="J12" s="2">
        <f>Eky0!J112</f>
        <v>-21.000228800000002</v>
      </c>
      <c r="K12" s="2">
        <f>Eky0!K112</f>
        <v>21.041922800000002</v>
      </c>
      <c r="L12" s="2">
        <f>Eky0!L112</f>
        <v>3.0078483000000009</v>
      </c>
      <c r="M12" s="2">
        <f>Eky0!M112</f>
        <v>-3.0343032999999995</v>
      </c>
      <c r="N12" s="2">
        <f>Eky0!N112</f>
        <v>-16.944860500000001</v>
      </c>
      <c r="O12" s="2">
        <f>Eky0!O112</f>
        <v>16.918405500000002</v>
      </c>
      <c r="P12" s="2">
        <f>Eky0!P132</f>
        <v>15.303717000000001</v>
      </c>
      <c r="Q12" s="2">
        <f>Eky0!Q132</f>
        <v>22.859266999999999</v>
      </c>
      <c r="R12" s="2">
        <f>Eky0!R132</f>
        <v>-22.886749999999999</v>
      </c>
      <c r="S12" s="2">
        <f>Eky0!S132</f>
        <v>-15.276173</v>
      </c>
    </row>
    <row r="13" spans="1:19">
      <c r="A13" s="2">
        <f>Eky0!A111</f>
        <v>0.90833333000000005</v>
      </c>
      <c r="B13" s="2">
        <f>Eky0!B111</f>
        <v>-9.9803124000000007</v>
      </c>
      <c r="C13" s="2">
        <f>Eky0!C111</f>
        <v>9.8242864000000001</v>
      </c>
      <c r="D13" s="2">
        <f>Eky0!D111</f>
        <v>-26.281647</v>
      </c>
      <c r="E13" s="2">
        <f>Eky0!E111</f>
        <v>26.272952</v>
      </c>
      <c r="F13" s="2">
        <f>Eky0!F111</f>
        <v>9.1728579999999997</v>
      </c>
      <c r="G13" s="2">
        <f>Eky0!G111</f>
        <v>27.131678000000001</v>
      </c>
      <c r="H13" s="2">
        <f>Eky0!H111</f>
        <v>27.182065999999999</v>
      </c>
      <c r="I13" s="2">
        <f>Eky0!I111</f>
        <v>27.182065999999999</v>
      </c>
      <c r="J13" s="2">
        <f>Eky0!J111</f>
        <v>-20.995881799999999</v>
      </c>
      <c r="K13" s="2">
        <f>Eky0!K111</f>
        <v>21.046269799999997</v>
      </c>
      <c r="L13" s="2">
        <f>Eky0!L111</f>
        <v>3.005089700000001</v>
      </c>
      <c r="M13" s="2">
        <f>Eky0!M111</f>
        <v>-3.0370618</v>
      </c>
      <c r="N13" s="2">
        <f>Eky0!N111</f>
        <v>-16.947619100000001</v>
      </c>
      <c r="O13" s="2">
        <f>Eky0!O111</f>
        <v>16.915647</v>
      </c>
      <c r="P13" s="2">
        <f>Eky0!P133</f>
        <v>15.305960000000001</v>
      </c>
      <c r="Q13" s="2">
        <f>Eky0!Q133</f>
        <v>22.857023999999999</v>
      </c>
      <c r="R13" s="2">
        <f>Eky0!R133</f>
        <v>-22.890252</v>
      </c>
      <c r="S13" s="2">
        <f>Eky0!S133</f>
        <v>-15.272655</v>
      </c>
    </row>
    <row r="14" spans="1:19">
      <c r="A14" s="2">
        <f>Eky0!A110</f>
        <v>0.9</v>
      </c>
      <c r="B14" s="2">
        <f>Eky0!B110</f>
        <v>-9.9950232000000003</v>
      </c>
      <c r="C14" s="2">
        <f>Eky0!C110</f>
        <v>9.8095835000000005</v>
      </c>
      <c r="D14" s="2">
        <f>Eky0!D110</f>
        <v>-26.28247</v>
      </c>
      <c r="E14" s="2">
        <f>Eky0!E110</f>
        <v>26.272136</v>
      </c>
      <c r="F14" s="2">
        <f>Eky0!F110</f>
        <v>9.1758717000000001</v>
      </c>
      <c r="G14" s="2">
        <f>Eky0!G110</f>
        <v>27.126927999999999</v>
      </c>
      <c r="H14" s="2">
        <f>Eky0!H110</f>
        <v>27.186816</v>
      </c>
      <c r="I14" s="2">
        <f>Eky0!I110</f>
        <v>27.186816</v>
      </c>
      <c r="J14" s="2">
        <f>Eky0!J110</f>
        <v>-20.991131799999998</v>
      </c>
      <c r="K14" s="2">
        <f>Eky0!K110</f>
        <v>21.051019799999999</v>
      </c>
      <c r="L14" s="2">
        <f>Eky0!L110</f>
        <v>3.0020761</v>
      </c>
      <c r="M14" s="2">
        <f>Eky0!M110</f>
        <v>-3.0400755000000004</v>
      </c>
      <c r="N14" s="2">
        <f>Eky0!N110</f>
        <v>-16.9506327</v>
      </c>
      <c r="O14" s="2">
        <f>Eky0!O110</f>
        <v>16.912633300000003</v>
      </c>
      <c r="P14" s="2">
        <f>Eky0!P134</f>
        <v>15.308460999999999</v>
      </c>
      <c r="Q14" s="2">
        <f>Eky0!Q134</f>
        <v>22.854523</v>
      </c>
      <c r="R14" s="2">
        <f>Eky0!R134</f>
        <v>-22.894017999999999</v>
      </c>
      <c r="S14" s="2">
        <f>Eky0!S134</f>
        <v>-15.268890000000001</v>
      </c>
    </row>
    <row r="15" spans="1:19">
      <c r="A15" s="2">
        <f>Eky0!A109</f>
        <v>0.89166666999999999</v>
      </c>
      <c r="B15" s="2">
        <f>Eky0!B109</f>
        <v>-10.01097</v>
      </c>
      <c r="C15" s="2">
        <f>Eky0!C109</f>
        <v>9.7936467999999994</v>
      </c>
      <c r="D15" s="2">
        <f>Eky0!D109</f>
        <v>-26.283363999999999</v>
      </c>
      <c r="E15" s="2">
        <f>Eky0!E109</f>
        <v>26.271253000000002</v>
      </c>
      <c r="F15" s="2">
        <f>Eky0!F109</f>
        <v>9.1791383999999994</v>
      </c>
      <c r="G15" s="2">
        <f>Eky0!G109</f>
        <v>27.121780000000001</v>
      </c>
      <c r="H15" s="2">
        <f>Eky0!H109</f>
        <v>27.191963999999999</v>
      </c>
      <c r="I15" s="2">
        <f>Eky0!I109</f>
        <v>27.191963999999999</v>
      </c>
      <c r="J15" s="2">
        <f>Eky0!J109</f>
        <v>-20.9859838</v>
      </c>
      <c r="K15" s="2">
        <f>Eky0!K109</f>
        <v>21.056167799999997</v>
      </c>
      <c r="L15" s="2">
        <f>Eky0!L109</f>
        <v>2.9988094000000007</v>
      </c>
      <c r="M15" s="2">
        <f>Eky0!M109</f>
        <v>-3.0433421999999997</v>
      </c>
      <c r="N15" s="2">
        <f>Eky0!N109</f>
        <v>-16.953899400000001</v>
      </c>
      <c r="O15" s="2">
        <f>Eky0!O109</f>
        <v>16.909366600000002</v>
      </c>
      <c r="P15" s="2">
        <f>Eky0!P135</f>
        <v>15.31122</v>
      </c>
      <c r="Q15" s="2">
        <f>Eky0!Q135</f>
        <v>22.851763999999999</v>
      </c>
      <c r="R15" s="2">
        <f>Eky0!R135</f>
        <v>-22.898029999999999</v>
      </c>
      <c r="S15" s="2">
        <f>Eky0!S135</f>
        <v>-15.264878</v>
      </c>
    </row>
    <row r="16" spans="1:19">
      <c r="A16" s="2">
        <f>Eky0!A108</f>
        <v>0.88333333000000003</v>
      </c>
      <c r="B16" s="2">
        <f>Eky0!B108</f>
        <v>-10.028142000000001</v>
      </c>
      <c r="C16" s="2">
        <f>Eky0!C108</f>
        <v>9.7764875999999994</v>
      </c>
      <c r="D16" s="2">
        <f>Eky0!D108</f>
        <v>-26.284327000000001</v>
      </c>
      <c r="E16" s="2">
        <f>Eky0!E108</f>
        <v>26.270302000000001</v>
      </c>
      <c r="F16" s="2">
        <f>Eky0!F108</f>
        <v>9.1826557999999991</v>
      </c>
      <c r="G16" s="2">
        <f>Eky0!G108</f>
        <v>27.116236000000001</v>
      </c>
      <c r="H16" s="2">
        <f>Eky0!H108</f>
        <v>27.197507999999999</v>
      </c>
      <c r="I16" s="2">
        <f>Eky0!I108</f>
        <v>27.197507999999999</v>
      </c>
      <c r="J16" s="2">
        <f>Eky0!J108</f>
        <v>-20.980439799999999</v>
      </c>
      <c r="K16" s="2">
        <f>Eky0!K108</f>
        <v>21.061711799999998</v>
      </c>
      <c r="L16" s="2">
        <f>Eky0!L108</f>
        <v>2.9952918999999998</v>
      </c>
      <c r="M16" s="2">
        <f>Eky0!M108</f>
        <v>-3.0468595999999994</v>
      </c>
      <c r="N16" s="2">
        <f>Eky0!N108</f>
        <v>-16.957416900000002</v>
      </c>
      <c r="O16" s="2">
        <f>Eky0!O108</f>
        <v>16.905849200000002</v>
      </c>
      <c r="P16" s="2">
        <f>Eky0!P136</f>
        <v>15.314234000000001</v>
      </c>
      <c r="Q16" s="2">
        <f>Eky0!Q136</f>
        <v>22.848749999999999</v>
      </c>
      <c r="R16" s="2">
        <f>Eky0!R136</f>
        <v>-22.902284000000002</v>
      </c>
      <c r="S16" s="2">
        <f>Eky0!S136</f>
        <v>-15.260612999999999</v>
      </c>
    </row>
    <row r="17" spans="1:19">
      <c r="A17" s="2">
        <f>Eky0!A107</f>
        <v>0.875</v>
      </c>
      <c r="B17" s="2">
        <f>Eky0!B107</f>
        <v>-10.046526999999999</v>
      </c>
      <c r="C17" s="2">
        <f>Eky0!C107</f>
        <v>9.7581176000000003</v>
      </c>
      <c r="D17" s="2">
        <f>Eky0!D107</f>
        <v>-26.285359</v>
      </c>
      <c r="E17" s="2">
        <f>Eky0!E107</f>
        <v>26.269286000000001</v>
      </c>
      <c r="F17" s="2">
        <f>Eky0!F107</f>
        <v>9.1864217000000004</v>
      </c>
      <c r="G17" s="2">
        <f>Eky0!G107</f>
        <v>27.110301</v>
      </c>
      <c r="H17" s="2">
        <f>Eky0!H107</f>
        <v>27.203443</v>
      </c>
      <c r="I17" s="2">
        <f>Eky0!I107</f>
        <v>27.203443</v>
      </c>
      <c r="J17" s="2">
        <f>Eky0!J107</f>
        <v>-20.974504799999998</v>
      </c>
      <c r="K17" s="2">
        <f>Eky0!K107</f>
        <v>21.067646799999999</v>
      </c>
      <c r="L17" s="2">
        <f>Eky0!L107</f>
        <v>2.9915260999999997</v>
      </c>
      <c r="M17" s="2">
        <f>Eky0!M107</f>
        <v>-3.0506255000000007</v>
      </c>
      <c r="N17" s="2">
        <f>Eky0!N107</f>
        <v>-16.961182700000002</v>
      </c>
      <c r="O17" s="2">
        <f>Eky0!O107</f>
        <v>16.902083300000001</v>
      </c>
      <c r="P17" s="2">
        <f>Eky0!P137</f>
        <v>15.317439</v>
      </c>
      <c r="Q17" s="2">
        <f>Eky0!Q137</f>
        <v>22.845483999999999</v>
      </c>
      <c r="R17" s="2">
        <f>Eky0!R137</f>
        <v>-22.90692</v>
      </c>
      <c r="S17" s="2">
        <f>Eky0!S137</f>
        <v>-15.255881</v>
      </c>
    </row>
    <row r="18" spans="1:19">
      <c r="A18" s="2">
        <f>Eky0!A106</f>
        <v>0.86666666999999997</v>
      </c>
      <c r="B18" s="2">
        <f>Eky0!B106</f>
        <v>-10.066114000000001</v>
      </c>
      <c r="C18" s="2">
        <f>Eky0!C106</f>
        <v>9.7385499000000006</v>
      </c>
      <c r="D18" s="2">
        <f>Eky0!D106</f>
        <v>-26.286459000000001</v>
      </c>
      <c r="E18" s="2">
        <f>Eky0!E106</f>
        <v>26.268204000000001</v>
      </c>
      <c r="F18" s="2">
        <f>Eky0!F106</f>
        <v>9.1904333000000005</v>
      </c>
      <c r="G18" s="2">
        <f>Eky0!G106</f>
        <v>27.103978999999999</v>
      </c>
      <c r="H18" s="2">
        <f>Eky0!H106</f>
        <v>27.209765000000001</v>
      </c>
      <c r="I18" s="2">
        <f>Eky0!I106</f>
        <v>27.209765000000001</v>
      </c>
      <c r="J18" s="2">
        <f>Eky0!J106</f>
        <v>-20.968182800000001</v>
      </c>
      <c r="K18" s="2">
        <f>Eky0!K106</f>
        <v>21.073968800000003</v>
      </c>
      <c r="L18" s="2">
        <f>Eky0!L106</f>
        <v>2.9875144000000002</v>
      </c>
      <c r="M18" s="2">
        <f>Eky0!M106</f>
        <v>-3.0546371000000008</v>
      </c>
      <c r="N18" s="2">
        <f>Eky0!N106</f>
        <v>-16.965194400000001</v>
      </c>
      <c r="O18" s="2">
        <f>Eky0!O106</f>
        <v>16.898071700000003</v>
      </c>
      <c r="P18" s="2">
        <f>Eky0!P138</f>
        <v>15.320705999999999</v>
      </c>
      <c r="Q18" s="2">
        <f>Eky0!Q138</f>
        <v>22.842202</v>
      </c>
      <c r="R18" s="2">
        <f>Eky0!R138</f>
        <v>-22.911885000000002</v>
      </c>
      <c r="S18" s="2">
        <f>Eky0!S138</f>
        <v>-15.250915000000001</v>
      </c>
    </row>
    <row r="19" spans="1:19">
      <c r="A19" s="2">
        <f>Eky0!A105</f>
        <v>0.85833333000000001</v>
      </c>
      <c r="B19" s="2">
        <f>Eky0!B105</f>
        <v>-10.086888</v>
      </c>
      <c r="C19" s="2">
        <f>Eky0!C105</f>
        <v>9.7177979000000008</v>
      </c>
      <c r="D19" s="2">
        <f>Eky0!D105</f>
        <v>-26.287627000000001</v>
      </c>
      <c r="E19" s="2">
        <f>Eky0!E105</f>
        <v>26.267059</v>
      </c>
      <c r="F19" s="2">
        <f>Eky0!F105</f>
        <v>9.1946879999999993</v>
      </c>
      <c r="G19" s="2">
        <f>Eky0!G105</f>
        <v>27.097273000000001</v>
      </c>
      <c r="H19" s="2">
        <f>Eky0!H105</f>
        <v>27.216470999999999</v>
      </c>
      <c r="I19" s="2">
        <f>Eky0!I105</f>
        <v>27.216470999999999</v>
      </c>
      <c r="J19" s="2">
        <f>Eky0!J105</f>
        <v>-20.9614768</v>
      </c>
      <c r="K19" s="2">
        <f>Eky0!K105</f>
        <v>21.080674799999997</v>
      </c>
      <c r="L19" s="2">
        <f>Eky0!L105</f>
        <v>2.9832596999999996</v>
      </c>
      <c r="M19" s="2">
        <f>Eky0!M105</f>
        <v>-3.0588917999999996</v>
      </c>
      <c r="N19" s="2">
        <f>Eky0!N105</f>
        <v>-16.969449100000002</v>
      </c>
      <c r="O19" s="2">
        <f>Eky0!O105</f>
        <v>16.893817000000002</v>
      </c>
      <c r="P19" s="2">
        <f>Eky0!P139</f>
        <v>15.324223</v>
      </c>
      <c r="Q19" s="2">
        <f>Eky0!Q139</f>
        <v>22.838684000000001</v>
      </c>
      <c r="R19" s="2">
        <f>Eky0!R139</f>
        <v>-22.917081</v>
      </c>
      <c r="S19" s="2">
        <f>Eky0!S139</f>
        <v>-15.245718999999999</v>
      </c>
    </row>
    <row r="20" spans="1:19">
      <c r="A20" s="2">
        <f>Eky0!A104</f>
        <v>0.85</v>
      </c>
      <c r="B20" s="2">
        <f>Eky0!B104</f>
        <v>-10.108836999999999</v>
      </c>
      <c r="C20" s="2">
        <f>Eky0!C104</f>
        <v>9.6958760999999996</v>
      </c>
      <c r="D20" s="2">
        <f>Eky0!D104</f>
        <v>-26.288862999999999</v>
      </c>
      <c r="E20" s="2">
        <f>Eky0!E104</f>
        <v>26.26585</v>
      </c>
      <c r="F20" s="2">
        <f>Eky0!F104</f>
        <v>9.1991829000000003</v>
      </c>
      <c r="G20" s="2">
        <f>Eky0!G104</f>
        <v>27.090188999999999</v>
      </c>
      <c r="H20" s="2">
        <f>Eky0!H104</f>
        <v>27.223555000000001</v>
      </c>
      <c r="I20" s="2">
        <f>Eky0!I104</f>
        <v>27.223555000000001</v>
      </c>
      <c r="J20" s="2">
        <f>Eky0!J104</f>
        <v>-20.954392800000001</v>
      </c>
      <c r="K20" s="2">
        <f>Eky0!K104</f>
        <v>21.087758800000003</v>
      </c>
      <c r="L20" s="2">
        <f>Eky0!L104</f>
        <v>2.9787648999999998</v>
      </c>
      <c r="M20" s="2">
        <f>Eky0!M104</f>
        <v>-3.0633867000000006</v>
      </c>
      <c r="N20" s="2">
        <f>Eky0!N104</f>
        <v>-16.973943900000002</v>
      </c>
      <c r="O20" s="2">
        <f>Eky0!O104</f>
        <v>16.889322100000001</v>
      </c>
      <c r="P20" s="2">
        <f>Eky0!P140</f>
        <v>15.327989000000001</v>
      </c>
      <c r="Q20" s="2">
        <f>Eky0!Q140</f>
        <v>22.834918999999999</v>
      </c>
      <c r="R20" s="2">
        <f>Eky0!R140</f>
        <v>-22.922504</v>
      </c>
      <c r="S20" s="2">
        <f>Eky0!S140</f>
        <v>-15.240296000000001</v>
      </c>
    </row>
    <row r="21" spans="1:19">
      <c r="A21" s="2">
        <f>Eky0!A103</f>
        <v>0.84166666999999995</v>
      </c>
      <c r="B21" s="2">
        <f>Eky0!B103</f>
        <v>-10.131944000000001</v>
      </c>
      <c r="C21" s="2">
        <f>Eky0!C103</f>
        <v>9.6727998999999993</v>
      </c>
      <c r="D21" s="2">
        <f>Eky0!D103</f>
        <v>-26.290165999999999</v>
      </c>
      <c r="E21" s="2">
        <f>Eky0!E103</f>
        <v>26.264578</v>
      </c>
      <c r="F21" s="2">
        <f>Eky0!F103</f>
        <v>9.2039147999999997</v>
      </c>
      <c r="G21" s="2">
        <f>Eky0!G103</f>
        <v>27.082732</v>
      </c>
      <c r="H21" s="2">
        <f>Eky0!H103</f>
        <v>27.231012</v>
      </c>
      <c r="I21" s="2">
        <f>Eky0!I103</f>
        <v>27.231012</v>
      </c>
      <c r="J21" s="2">
        <f>Eky0!J103</f>
        <v>-20.946935799999999</v>
      </c>
      <c r="K21" s="2">
        <f>Eky0!K103</f>
        <v>21.095215799999998</v>
      </c>
      <c r="L21" s="2">
        <f>Eky0!L103</f>
        <v>2.9740330000000004</v>
      </c>
      <c r="M21" s="2">
        <f>Eky0!M103</f>
        <v>-3.0681186</v>
      </c>
      <c r="N21" s="2">
        <f>Eky0!N103</f>
        <v>-16.978675800000001</v>
      </c>
      <c r="O21" s="2">
        <f>Eky0!O103</f>
        <v>16.884590200000002</v>
      </c>
      <c r="P21" s="2">
        <f>Eky0!P141</f>
        <v>15.332001</v>
      </c>
      <c r="Q21" s="2">
        <f>Eky0!Q141</f>
        <v>22.830907</v>
      </c>
      <c r="R21" s="2">
        <f>Eky0!R141</f>
        <v>-22.928149999999999</v>
      </c>
      <c r="S21" s="2">
        <f>Eky0!S141</f>
        <v>-15.234545000000001</v>
      </c>
    </row>
    <row r="22" spans="1:19">
      <c r="A22" s="2">
        <f>Eky0!A102</f>
        <v>0.83333332999999998</v>
      </c>
      <c r="B22" s="2">
        <f>Eky0!B102</f>
        <v>-10.156195</v>
      </c>
      <c r="C22" s="2">
        <f>Eky0!C102</f>
        <v>9.6485851999999994</v>
      </c>
      <c r="D22" s="2">
        <f>Eky0!D102</f>
        <v>-26.291533999999999</v>
      </c>
      <c r="E22" s="2">
        <f>Eky0!E102</f>
        <v>26.263245999999999</v>
      </c>
      <c r="F22" s="2">
        <f>Eky0!F102</f>
        <v>9.2088804999999994</v>
      </c>
      <c r="G22" s="2">
        <f>Eky0!G102</f>
        <v>27.074905999999999</v>
      </c>
      <c r="H22" s="2">
        <f>Eky0!H102</f>
        <v>27.238838000000001</v>
      </c>
      <c r="I22" s="2">
        <f>Eky0!I102</f>
        <v>27.238838000000001</v>
      </c>
      <c r="J22" s="2">
        <f>Eky0!J102</f>
        <v>-20.939109799999997</v>
      </c>
      <c r="K22" s="2">
        <f>Eky0!K102</f>
        <v>21.1030418</v>
      </c>
      <c r="L22" s="2">
        <f>Eky0!L102</f>
        <v>2.9690673000000007</v>
      </c>
      <c r="M22" s="2">
        <f>Eky0!M102</f>
        <v>-3.0730842999999997</v>
      </c>
      <c r="N22" s="2">
        <f>Eky0!N102</f>
        <v>-16.983641500000001</v>
      </c>
      <c r="O22" s="2">
        <f>Eky0!O102</f>
        <v>16.879624500000002</v>
      </c>
      <c r="P22" s="2">
        <f>Eky0!P142</f>
        <v>15.336255</v>
      </c>
      <c r="Q22" s="2">
        <f>Eky0!Q142</f>
        <v>22.826651999999999</v>
      </c>
      <c r="R22" s="2">
        <f>Eky0!R142</f>
        <v>-22.934199</v>
      </c>
      <c r="S22" s="2">
        <f>Eky0!S142</f>
        <v>-15.228465</v>
      </c>
    </row>
    <row r="23" spans="1:19">
      <c r="A23" s="2">
        <f>Eky0!A101</f>
        <v>0.82499999999999996</v>
      </c>
      <c r="B23" s="2">
        <f>Eky0!B101</f>
        <v>-10.181573999999999</v>
      </c>
      <c r="C23" s="2">
        <f>Eky0!C101</f>
        <v>9.6232488000000007</v>
      </c>
      <c r="D23" s="2">
        <f>Eky0!D101</f>
        <v>-26.292968999999999</v>
      </c>
      <c r="E23" s="2">
        <f>Eky0!E101</f>
        <v>26.261854</v>
      </c>
      <c r="F23" s="2">
        <f>Eky0!F101</f>
        <v>9.2140766000000003</v>
      </c>
      <c r="G23" s="2">
        <f>Eky0!G101</f>
        <v>27.066717000000001</v>
      </c>
      <c r="H23" s="2">
        <f>Eky0!H101</f>
        <v>27.247026999999999</v>
      </c>
      <c r="I23" s="2">
        <f>Eky0!I101</f>
        <v>27.247026999999999</v>
      </c>
      <c r="J23" s="2">
        <f>Eky0!J101</f>
        <v>-20.930920800000003</v>
      </c>
      <c r="K23" s="2">
        <f>Eky0!K101</f>
        <v>21.111230800000001</v>
      </c>
      <c r="L23" s="2">
        <f>Eky0!L101</f>
        <v>2.9638711999999998</v>
      </c>
      <c r="M23" s="2">
        <f>Eky0!M101</f>
        <v>-3.0782804000000006</v>
      </c>
      <c r="N23" s="2">
        <f>Eky0!N101</f>
        <v>-16.988837600000004</v>
      </c>
      <c r="O23" s="2">
        <f>Eky0!O101</f>
        <v>16.874428399999999</v>
      </c>
      <c r="P23" s="2">
        <f>Eky0!P143</f>
        <v>15.34074</v>
      </c>
      <c r="Q23" s="2">
        <f>Eky0!Q143</f>
        <v>22.822157000000001</v>
      </c>
      <c r="R23" s="2">
        <f>Eky0!R143</f>
        <v>-22.94049</v>
      </c>
      <c r="S23" s="2">
        <f>Eky0!S143</f>
        <v>-15.222173</v>
      </c>
    </row>
    <row r="24" spans="1:19">
      <c r="A24" s="2">
        <f>Eky0!A100</f>
        <v>0.81666667000000004</v>
      </c>
      <c r="B24" s="2">
        <f>Eky0!B100</f>
        <v>-10.208062</v>
      </c>
      <c r="C24" s="2">
        <f>Eky0!C100</f>
        <v>9.5968085999999992</v>
      </c>
      <c r="D24" s="2">
        <f>Eky0!D100</f>
        <v>-26.294467000000001</v>
      </c>
      <c r="E24" s="2">
        <f>Eky0!E100</f>
        <v>26.260403</v>
      </c>
      <c r="F24" s="2">
        <f>Eky0!F100</f>
        <v>9.2194994999999995</v>
      </c>
      <c r="G24" s="2">
        <f>Eky0!G100</f>
        <v>27.05817</v>
      </c>
      <c r="H24" s="2">
        <f>Eky0!H100</f>
        <v>27.255573999999999</v>
      </c>
      <c r="I24" s="2">
        <f>Eky0!I100</f>
        <v>27.255573999999999</v>
      </c>
      <c r="J24" s="2">
        <f>Eky0!J100</f>
        <v>-20.922373800000003</v>
      </c>
      <c r="K24" s="2">
        <f>Eky0!K100</f>
        <v>21.119777800000001</v>
      </c>
      <c r="L24" s="2">
        <f>Eky0!L100</f>
        <v>2.9584481999999994</v>
      </c>
      <c r="M24" s="2">
        <f>Eky0!M100</f>
        <v>-3.0837032999999998</v>
      </c>
      <c r="N24" s="2">
        <f>Eky0!N100</f>
        <v>-16.994260600000004</v>
      </c>
      <c r="O24" s="2">
        <f>Eky0!O100</f>
        <v>16.8690055</v>
      </c>
      <c r="P24" s="2">
        <f>Eky0!P144</f>
        <v>15.345235000000001</v>
      </c>
      <c r="Q24" s="2">
        <f>Eky0!Q144</f>
        <v>22.817565999999999</v>
      </c>
      <c r="R24" s="2">
        <f>Eky0!R144</f>
        <v>-22.946988999999999</v>
      </c>
      <c r="S24" s="2">
        <f>Eky0!S144</f>
        <v>-15.215674999999999</v>
      </c>
    </row>
    <row r="25" spans="1:19">
      <c r="A25" s="2">
        <f>Eky0!A99</f>
        <v>0.80833332999999996</v>
      </c>
      <c r="B25" s="2">
        <f>Eky0!B99</f>
        <v>-10.235643</v>
      </c>
      <c r="C25" s="2">
        <f>Eky0!C99</f>
        <v>9.5692827000000005</v>
      </c>
      <c r="D25" s="2">
        <f>Eky0!D99</f>
        <v>-26.296029999999998</v>
      </c>
      <c r="E25" s="2">
        <f>Eky0!E99</f>
        <v>26.258894999999999</v>
      </c>
      <c r="F25" s="2">
        <f>Eky0!F99</f>
        <v>9.2251455999999994</v>
      </c>
      <c r="G25" s="2">
        <f>Eky0!G99</f>
        <v>27.049271999999998</v>
      </c>
      <c r="H25" s="2">
        <f>Eky0!H99</f>
        <v>27.264472000000001</v>
      </c>
      <c r="I25" s="2">
        <f>Eky0!I99</f>
        <v>27.264472000000001</v>
      </c>
      <c r="J25" s="2">
        <f>Eky0!J99</f>
        <v>-20.913475800000001</v>
      </c>
      <c r="K25" s="2">
        <f>Eky0!K99</f>
        <v>21.128675800000003</v>
      </c>
      <c r="L25" s="2">
        <f>Eky0!L99</f>
        <v>2.9528022000000007</v>
      </c>
      <c r="M25" s="2">
        <f>Eky0!M99</f>
        <v>-3.0893493999999997</v>
      </c>
      <c r="N25" s="2">
        <f>Eky0!N99</f>
        <v>-16.999906600000003</v>
      </c>
      <c r="O25" s="2">
        <f>Eky0!O99</f>
        <v>16.8633594</v>
      </c>
      <c r="P25" s="2">
        <f>Eky0!P145</f>
        <v>15.349966999999999</v>
      </c>
      <c r="Q25" s="2">
        <f>Eky0!Q145</f>
        <v>22.812833999999999</v>
      </c>
      <c r="R25" s="2">
        <f>Eky0!R145</f>
        <v>-22.953689000000001</v>
      </c>
      <c r="S25" s="2">
        <f>Eky0!S145</f>
        <v>-15.208974</v>
      </c>
    </row>
    <row r="26" spans="1:19">
      <c r="A26" s="2">
        <f>Eky0!A98</f>
        <v>0.8</v>
      </c>
      <c r="B26" s="2">
        <f>Eky0!B98</f>
        <v>-10.264296999999999</v>
      </c>
      <c r="C26" s="2">
        <f>Eky0!C98</f>
        <v>9.5406904000000008</v>
      </c>
      <c r="D26" s="2">
        <f>Eky0!D98</f>
        <v>-26.297656</v>
      </c>
      <c r="E26" s="2">
        <f>Eky0!E98</f>
        <v>26.257331000000001</v>
      </c>
      <c r="F26" s="2">
        <f>Eky0!F98</f>
        <v>9.2310108999999994</v>
      </c>
      <c r="G26" s="2">
        <f>Eky0!G98</f>
        <v>27.040028</v>
      </c>
      <c r="H26" s="2">
        <f>Eky0!H98</f>
        <v>27.273716</v>
      </c>
      <c r="I26" s="2">
        <f>Eky0!I98</f>
        <v>27.273716</v>
      </c>
      <c r="J26" s="2">
        <f>Eky0!J98</f>
        <v>-20.904231799999998</v>
      </c>
      <c r="K26" s="2">
        <f>Eky0!K98</f>
        <v>21.137919799999999</v>
      </c>
      <c r="L26" s="2">
        <f>Eky0!L98</f>
        <v>2.9469367999999996</v>
      </c>
      <c r="M26" s="2">
        <f>Eky0!M98</f>
        <v>-3.0952146999999997</v>
      </c>
      <c r="N26" s="2">
        <f>Eky0!N98</f>
        <v>-17.005772</v>
      </c>
      <c r="O26" s="2">
        <f>Eky0!O98</f>
        <v>16.857494100000004</v>
      </c>
      <c r="P26" s="2">
        <f>Eky0!P146</f>
        <v>15.354932</v>
      </c>
      <c r="Q26" s="2">
        <f>Eky0!Q146</f>
        <v>22.807867999999999</v>
      </c>
      <c r="R26" s="2">
        <f>Eky0!R146</f>
        <v>-22.960588000000001</v>
      </c>
      <c r="S26" s="2">
        <f>Eky0!S146</f>
        <v>-15.202017</v>
      </c>
    </row>
    <row r="27" spans="1:19">
      <c r="A27" s="2">
        <f>Eky0!A97</f>
        <v>0.79166667000000002</v>
      </c>
      <c r="B27" s="2">
        <f>Eky0!B97</f>
        <v>-10.294006</v>
      </c>
      <c r="C27" s="2">
        <f>Eky0!C97</f>
        <v>9.5110516000000001</v>
      </c>
      <c r="D27" s="2">
        <f>Eky0!D97</f>
        <v>-26.299344999999999</v>
      </c>
      <c r="E27" s="2">
        <f>Eky0!E97</f>
        <v>26.255711999999999</v>
      </c>
      <c r="F27" s="2">
        <f>Eky0!F97</f>
        <v>9.2370915</v>
      </c>
      <c r="G27" s="2">
        <f>Eky0!G97</f>
        <v>27.030445</v>
      </c>
      <c r="H27" s="2">
        <f>Eky0!H97</f>
        <v>27.283299</v>
      </c>
      <c r="I27" s="2">
        <f>Eky0!I97</f>
        <v>27.283299</v>
      </c>
      <c r="J27" s="2">
        <f>Eky0!J97</f>
        <v>-20.894648799999999</v>
      </c>
      <c r="K27" s="2">
        <f>Eky0!K97</f>
        <v>21.147502799999998</v>
      </c>
      <c r="L27" s="2">
        <f>Eky0!L97</f>
        <v>2.9408562000000007</v>
      </c>
      <c r="M27" s="2">
        <f>Eky0!M97</f>
        <v>-3.1012953000000003</v>
      </c>
      <c r="N27" s="2">
        <f>Eky0!N97</f>
        <v>-17.011852600000001</v>
      </c>
      <c r="O27" s="2">
        <f>Eky0!O97</f>
        <v>16.8514135</v>
      </c>
      <c r="P27" s="2">
        <f>Eky0!P147</f>
        <v>15.360128</v>
      </c>
      <c r="Q27" s="2">
        <f>Eky0!Q147</f>
        <v>22.802672000000001</v>
      </c>
      <c r="R27" s="2">
        <f>Eky0!R147</f>
        <v>-22.967759000000001</v>
      </c>
      <c r="S27" s="2">
        <f>Eky0!S147</f>
        <v>-15.194737999999999</v>
      </c>
    </row>
    <row r="28" spans="1:19">
      <c r="A28" s="2">
        <f>Eky0!A96</f>
        <v>0.78333333000000005</v>
      </c>
      <c r="B28" s="2">
        <f>Eky0!B96</f>
        <v>-10.324748</v>
      </c>
      <c r="C28" s="2">
        <f>Eky0!C96</f>
        <v>9.4803867999999998</v>
      </c>
      <c r="D28" s="2">
        <f>Eky0!D96</f>
        <v>-26.301095</v>
      </c>
      <c r="E28" s="2">
        <f>Eky0!E96</f>
        <v>26.25404</v>
      </c>
      <c r="F28" s="2">
        <f>Eky0!F96</f>
        <v>9.2433832000000002</v>
      </c>
      <c r="G28" s="2">
        <f>Eky0!G96</f>
        <v>27.020529</v>
      </c>
      <c r="H28" s="2">
        <f>Eky0!H96</f>
        <v>27.293215</v>
      </c>
      <c r="I28" s="2">
        <f>Eky0!I96</f>
        <v>27.293215</v>
      </c>
      <c r="J28" s="2">
        <f>Eky0!J96</f>
        <v>-20.884732800000002</v>
      </c>
      <c r="K28" s="2">
        <f>Eky0!K96</f>
        <v>21.157418800000002</v>
      </c>
      <c r="L28" s="2">
        <f>Eky0!L96</f>
        <v>2.9345645999999999</v>
      </c>
      <c r="M28" s="2">
        <f>Eky0!M96</f>
        <v>-3.1075870000000005</v>
      </c>
      <c r="N28" s="2">
        <f>Eky0!N96</f>
        <v>-17.018144200000002</v>
      </c>
      <c r="O28" s="2">
        <f>Eky0!O96</f>
        <v>16.845121800000001</v>
      </c>
      <c r="P28" s="2">
        <f>Eky0!P148</f>
        <v>15.365551</v>
      </c>
      <c r="Q28" s="2">
        <f>Eky0!Q148</f>
        <v>22.797249000000001</v>
      </c>
      <c r="R28" s="2">
        <f>Eky0!R148</f>
        <v>-22.975221000000001</v>
      </c>
      <c r="S28" s="2">
        <f>Eky0!S148</f>
        <v>-15.187275</v>
      </c>
    </row>
    <row r="29" spans="1:19">
      <c r="A29" s="2">
        <f>Eky0!A95</f>
        <v>0.77500000000000002</v>
      </c>
      <c r="B29" s="2">
        <f>Eky0!B95</f>
        <v>-10.356503999999999</v>
      </c>
      <c r="C29" s="2">
        <f>Eky0!C95</f>
        <v>9.4487173999999996</v>
      </c>
      <c r="D29" s="2">
        <f>Eky0!D95</f>
        <v>-26.302904999999999</v>
      </c>
      <c r="E29" s="2">
        <f>Eky0!E95</f>
        <v>26.252316</v>
      </c>
      <c r="F29" s="2">
        <f>Eky0!F95</f>
        <v>9.2498816000000001</v>
      </c>
      <c r="G29" s="2">
        <f>Eky0!G95</f>
        <v>27.010287999999999</v>
      </c>
      <c r="H29" s="2">
        <f>Eky0!H95</f>
        <v>27.303456000000001</v>
      </c>
      <c r="I29" s="2">
        <f>Eky0!I95</f>
        <v>27.303456000000001</v>
      </c>
      <c r="J29" s="2">
        <f>Eky0!J95</f>
        <v>-20.874491800000001</v>
      </c>
      <c r="K29" s="2">
        <f>Eky0!K95</f>
        <v>21.167659800000003</v>
      </c>
      <c r="L29" s="2">
        <f>Eky0!L95</f>
        <v>2.9280662</v>
      </c>
      <c r="M29" s="2">
        <f>Eky0!M95</f>
        <v>-3.1140854000000004</v>
      </c>
      <c r="N29" s="2">
        <f>Eky0!N95</f>
        <v>-17.0246426</v>
      </c>
      <c r="O29" s="2">
        <f>Eky0!O95</f>
        <v>16.838623400000003</v>
      </c>
      <c r="P29" s="2">
        <f>Eky0!P149</f>
        <v>15.371197</v>
      </c>
      <c r="Q29" s="2">
        <f>Eky0!Q149</f>
        <v>22.791602999999999</v>
      </c>
      <c r="R29" s="2">
        <f>Eky0!R149</f>
        <v>-22.982862000000001</v>
      </c>
      <c r="S29" s="2">
        <f>Eky0!S149</f>
        <v>-15.179634</v>
      </c>
    </row>
    <row r="30" spans="1:19">
      <c r="A30" s="2">
        <f>Eky0!A94</f>
        <v>0.76666666999999999</v>
      </c>
      <c r="B30" s="2">
        <f>Eky0!B94</f>
        <v>-10.389252000000001</v>
      </c>
      <c r="C30" s="2">
        <f>Eky0!C94</f>
        <v>9.4160652999999996</v>
      </c>
      <c r="D30" s="2">
        <f>Eky0!D94</f>
        <v>-26.304776</v>
      </c>
      <c r="E30" s="2">
        <f>Eky0!E94</f>
        <v>26.250541999999999</v>
      </c>
      <c r="F30" s="2">
        <f>Eky0!F94</f>
        <v>9.2565822999999998</v>
      </c>
      <c r="G30" s="2">
        <f>Eky0!G94</f>
        <v>26.999727</v>
      </c>
      <c r="H30" s="2">
        <f>Eky0!H94</f>
        <v>27.314017</v>
      </c>
      <c r="I30" s="2">
        <f>Eky0!I94</f>
        <v>27.314017</v>
      </c>
      <c r="J30" s="2">
        <f>Eky0!J94</f>
        <v>-20.863930799999999</v>
      </c>
      <c r="K30" s="2">
        <f>Eky0!K94</f>
        <v>21.178220799999998</v>
      </c>
      <c r="L30" s="2">
        <f>Eky0!L94</f>
        <v>2.9213655000000003</v>
      </c>
      <c r="M30" s="2">
        <f>Eky0!M94</f>
        <v>-3.1207861000000001</v>
      </c>
      <c r="N30" s="2">
        <f>Eky0!N94</f>
        <v>-17.031343300000003</v>
      </c>
      <c r="O30" s="2">
        <f>Eky0!O94</f>
        <v>16.8319227</v>
      </c>
      <c r="P30" s="2">
        <f>Eky0!P150</f>
        <v>15.376958</v>
      </c>
      <c r="Q30" s="2">
        <f>Eky0!Q150</f>
        <v>22.785737999999998</v>
      </c>
      <c r="R30" s="2">
        <f>Eky0!R150</f>
        <v>-22.990676000000001</v>
      </c>
      <c r="S30" s="2">
        <f>Eky0!S150</f>
        <v>-15.171821</v>
      </c>
    </row>
    <row r="31" spans="1:19">
      <c r="A31" s="2">
        <f>Eky0!A93</f>
        <v>0.75833333000000003</v>
      </c>
      <c r="B31" s="2">
        <f>Eky0!B93</f>
        <v>-10.422969999999999</v>
      </c>
      <c r="C31" s="2">
        <f>Eky0!C93</f>
        <v>9.3824532999999999</v>
      </c>
      <c r="D31" s="2">
        <f>Eky0!D93</f>
        <v>-26.306705000000001</v>
      </c>
      <c r="E31" s="2">
        <f>Eky0!E93</f>
        <v>26.248719000000001</v>
      </c>
      <c r="F31" s="2">
        <f>Eky0!F93</f>
        <v>9.2634807000000006</v>
      </c>
      <c r="G31" s="2">
        <f>Eky0!G93</f>
        <v>26.988855000000001</v>
      </c>
      <c r="H31" s="2">
        <f>Eky0!H93</f>
        <v>27.324888999999999</v>
      </c>
      <c r="I31" s="2">
        <f>Eky0!I93</f>
        <v>27.324888999999999</v>
      </c>
      <c r="J31" s="2">
        <f>Eky0!J93</f>
        <v>-20.853058799999999</v>
      </c>
      <c r="K31" s="2">
        <f>Eky0!K93</f>
        <v>21.189092799999997</v>
      </c>
      <c r="L31" s="2">
        <f>Eky0!L93</f>
        <v>2.9144670000000001</v>
      </c>
      <c r="M31" s="2">
        <f>Eky0!M93</f>
        <v>-3.1276845000000009</v>
      </c>
      <c r="N31" s="2">
        <f>Eky0!N93</f>
        <v>-17.038241800000002</v>
      </c>
      <c r="O31" s="2">
        <f>Eky0!O93</f>
        <v>16.825024300000003</v>
      </c>
      <c r="P31" s="2">
        <f>Eky0!P151</f>
        <v>15.382823</v>
      </c>
      <c r="Q31" s="2">
        <f>Eky0!Q151</f>
        <v>22.77984</v>
      </c>
      <c r="R31" s="2">
        <f>Eky0!R151</f>
        <v>-22.998656</v>
      </c>
      <c r="S31" s="2">
        <f>Eky0!S151</f>
        <v>-15.16384</v>
      </c>
    </row>
    <row r="32" spans="1:19">
      <c r="A32" s="2">
        <f>Eky0!A92</f>
        <v>0.75</v>
      </c>
      <c r="B32" s="2">
        <f>Eky0!B92</f>
        <v>-10.457634000000001</v>
      </c>
      <c r="C32" s="2">
        <f>Eky0!C92</f>
        <v>9.3479045999999997</v>
      </c>
      <c r="D32" s="2">
        <f>Eky0!D92</f>
        <v>-26.308691</v>
      </c>
      <c r="E32" s="2">
        <f>Eky0!E92</f>
        <v>26.246848</v>
      </c>
      <c r="F32" s="2">
        <f>Eky0!F92</f>
        <v>9.2705721000000008</v>
      </c>
      <c r="G32" s="2">
        <f>Eky0!G92</f>
        <v>26.977678999999998</v>
      </c>
      <c r="H32" s="2">
        <f>Eky0!H92</f>
        <v>27.336065000000001</v>
      </c>
      <c r="I32" s="2">
        <f>Eky0!I92</f>
        <v>27.336065000000001</v>
      </c>
      <c r="J32" s="2">
        <f>Eky0!J92</f>
        <v>-20.8418828</v>
      </c>
      <c r="K32" s="2">
        <f>Eky0!K92</f>
        <v>21.200268800000003</v>
      </c>
      <c r="L32" s="2">
        <f>Eky0!L92</f>
        <v>2.9073755999999999</v>
      </c>
      <c r="M32" s="2">
        <f>Eky0!M92</f>
        <v>-3.1347759000000011</v>
      </c>
      <c r="N32" s="2">
        <f>Eky0!N92</f>
        <v>-17.045333200000002</v>
      </c>
      <c r="O32" s="2">
        <f>Eky0!O92</f>
        <v>16.817932900000002</v>
      </c>
      <c r="P32" s="2">
        <f>Eky0!P152</f>
        <v>15.388904</v>
      </c>
      <c r="Q32" s="2">
        <f>Eky0!Q152</f>
        <v>22.773758999999998</v>
      </c>
      <c r="R32" s="2">
        <f>Eky0!R152</f>
        <v>-23.006799000000001</v>
      </c>
      <c r="S32" s="2">
        <f>Eky0!S152</f>
        <v>-15.155697</v>
      </c>
    </row>
    <row r="33" spans="1:19">
      <c r="A33" s="2">
        <f>Eky0!A91</f>
        <v>0.74166666999999997</v>
      </c>
      <c r="B33" s="2">
        <f>Eky0!B91</f>
        <v>-10.493221999999999</v>
      </c>
      <c r="C33" s="2">
        <f>Eky0!C91</f>
        <v>9.3124433</v>
      </c>
      <c r="D33" s="2">
        <f>Eky0!D91</f>
        <v>-26.310734</v>
      </c>
      <c r="E33" s="2">
        <f>Eky0!E91</f>
        <v>26.244931999999999</v>
      </c>
      <c r="F33" s="2">
        <f>Eky0!F91</f>
        <v>9.2778516999999994</v>
      </c>
      <c r="G33" s="2">
        <f>Eky0!G91</f>
        <v>26.966206</v>
      </c>
      <c r="H33" s="2">
        <f>Eky0!H91</f>
        <v>27.347538</v>
      </c>
      <c r="I33" s="2">
        <f>Eky0!I91</f>
        <v>27.347538</v>
      </c>
      <c r="J33" s="2">
        <f>Eky0!J91</f>
        <v>-20.830409799999998</v>
      </c>
      <c r="K33" s="2">
        <f>Eky0!K91</f>
        <v>21.211741799999999</v>
      </c>
      <c r="L33" s="2">
        <f>Eky0!L91</f>
        <v>2.9000961000000007</v>
      </c>
      <c r="M33" s="2">
        <f>Eky0!M91</f>
        <v>-3.1420554999999997</v>
      </c>
      <c r="N33" s="2">
        <f>Eky0!N91</f>
        <v>-17.052612700000001</v>
      </c>
      <c r="O33" s="2">
        <f>Eky0!O91</f>
        <v>16.810653300000002</v>
      </c>
      <c r="P33" s="2">
        <f>Eky0!P153</f>
        <v>15.395196</v>
      </c>
      <c r="Q33" s="2">
        <f>Eky0!Q153</f>
        <v>22.767468000000001</v>
      </c>
      <c r="R33" s="2">
        <f>Eky0!R153</f>
        <v>-23.015098999999999</v>
      </c>
      <c r="S33" s="2">
        <f>Eky0!S153</f>
        <v>-15.147247999999999</v>
      </c>
    </row>
    <row r="34" spans="1:19">
      <c r="A34" s="2">
        <f>Eky0!A90</f>
        <v>0.73333333000000001</v>
      </c>
      <c r="B34" s="2">
        <f>Eky0!B90</f>
        <v>-10.52971</v>
      </c>
      <c r="C34" s="2">
        <f>Eky0!C90</f>
        <v>9.2760938999999993</v>
      </c>
      <c r="D34" s="2">
        <f>Eky0!D90</f>
        <v>-26.312833000000001</v>
      </c>
      <c r="E34" s="2">
        <f>Eky0!E90</f>
        <v>26.242971000000001</v>
      </c>
      <c r="F34" s="2">
        <f>Eky0!F90</f>
        <v>9.2853144000000007</v>
      </c>
      <c r="G34" s="2">
        <f>Eky0!G90</f>
        <v>26.954445</v>
      </c>
      <c r="H34" s="2">
        <f>Eky0!H90</f>
        <v>27.359299</v>
      </c>
      <c r="I34" s="2">
        <f>Eky0!I90</f>
        <v>27.359299</v>
      </c>
      <c r="J34" s="2">
        <f>Eky0!J90</f>
        <v>-20.818648799999998</v>
      </c>
      <c r="K34" s="2">
        <f>Eky0!K90</f>
        <v>21.223502799999999</v>
      </c>
      <c r="L34" s="2">
        <f>Eky0!L90</f>
        <v>2.8926334000000011</v>
      </c>
      <c r="M34" s="2">
        <f>Eky0!M90</f>
        <v>-3.149518200000001</v>
      </c>
      <c r="N34" s="2">
        <f>Eky0!N90</f>
        <v>-17.060075400000002</v>
      </c>
      <c r="O34" s="2">
        <f>Eky0!O90</f>
        <v>16.803190600000001</v>
      </c>
      <c r="P34" s="2">
        <f>Eky0!P154</f>
        <v>15.401694000000001</v>
      </c>
      <c r="Q34" s="2">
        <f>Eky0!Q154</f>
        <v>22.760968999999999</v>
      </c>
      <c r="R34" s="2">
        <f>Eky0!R154</f>
        <v>-23.023645999999999</v>
      </c>
      <c r="S34" s="2">
        <f>Eky0!S154</f>
        <v>-15.138653</v>
      </c>
    </row>
    <row r="35" spans="1:19">
      <c r="A35" s="2">
        <f>Eky0!A89</f>
        <v>0.72499999999999998</v>
      </c>
      <c r="B35" s="2">
        <f>Eky0!B89</f>
        <v>-10.567072</v>
      </c>
      <c r="C35" s="2">
        <f>Eky0!C89</f>
        <v>9.2388817000000003</v>
      </c>
      <c r="D35" s="2">
        <f>Eky0!D89</f>
        <v>-26.314986000000001</v>
      </c>
      <c r="E35" s="2">
        <f>Eky0!E89</f>
        <v>26.240967999999999</v>
      </c>
      <c r="F35" s="2">
        <f>Eky0!F89</f>
        <v>9.2929551000000004</v>
      </c>
      <c r="G35" s="2">
        <f>Eky0!G89</f>
        <v>26.942402999999999</v>
      </c>
      <c r="H35" s="2">
        <f>Eky0!H89</f>
        <v>27.371341000000001</v>
      </c>
      <c r="I35" s="2">
        <f>Eky0!I89</f>
        <v>27.371341000000001</v>
      </c>
      <c r="J35" s="2">
        <f>Eky0!J89</f>
        <v>-20.806606799999997</v>
      </c>
      <c r="K35" s="2">
        <f>Eky0!K89</f>
        <v>21.2355448</v>
      </c>
      <c r="L35" s="2">
        <f>Eky0!L89</f>
        <v>2.8849926999999997</v>
      </c>
      <c r="M35" s="2">
        <f>Eky0!M89</f>
        <v>-3.1571589000000007</v>
      </c>
      <c r="N35" s="2">
        <f>Eky0!N89</f>
        <v>-17.067716100000002</v>
      </c>
      <c r="O35" s="2">
        <f>Eky0!O89</f>
        <v>16.795549900000001</v>
      </c>
      <c r="P35" s="2">
        <f>Eky0!P155</f>
        <v>15.408395000000001</v>
      </c>
      <c r="Q35" s="2">
        <f>Eky0!Q155</f>
        <v>22.754269000000001</v>
      </c>
      <c r="R35" s="2">
        <f>Eky0!R155</f>
        <v>-23.03238</v>
      </c>
      <c r="S35" s="2">
        <f>Eky0!S155</f>
        <v>-15.129918999999999</v>
      </c>
    </row>
    <row r="36" spans="1:19">
      <c r="A36" s="2">
        <f>Eky0!A88</f>
        <v>0.71666666999999995</v>
      </c>
      <c r="B36" s="2">
        <f>Eky0!B88</f>
        <v>-10.605283999999999</v>
      </c>
      <c r="C36" s="2">
        <f>Eky0!C88</f>
        <v>9.2008325000000006</v>
      </c>
      <c r="D36" s="2">
        <f>Eky0!D88</f>
        <v>-26.317191999999999</v>
      </c>
      <c r="E36" s="2">
        <f>Eky0!E88</f>
        <v>26.238924000000001</v>
      </c>
      <c r="F36" s="2">
        <f>Eky0!F88</f>
        <v>9.3007685000000002</v>
      </c>
      <c r="G36" s="2">
        <f>Eky0!G88</f>
        <v>26.930088999999999</v>
      </c>
      <c r="H36" s="2">
        <f>Eky0!H88</f>
        <v>27.383655000000001</v>
      </c>
      <c r="I36" s="2">
        <f>Eky0!I88</f>
        <v>27.383655000000001</v>
      </c>
      <c r="J36" s="2">
        <f>Eky0!J88</f>
        <v>-20.794292800000001</v>
      </c>
      <c r="K36" s="2">
        <f>Eky0!K88</f>
        <v>21.247858800000003</v>
      </c>
      <c r="L36" s="2">
        <f>Eky0!L88</f>
        <v>2.8771792000000005</v>
      </c>
      <c r="M36" s="2">
        <f>Eky0!M88</f>
        <v>-3.1649723000000005</v>
      </c>
      <c r="N36" s="2">
        <f>Eky0!N88</f>
        <v>-17.075529600000003</v>
      </c>
      <c r="O36" s="2">
        <f>Eky0!O88</f>
        <v>16.787736500000001</v>
      </c>
      <c r="P36" s="2">
        <f>Eky0!P156</f>
        <v>15.415293</v>
      </c>
      <c r="Q36" s="2">
        <f>Eky0!Q156</f>
        <v>22.74737</v>
      </c>
      <c r="R36" s="2">
        <f>Eky0!R156</f>
        <v>-23.041246999999998</v>
      </c>
      <c r="S36" s="2">
        <f>Eky0!S156</f>
        <v>-15.121053</v>
      </c>
    </row>
    <row r="37" spans="1:19">
      <c r="A37" s="2">
        <f>Eky0!A87</f>
        <v>0.70833332999999998</v>
      </c>
      <c r="B37" s="2">
        <f>Eky0!B87</f>
        <v>-10.644318999999999</v>
      </c>
      <c r="C37" s="2">
        <f>Eky0!C87</f>
        <v>9.1619726000000004</v>
      </c>
      <c r="D37" s="2">
        <f>Eky0!D87</f>
        <v>-26.31945</v>
      </c>
      <c r="E37" s="2">
        <f>Eky0!E87</f>
        <v>26.236840999999998</v>
      </c>
      <c r="F37" s="2">
        <f>Eky0!F87</f>
        <v>9.3087494999999993</v>
      </c>
      <c r="G37" s="2">
        <f>Eky0!G87</f>
        <v>26.917511000000001</v>
      </c>
      <c r="H37" s="2">
        <f>Eky0!H87</f>
        <v>27.396232999999999</v>
      </c>
      <c r="I37" s="2">
        <f>Eky0!I87</f>
        <v>27.396232999999999</v>
      </c>
      <c r="J37" s="2">
        <f>Eky0!J87</f>
        <v>-20.781714800000003</v>
      </c>
      <c r="K37" s="2">
        <f>Eky0!K87</f>
        <v>21.260436800000001</v>
      </c>
      <c r="L37" s="2">
        <f>Eky0!L87</f>
        <v>2.8691983000000008</v>
      </c>
      <c r="M37" s="2">
        <f>Eky0!M87</f>
        <v>-3.1729532999999996</v>
      </c>
      <c r="N37" s="2">
        <f>Eky0!N87</f>
        <v>-17.083510500000003</v>
      </c>
      <c r="O37" s="2">
        <f>Eky0!O87</f>
        <v>16.7797555</v>
      </c>
      <c r="P37" s="2">
        <f>Eky0!P157</f>
        <v>15.422326</v>
      </c>
      <c r="Q37" s="2">
        <f>Eky0!Q157</f>
        <v>22.740279000000001</v>
      </c>
      <c r="R37" s="2">
        <f>Eky0!R157</f>
        <v>-23.050241</v>
      </c>
      <c r="S37" s="2">
        <f>Eky0!S157</f>
        <v>-15.112059</v>
      </c>
    </row>
    <row r="38" spans="1:19">
      <c r="A38" s="2">
        <f>Eky0!A86</f>
        <v>0.7</v>
      </c>
      <c r="B38" s="2">
        <f>Eky0!B86</f>
        <v>-10.684151</v>
      </c>
      <c r="C38" s="2">
        <f>Eky0!C86</f>
        <v>9.1223290000000006</v>
      </c>
      <c r="D38" s="2">
        <f>Eky0!D86</f>
        <v>-26.321757999999999</v>
      </c>
      <c r="E38" s="2">
        <f>Eky0!E86</f>
        <v>26.234721</v>
      </c>
      <c r="F38" s="2">
        <f>Eky0!F86</f>
        <v>9.3168922999999992</v>
      </c>
      <c r="G38" s="2">
        <f>Eky0!G86</f>
        <v>26.904678000000001</v>
      </c>
      <c r="H38" s="2">
        <f>Eky0!H86</f>
        <v>27.409065999999999</v>
      </c>
      <c r="I38" s="2">
        <f>Eky0!I86</f>
        <v>27.409065999999999</v>
      </c>
      <c r="J38" s="2">
        <f>Eky0!J86</f>
        <v>-20.768881800000003</v>
      </c>
      <c r="K38" s="2">
        <f>Eky0!K86</f>
        <v>21.273269800000001</v>
      </c>
      <c r="L38" s="2">
        <f>Eky0!L86</f>
        <v>2.8610553999999997</v>
      </c>
      <c r="M38" s="2">
        <f>Eky0!M86</f>
        <v>-3.1810960999999995</v>
      </c>
      <c r="N38" s="2">
        <f>Eky0!N86</f>
        <v>-17.091653400000002</v>
      </c>
      <c r="O38" s="2">
        <f>Eky0!O86</f>
        <v>16.771612700000002</v>
      </c>
      <c r="P38" s="2">
        <f>Eky0!P158</f>
        <v>15.429417000000001</v>
      </c>
      <c r="Q38" s="2">
        <f>Eky0!Q158</f>
        <v>22.733079</v>
      </c>
      <c r="R38" s="2">
        <f>Eky0!R158</f>
        <v>-23.059355</v>
      </c>
      <c r="S38" s="2">
        <f>Eky0!S158</f>
        <v>-15.102944000000001</v>
      </c>
    </row>
    <row r="39" spans="1:19">
      <c r="A39" s="2">
        <f>Eky0!A85</f>
        <v>0.69166667000000004</v>
      </c>
      <c r="B39" s="2">
        <f>Eky0!B85</f>
        <v>-10.724753</v>
      </c>
      <c r="C39" s="2">
        <f>Eky0!C85</f>
        <v>9.0819291</v>
      </c>
      <c r="D39" s="2">
        <f>Eky0!D85</f>
        <v>-26.324117000000001</v>
      </c>
      <c r="E39" s="2">
        <f>Eky0!E85</f>
        <v>26.232565000000001</v>
      </c>
      <c r="F39" s="2">
        <f>Eky0!F85</f>
        <v>9.3251916000000001</v>
      </c>
      <c r="G39" s="2">
        <f>Eky0!G85</f>
        <v>26.891597999999998</v>
      </c>
      <c r="H39" s="2">
        <f>Eky0!H85</f>
        <v>27.422146000000001</v>
      </c>
      <c r="I39" s="2">
        <f>Eky0!I85</f>
        <v>27.422146000000001</v>
      </c>
      <c r="J39" s="2">
        <f>Eky0!J85</f>
        <v>-20.7558018</v>
      </c>
      <c r="K39" s="2">
        <f>Eky0!K85</f>
        <v>21.286349800000004</v>
      </c>
      <c r="L39" s="2">
        <f>Eky0!L85</f>
        <v>2.8527562</v>
      </c>
      <c r="M39" s="2">
        <f>Eky0!M85</f>
        <v>-3.1893954000000004</v>
      </c>
      <c r="N39" s="2">
        <f>Eky0!N85</f>
        <v>-17.099952600000002</v>
      </c>
      <c r="O39" s="2">
        <f>Eky0!O85</f>
        <v>16.763313400000001</v>
      </c>
      <c r="P39" s="2">
        <f>Eky0!P159</f>
        <v>15.436697000000001</v>
      </c>
      <c r="Q39" s="2">
        <f>Eky0!Q159</f>
        <v>22.725798999999999</v>
      </c>
      <c r="R39" s="2">
        <f>Eky0!R159</f>
        <v>-23.068584999999999</v>
      </c>
      <c r="S39" s="2">
        <f>Eky0!S159</f>
        <v>-15.093715</v>
      </c>
    </row>
    <row r="40" spans="1:19">
      <c r="A40" s="2">
        <f>Eky0!A84</f>
        <v>0.68333332999999996</v>
      </c>
      <c r="B40" s="2">
        <f>Eky0!B84</f>
        <v>-10.766097</v>
      </c>
      <c r="C40" s="2">
        <f>Eky0!C84</f>
        <v>9.0408009000000007</v>
      </c>
      <c r="D40" s="2">
        <f>Eky0!D84</f>
        <v>-26.326523000000002</v>
      </c>
      <c r="E40" s="2">
        <f>Eky0!E84</f>
        <v>26.230374999999999</v>
      </c>
      <c r="F40" s="2">
        <f>Eky0!F84</f>
        <v>9.3336416</v>
      </c>
      <c r="G40" s="2">
        <f>Eky0!G84</f>
        <v>26.878281000000001</v>
      </c>
      <c r="H40" s="2">
        <f>Eky0!H84</f>
        <v>27.435462999999999</v>
      </c>
      <c r="I40" s="2">
        <f>Eky0!I84</f>
        <v>27.435462999999999</v>
      </c>
      <c r="J40" s="2">
        <f>Eky0!J84</f>
        <v>-20.7424848</v>
      </c>
      <c r="K40" s="2">
        <f>Eky0!K84</f>
        <v>21.299666799999997</v>
      </c>
      <c r="L40" s="2">
        <f>Eky0!L84</f>
        <v>2.8443062000000001</v>
      </c>
      <c r="M40" s="2">
        <f>Eky0!M84</f>
        <v>-3.1978454000000003</v>
      </c>
      <c r="N40" s="2">
        <f>Eky0!N84</f>
        <v>-17.108402600000002</v>
      </c>
      <c r="O40" s="2">
        <f>Eky0!O84</f>
        <v>16.754863400000001</v>
      </c>
      <c r="P40" s="2">
        <f>Eky0!P160</f>
        <v>15.44416</v>
      </c>
      <c r="Q40" s="2">
        <f>Eky0!Q160</f>
        <v>22.718336999999998</v>
      </c>
      <c r="R40" s="2">
        <f>Eky0!R160</f>
        <v>-23.077922000000001</v>
      </c>
      <c r="S40" s="2">
        <f>Eky0!S160</f>
        <v>-15.084377999999999</v>
      </c>
    </row>
    <row r="41" spans="1:19">
      <c r="A41" s="2">
        <f>Eky0!A83</f>
        <v>0.67500000000000004</v>
      </c>
      <c r="B41" s="2">
        <f>Eky0!B83</f>
        <v>-10.808156</v>
      </c>
      <c r="C41" s="2">
        <f>Eky0!C83</f>
        <v>8.9989728000000007</v>
      </c>
      <c r="D41" s="2">
        <f>Eky0!D83</f>
        <v>-26.328976000000001</v>
      </c>
      <c r="E41" s="2">
        <f>Eky0!E83</f>
        <v>26.228152999999999</v>
      </c>
      <c r="F41" s="2">
        <f>Eky0!F83</f>
        <v>9.3422364000000009</v>
      </c>
      <c r="G41" s="2">
        <f>Eky0!G83</f>
        <v>26.864735</v>
      </c>
      <c r="H41" s="2">
        <f>Eky0!H83</f>
        <v>27.449009</v>
      </c>
      <c r="I41" s="2">
        <f>Eky0!I83</f>
        <v>27.449009</v>
      </c>
      <c r="J41" s="2">
        <f>Eky0!J83</f>
        <v>-20.728938800000002</v>
      </c>
      <c r="K41" s="2">
        <f>Eky0!K83</f>
        <v>21.313212800000002</v>
      </c>
      <c r="L41" s="2">
        <f>Eky0!L83</f>
        <v>2.8357112999999998</v>
      </c>
      <c r="M41" s="2">
        <f>Eky0!M83</f>
        <v>-3.2064402000000012</v>
      </c>
      <c r="N41" s="2">
        <f>Eky0!N83</f>
        <v>-17.116997500000004</v>
      </c>
      <c r="O41" s="2">
        <f>Eky0!O83</f>
        <v>16.746268600000001</v>
      </c>
      <c r="P41" s="2">
        <f>Eky0!P161</f>
        <v>15.4518</v>
      </c>
      <c r="Q41" s="2">
        <f>Eky0!Q161</f>
        <v>22.710695999999999</v>
      </c>
      <c r="R41" s="2">
        <f>Eky0!R161</f>
        <v>-23.087361000000001</v>
      </c>
      <c r="S41" s="2">
        <f>Eky0!S161</f>
        <v>-15.074938</v>
      </c>
    </row>
    <row r="42" spans="1:19">
      <c r="A42" s="2">
        <f>Eky0!A82</f>
        <v>0.66666667000000002</v>
      </c>
      <c r="B42" s="2">
        <f>Eky0!B82</f>
        <v>-10.850901</v>
      </c>
      <c r="C42" s="2">
        <f>Eky0!C82</f>
        <v>8.9564739000000007</v>
      </c>
      <c r="D42" s="2">
        <f>Eky0!D82</f>
        <v>-26.331474</v>
      </c>
      <c r="E42" s="2">
        <f>Eky0!E82</f>
        <v>26.225901</v>
      </c>
      <c r="F42" s="2">
        <f>Eky0!F82</f>
        <v>9.3509703000000002</v>
      </c>
      <c r="G42" s="2">
        <f>Eky0!G82</f>
        <v>26.85097</v>
      </c>
      <c r="H42" s="2">
        <f>Eky0!H82</f>
        <v>27.462774</v>
      </c>
      <c r="I42" s="2">
        <f>Eky0!I82</f>
        <v>27.462774</v>
      </c>
      <c r="J42" s="2">
        <f>Eky0!J82</f>
        <v>-20.715173800000002</v>
      </c>
      <c r="K42" s="2">
        <f>Eky0!K82</f>
        <v>21.326977800000002</v>
      </c>
      <c r="L42" s="2">
        <f>Eky0!L82</f>
        <v>2.8269774999999999</v>
      </c>
      <c r="M42" s="2">
        <f>Eky0!M82</f>
        <v>-3.2151741000000005</v>
      </c>
      <c r="N42" s="2">
        <f>Eky0!N82</f>
        <v>-17.125731300000002</v>
      </c>
      <c r="O42" s="2">
        <f>Eky0!O82</f>
        <v>16.737534700000001</v>
      </c>
      <c r="P42" s="2">
        <f>Eky0!P162</f>
        <v>15.459614</v>
      </c>
      <c r="Q42" s="2">
        <f>Eky0!Q162</f>
        <v>22.702881999999999</v>
      </c>
      <c r="R42" s="2">
        <f>Eky0!R162</f>
        <v>-23.096896000000001</v>
      </c>
      <c r="S42" s="2">
        <f>Eky0!S162</f>
        <v>-15.065343</v>
      </c>
    </row>
    <row r="43" spans="1:19">
      <c r="A43" s="2">
        <f>Eky0!A81</f>
        <v>0.65833333000000005</v>
      </c>
      <c r="B43" s="2">
        <f>Eky0!B81</f>
        <v>-10.894303000000001</v>
      </c>
      <c r="C43" s="2">
        <f>Eky0!C81</f>
        <v>8.9133334000000009</v>
      </c>
      <c r="D43" s="2">
        <f>Eky0!D81</f>
        <v>-26.334015999999998</v>
      </c>
      <c r="E43" s="2">
        <f>Eky0!E81</f>
        <v>26.22362</v>
      </c>
      <c r="F43" s="2">
        <f>Eky0!F81</f>
        <v>9.3598371999999994</v>
      </c>
      <c r="G43" s="2">
        <f>Eky0!G81</f>
        <v>26.836995999999999</v>
      </c>
      <c r="H43" s="2">
        <f>Eky0!H81</f>
        <v>27.476748000000001</v>
      </c>
      <c r="I43" s="2">
        <f>Eky0!I81</f>
        <v>27.476748000000001</v>
      </c>
      <c r="J43" s="2">
        <f>Eky0!J81</f>
        <v>-20.701199799999998</v>
      </c>
      <c r="K43" s="2">
        <f>Eky0!K81</f>
        <v>21.340951799999999</v>
      </c>
      <c r="L43" s="2">
        <f>Eky0!L81</f>
        <v>2.8181106000000007</v>
      </c>
      <c r="M43" s="2">
        <f>Eky0!M81</f>
        <v>-3.2240409999999997</v>
      </c>
      <c r="N43" s="2">
        <f>Eky0!N81</f>
        <v>-17.134598199999999</v>
      </c>
      <c r="O43" s="2">
        <f>Eky0!O81</f>
        <v>16.728667800000004</v>
      </c>
      <c r="P43" s="2">
        <f>Eky0!P163</f>
        <v>15.467594999999999</v>
      </c>
      <c r="Q43" s="2">
        <f>Eky0!Q163</f>
        <v>22.694901999999999</v>
      </c>
      <c r="R43" s="2">
        <f>Eky0!R163</f>
        <v>-23.106518999999999</v>
      </c>
      <c r="S43" s="2">
        <f>Eky0!S163</f>
        <v>-15.055637000000001</v>
      </c>
    </row>
    <row r="44" spans="1:19">
      <c r="A44" s="2">
        <f>Eky0!A80</f>
        <v>0.65</v>
      </c>
      <c r="B44" s="2">
        <f>Eky0!B80</f>
        <v>-10.938332000000001</v>
      </c>
      <c r="C44" s="2">
        <f>Eky0!C80</f>
        <v>8.8695813000000001</v>
      </c>
      <c r="D44" s="2">
        <f>Eky0!D80</f>
        <v>-26.336600000000001</v>
      </c>
      <c r="E44" s="2">
        <f>Eky0!E80</f>
        <v>26.221312999999999</v>
      </c>
      <c r="F44" s="2">
        <f>Eky0!F80</f>
        <v>9.3688310000000001</v>
      </c>
      <c r="G44" s="2">
        <f>Eky0!G80</f>
        <v>26.822821999999999</v>
      </c>
      <c r="H44" s="2">
        <f>Eky0!H80</f>
        <v>27.490922000000001</v>
      </c>
      <c r="I44" s="2">
        <f>Eky0!I80</f>
        <v>27.490922000000001</v>
      </c>
      <c r="J44" s="2">
        <f>Eky0!J80</f>
        <v>-20.687025800000001</v>
      </c>
      <c r="K44" s="2">
        <f>Eky0!K80</f>
        <v>21.355125800000003</v>
      </c>
      <c r="L44" s="2">
        <f>Eky0!L80</f>
        <v>2.8091167000000006</v>
      </c>
      <c r="M44" s="2">
        <f>Eky0!M80</f>
        <v>-3.2330348000000004</v>
      </c>
      <c r="N44" s="2">
        <f>Eky0!N80</f>
        <v>-17.143592099999999</v>
      </c>
      <c r="O44" s="2">
        <f>Eky0!O80</f>
        <v>16.719674000000001</v>
      </c>
      <c r="P44" s="2">
        <f>Eky0!P164</f>
        <v>15.475738</v>
      </c>
      <c r="Q44" s="2">
        <f>Eky0!Q164</f>
        <v>22.686758999999999</v>
      </c>
      <c r="R44" s="2">
        <f>Eky0!R164</f>
        <v>-23.116225</v>
      </c>
      <c r="S44" s="2">
        <f>Eky0!S164</f>
        <v>-15.045856000000001</v>
      </c>
    </row>
    <row r="45" spans="1:19">
      <c r="A45" s="2">
        <f>Eky0!A79</f>
        <v>0.64166666999999999</v>
      </c>
      <c r="B45" s="2">
        <f>Eky0!B79</f>
        <v>-10.982958</v>
      </c>
      <c r="C45" s="2">
        <f>Eky0!C79</f>
        <v>8.8252477000000003</v>
      </c>
      <c r="D45" s="2">
        <f>Eky0!D79</f>
        <v>-26.339224999999999</v>
      </c>
      <c r="E45" s="2">
        <f>Eky0!E79</f>
        <v>26.218979999999998</v>
      </c>
      <c r="F45" s="2">
        <f>Eky0!F79</f>
        <v>9.3779456000000003</v>
      </c>
      <c r="G45" s="2">
        <f>Eky0!G79</f>
        <v>26.808457000000001</v>
      </c>
      <c r="H45" s="2">
        <f>Eky0!H79</f>
        <v>27.505286999999999</v>
      </c>
      <c r="I45" s="2">
        <f>Eky0!I79</f>
        <v>27.505286999999999</v>
      </c>
      <c r="J45" s="2">
        <f>Eky0!J79</f>
        <v>-20.672660800000003</v>
      </c>
      <c r="K45" s="2">
        <f>Eky0!K79</f>
        <v>21.369490800000001</v>
      </c>
      <c r="L45" s="2">
        <f>Eky0!L79</f>
        <v>2.8000021000000004</v>
      </c>
      <c r="M45" s="2">
        <f>Eky0!M79</f>
        <v>-3.2421494000000006</v>
      </c>
      <c r="N45" s="2">
        <f>Eky0!N79</f>
        <v>-17.152706700000003</v>
      </c>
      <c r="O45" s="2">
        <f>Eky0!O79</f>
        <v>16.710559400000001</v>
      </c>
      <c r="P45" s="2">
        <f>Eky0!P165</f>
        <v>15.484037000000001</v>
      </c>
      <c r="Q45" s="2">
        <f>Eky0!Q165</f>
        <v>22.678459</v>
      </c>
      <c r="R45" s="2">
        <f>Eky0!R165</f>
        <v>-23.126066999999999</v>
      </c>
      <c r="S45" s="2">
        <f>Eky0!S165</f>
        <v>-15.036006</v>
      </c>
    </row>
    <row r="46" spans="1:19">
      <c r="A46" s="2">
        <f>Eky0!A78</f>
        <v>0.63333333000000003</v>
      </c>
      <c r="B46" s="2">
        <f>Eky0!B78</f>
        <v>-11.028152</v>
      </c>
      <c r="C46" s="2">
        <f>Eky0!C78</f>
        <v>8.7803632</v>
      </c>
      <c r="D46" s="2">
        <f>Eky0!D78</f>
        <v>-26.341889999999999</v>
      </c>
      <c r="E46" s="2">
        <f>Eky0!E78</f>
        <v>26.216625000000001</v>
      </c>
      <c r="F46" s="2">
        <f>Eky0!F78</f>
        <v>9.3871748000000004</v>
      </c>
      <c r="G46" s="2">
        <f>Eky0!G78</f>
        <v>26.793911000000001</v>
      </c>
      <c r="H46" s="2">
        <f>Eky0!H78</f>
        <v>27.519832999999998</v>
      </c>
      <c r="I46" s="2">
        <f>Eky0!I78</f>
        <v>27.519832999999998</v>
      </c>
      <c r="J46" s="2">
        <f>Eky0!J78</f>
        <v>-20.6581148</v>
      </c>
      <c r="K46" s="2">
        <f>Eky0!K78</f>
        <v>21.384036799999997</v>
      </c>
      <c r="L46" s="2">
        <f>Eky0!L78</f>
        <v>2.7907729999999997</v>
      </c>
      <c r="M46" s="2">
        <f>Eky0!M78</f>
        <v>-3.2513786000000007</v>
      </c>
      <c r="N46" s="2">
        <f>Eky0!N78</f>
        <v>-17.161935800000002</v>
      </c>
      <c r="O46" s="2">
        <f>Eky0!O78</f>
        <v>16.701330200000001</v>
      </c>
      <c r="P46" s="2">
        <f>Eky0!P166</f>
        <v>15.492336999999999</v>
      </c>
      <c r="Q46" s="2">
        <f>Eky0!Q166</f>
        <v>22.670009</v>
      </c>
      <c r="R46" s="2">
        <f>Eky0!R166</f>
        <v>-23.135978999999999</v>
      </c>
      <c r="S46" s="2">
        <f>Eky0!S166</f>
        <v>-15.026094000000001</v>
      </c>
    </row>
    <row r="47" spans="1:19">
      <c r="A47" s="2">
        <f>Eky0!A77</f>
        <v>0.625</v>
      </c>
      <c r="B47" s="2">
        <f>Eky0!B77</f>
        <v>-11.073881999999999</v>
      </c>
      <c r="C47" s="2">
        <f>Eky0!C77</f>
        <v>8.7349589000000005</v>
      </c>
      <c r="D47" s="2">
        <f>Eky0!D77</f>
        <v>-26.344591999999999</v>
      </c>
      <c r="E47" s="2">
        <f>Eky0!E77</f>
        <v>26.214248000000001</v>
      </c>
      <c r="F47" s="2">
        <f>Eky0!F77</f>
        <v>9.3965122000000001</v>
      </c>
      <c r="G47" s="2">
        <f>Eky0!G77</f>
        <v>26.779195999999999</v>
      </c>
      <c r="H47" s="2">
        <f>Eky0!H77</f>
        <v>27.534548000000001</v>
      </c>
      <c r="I47" s="2">
        <f>Eky0!I77</f>
        <v>27.534548000000001</v>
      </c>
      <c r="J47" s="2">
        <f>Eky0!J77</f>
        <v>-20.643399799999997</v>
      </c>
      <c r="K47" s="2">
        <f>Eky0!K77</f>
        <v>21.398751799999999</v>
      </c>
      <c r="L47" s="2">
        <f>Eky0!L77</f>
        <v>2.7814356</v>
      </c>
      <c r="M47" s="2">
        <f>Eky0!M77</f>
        <v>-3.2607160000000004</v>
      </c>
      <c r="N47" s="2">
        <f>Eky0!N77</f>
        <v>-17.171273200000002</v>
      </c>
      <c r="O47" s="2">
        <f>Eky0!O77</f>
        <v>16.691992800000001</v>
      </c>
      <c r="P47" s="2">
        <f>Eky0!P167</f>
        <v>15.500787000000001</v>
      </c>
      <c r="Q47" s="2">
        <f>Eky0!Q167</f>
        <v>22.661511999999998</v>
      </c>
      <c r="R47" s="2">
        <f>Eky0!R167</f>
        <v>-23.145947</v>
      </c>
      <c r="S47" s="2">
        <f>Eky0!S167</f>
        <v>-15.016126999999999</v>
      </c>
    </row>
    <row r="48" spans="1:19">
      <c r="A48" s="2">
        <f>Eky0!A76</f>
        <v>0.61666666999999997</v>
      </c>
      <c r="B48" s="2">
        <f>Eky0!B76</f>
        <v>-11.120117</v>
      </c>
      <c r="C48" s="2">
        <f>Eky0!C76</f>
        <v>8.6890661999999992</v>
      </c>
      <c r="D48" s="2">
        <f>Eky0!D76</f>
        <v>-26.347329999999999</v>
      </c>
      <c r="E48" s="2">
        <f>Eky0!E76</f>
        <v>26.211852</v>
      </c>
      <c r="F48" s="2">
        <f>Eky0!F76</f>
        <v>9.4059513999999993</v>
      </c>
      <c r="G48" s="2">
        <f>Eky0!G76</f>
        <v>26.764319</v>
      </c>
      <c r="H48" s="2">
        <f>Eky0!H76</f>
        <v>27.549424999999999</v>
      </c>
      <c r="I48" s="2">
        <f>Eky0!I76</f>
        <v>27.549424999999999</v>
      </c>
      <c r="J48" s="2">
        <f>Eky0!J76</f>
        <v>-20.628522799999999</v>
      </c>
      <c r="K48" s="2">
        <f>Eky0!K76</f>
        <v>21.413628799999998</v>
      </c>
      <c r="L48" s="2">
        <f>Eky0!L76</f>
        <v>2.7719964000000008</v>
      </c>
      <c r="M48" s="2">
        <f>Eky0!M76</f>
        <v>-3.2701551999999996</v>
      </c>
      <c r="N48" s="2">
        <f>Eky0!N76</f>
        <v>-17.180712400000001</v>
      </c>
      <c r="O48" s="2">
        <f>Eky0!O76</f>
        <v>16.682553600000002</v>
      </c>
      <c r="P48" s="2">
        <f>Eky0!P168</f>
        <v>15.509382</v>
      </c>
      <c r="Q48" s="2">
        <f>Eky0!Q168</f>
        <v>22.652916999999999</v>
      </c>
      <c r="R48" s="2">
        <f>Eky0!R168</f>
        <v>-23.155963</v>
      </c>
      <c r="S48" s="2">
        <f>Eky0!S168</f>
        <v>-15.006111000000001</v>
      </c>
    </row>
    <row r="49" spans="1:19">
      <c r="A49" s="2">
        <f>Eky0!A75</f>
        <v>0.60833333000000001</v>
      </c>
      <c r="B49" s="2">
        <f>Eky0!B75</f>
        <v>-11.166824999999999</v>
      </c>
      <c r="C49" s="2">
        <f>Eky0!C75</f>
        <v>8.6427165000000006</v>
      </c>
      <c r="D49" s="2">
        <f>Eky0!D75</f>
        <v>-26.350103000000001</v>
      </c>
      <c r="E49" s="2">
        <f>Eky0!E75</f>
        <v>26.209439</v>
      </c>
      <c r="F49" s="2">
        <f>Eky0!F75</f>
        <v>9.4154859000000002</v>
      </c>
      <c r="G49" s="2">
        <f>Eky0!G75</f>
        <v>26.749293000000002</v>
      </c>
      <c r="H49" s="2">
        <f>Eky0!H75</f>
        <v>27.564450999999998</v>
      </c>
      <c r="I49" s="2">
        <f>Eky0!I75</f>
        <v>27.564450999999998</v>
      </c>
      <c r="J49" s="2">
        <f>Eky0!J75</f>
        <v>-20.6134968</v>
      </c>
      <c r="K49" s="2">
        <f>Eky0!K75</f>
        <v>21.428654799999997</v>
      </c>
      <c r="L49" s="2">
        <f>Eky0!L75</f>
        <v>2.7624618999999999</v>
      </c>
      <c r="M49" s="2">
        <f>Eky0!M75</f>
        <v>-3.2796897000000005</v>
      </c>
      <c r="N49" s="2">
        <f>Eky0!N75</f>
        <v>-17.190246900000002</v>
      </c>
      <c r="O49" s="2">
        <f>Eky0!O75</f>
        <v>16.673019100000001</v>
      </c>
      <c r="P49" s="2">
        <f>Eky0!P169</f>
        <v>15.518115999999999</v>
      </c>
      <c r="Q49" s="2">
        <f>Eky0!Q169</f>
        <v>22.644183000000002</v>
      </c>
      <c r="R49" s="2">
        <f>Eky0!R169</f>
        <v>-23.16602</v>
      </c>
      <c r="S49" s="2">
        <f>Eky0!S169</f>
        <v>-14.996053</v>
      </c>
    </row>
    <row r="50" spans="1:19">
      <c r="A50" s="2">
        <f>Eky0!A74</f>
        <v>0.6</v>
      </c>
      <c r="B50" s="2">
        <f>Eky0!B74</f>
        <v>-11.213976000000001</v>
      </c>
      <c r="C50" s="2">
        <f>Eky0!C74</f>
        <v>8.5959420000000009</v>
      </c>
      <c r="D50" s="2">
        <f>Eky0!D74</f>
        <v>-26.352907999999999</v>
      </c>
      <c r="E50" s="2">
        <f>Eky0!E74</f>
        <v>26.20701</v>
      </c>
      <c r="F50" s="2">
        <f>Eky0!F74</f>
        <v>9.4251091999999996</v>
      </c>
      <c r="G50" s="2">
        <f>Eky0!G74</f>
        <v>26.734126</v>
      </c>
      <c r="H50" s="2">
        <f>Eky0!H74</f>
        <v>27.579618</v>
      </c>
      <c r="I50" s="2">
        <f>Eky0!I74</f>
        <v>27.579618</v>
      </c>
      <c r="J50" s="2">
        <f>Eky0!J74</f>
        <v>-20.598329800000002</v>
      </c>
      <c r="K50" s="2">
        <f>Eky0!K74</f>
        <v>21.443821800000002</v>
      </c>
      <c r="L50" s="2">
        <f>Eky0!L74</f>
        <v>2.7528385000000011</v>
      </c>
      <c r="M50" s="2">
        <f>Eky0!M74</f>
        <v>-3.2893129999999999</v>
      </c>
      <c r="N50" s="2">
        <f>Eky0!N74</f>
        <v>-17.199870300000001</v>
      </c>
      <c r="O50" s="2">
        <f>Eky0!O74</f>
        <v>16.663395800000004</v>
      </c>
      <c r="P50" s="2">
        <f>Eky0!P170</f>
        <v>15.526983</v>
      </c>
      <c r="Q50" s="2">
        <f>Eky0!Q170</f>
        <v>22.635317000000001</v>
      </c>
      <c r="R50" s="2">
        <f>Eky0!R170</f>
        <v>-23.176112</v>
      </c>
      <c r="S50" s="2">
        <f>Eky0!S170</f>
        <v>-14.985961</v>
      </c>
    </row>
    <row r="51" spans="1:19">
      <c r="A51" s="2">
        <f>Eky0!A73</f>
        <v>0.59166666999999995</v>
      </c>
      <c r="B51" s="2">
        <f>Eky0!B73</f>
        <v>-11.261536</v>
      </c>
      <c r="C51" s="2">
        <f>Eky0!C73</f>
        <v>8.5487748000000003</v>
      </c>
      <c r="D51" s="2">
        <f>Eky0!D73</f>
        <v>-26.355744000000001</v>
      </c>
      <c r="E51" s="2">
        <f>Eky0!E73</f>
        <v>26.204567000000001</v>
      </c>
      <c r="F51" s="2">
        <f>Eky0!F73</f>
        <v>9.4348147999999998</v>
      </c>
      <c r="G51" s="2">
        <f>Eky0!G73</f>
        <v>26.718830000000001</v>
      </c>
      <c r="H51" s="2">
        <f>Eky0!H73</f>
        <v>27.594913999999999</v>
      </c>
      <c r="I51" s="2">
        <f>Eky0!I73</f>
        <v>27.594913999999999</v>
      </c>
      <c r="J51" s="2">
        <f>Eky0!J73</f>
        <v>-20.583033800000003</v>
      </c>
      <c r="K51" s="2">
        <f>Eky0!K73</f>
        <v>21.459117800000001</v>
      </c>
      <c r="L51" s="2">
        <f>Eky0!L73</f>
        <v>2.7431330000000003</v>
      </c>
      <c r="M51" s="2">
        <f>Eky0!M73</f>
        <v>-3.2990186000000001</v>
      </c>
      <c r="N51" s="2">
        <f>Eky0!N73</f>
        <v>-17.209575800000003</v>
      </c>
      <c r="O51" s="2">
        <f>Eky0!O73</f>
        <v>16.6536902</v>
      </c>
      <c r="P51" s="2">
        <f>Eky0!P171</f>
        <v>15.535977000000001</v>
      </c>
      <c r="Q51" s="2">
        <f>Eky0!Q171</f>
        <v>22.626322999999999</v>
      </c>
      <c r="R51" s="2">
        <f>Eky0!R171</f>
        <v>-23.186232</v>
      </c>
      <c r="S51" s="2">
        <f>Eky0!S171</f>
        <v>-14.975841000000001</v>
      </c>
    </row>
    <row r="52" spans="1:19">
      <c r="A52" s="2">
        <f>Eky0!A72</f>
        <v>0.58333332999999998</v>
      </c>
      <c r="B52" s="2">
        <f>Eky0!B72</f>
        <v>-11.309474</v>
      </c>
      <c r="C52" s="2">
        <f>Eky0!C72</f>
        <v>8.5012474999999998</v>
      </c>
      <c r="D52" s="2">
        <f>Eky0!D72</f>
        <v>-26.358609000000001</v>
      </c>
      <c r="E52" s="2">
        <f>Eky0!E72</f>
        <v>26.202112</v>
      </c>
      <c r="F52" s="2">
        <f>Eky0!F72</f>
        <v>9.4445958999999995</v>
      </c>
      <c r="G52" s="2">
        <f>Eky0!G72</f>
        <v>26.703415</v>
      </c>
      <c r="H52" s="2">
        <f>Eky0!H72</f>
        <v>27.610329</v>
      </c>
      <c r="I52" s="2">
        <f>Eky0!I72</f>
        <v>27.610329</v>
      </c>
      <c r="J52" s="2">
        <f>Eky0!J72</f>
        <v>-20.567618799999998</v>
      </c>
      <c r="K52" s="2">
        <f>Eky0!K72</f>
        <v>21.474532799999999</v>
      </c>
      <c r="L52" s="2">
        <f>Eky0!L72</f>
        <v>2.7333517999999994</v>
      </c>
      <c r="M52" s="2">
        <f>Eky0!M72</f>
        <v>-3.3087996999999998</v>
      </c>
      <c r="N52" s="2">
        <f>Eky0!N72</f>
        <v>-17.219357000000002</v>
      </c>
      <c r="O52" s="2">
        <f>Eky0!O72</f>
        <v>16.643909100000002</v>
      </c>
      <c r="P52" s="2">
        <f>Eky0!P172</f>
        <v>15.545090999999999</v>
      </c>
      <c r="Q52" s="2">
        <f>Eky0!Q172</f>
        <v>22.617208000000002</v>
      </c>
      <c r="R52" s="2">
        <f>Eky0!R172</f>
        <v>-23.196373000000001</v>
      </c>
      <c r="S52" s="2">
        <f>Eky0!S172</f>
        <v>-14.9657</v>
      </c>
    </row>
    <row r="53" spans="1:19">
      <c r="A53" s="2">
        <f>Eky0!A71</f>
        <v>0.57499999999999996</v>
      </c>
      <c r="B53" s="2">
        <f>Eky0!B71</f>
        <v>-11.357756999999999</v>
      </c>
      <c r="C53" s="2">
        <f>Eky0!C71</f>
        <v>8.4533927999999996</v>
      </c>
      <c r="D53" s="2">
        <f>Eky0!D71</f>
        <v>-26.361502000000002</v>
      </c>
      <c r="E53" s="2">
        <f>Eky0!E71</f>
        <v>26.199646999999999</v>
      </c>
      <c r="F53" s="2">
        <f>Eky0!F71</f>
        <v>9.4544458999999996</v>
      </c>
      <c r="G53" s="2">
        <f>Eky0!G71</f>
        <v>26.687891</v>
      </c>
      <c r="H53" s="2">
        <f>Eky0!H71</f>
        <v>27.625852999999999</v>
      </c>
      <c r="I53" s="2">
        <f>Eky0!I71</f>
        <v>27.625852999999999</v>
      </c>
      <c r="J53" s="2">
        <f>Eky0!J71</f>
        <v>-20.552094799999999</v>
      </c>
      <c r="K53" s="2">
        <f>Eky0!K71</f>
        <v>21.490056799999998</v>
      </c>
      <c r="L53" s="2">
        <f>Eky0!L71</f>
        <v>2.7235019000000005</v>
      </c>
      <c r="M53" s="2">
        <f>Eky0!M71</f>
        <v>-3.3186496999999999</v>
      </c>
      <c r="N53" s="2">
        <f>Eky0!N71</f>
        <v>-17.229206900000001</v>
      </c>
      <c r="O53" s="2">
        <f>Eky0!O71</f>
        <v>16.634059100000002</v>
      </c>
      <c r="P53" s="2">
        <f>Eky0!P173</f>
        <v>15.554321</v>
      </c>
      <c r="Q53" s="2">
        <f>Eky0!Q173</f>
        <v>22.607979</v>
      </c>
      <c r="R53" s="2">
        <f>Eky0!R173</f>
        <v>-23.206527999999999</v>
      </c>
      <c r="S53" s="2">
        <f>Eky0!S173</f>
        <v>-14.955545000000001</v>
      </c>
    </row>
    <row r="54" spans="1:19">
      <c r="A54" s="2">
        <f>Eky0!A70</f>
        <v>0.56666667000000004</v>
      </c>
      <c r="B54" s="2">
        <f>Eky0!B70</f>
        <v>-11.406351000000001</v>
      </c>
      <c r="C54" s="2">
        <f>Eky0!C70</f>
        <v>8.4052436000000004</v>
      </c>
      <c r="D54" s="2">
        <f>Eky0!D70</f>
        <v>-26.364419999999999</v>
      </c>
      <c r="E54" s="2">
        <f>Eky0!E70</f>
        <v>26.197174</v>
      </c>
      <c r="F54" s="2">
        <f>Eky0!F70</f>
        <v>9.4643580000000007</v>
      </c>
      <c r="G54" s="2">
        <f>Eky0!G70</f>
        <v>26.672270000000001</v>
      </c>
      <c r="H54" s="2">
        <f>Eky0!H70</f>
        <v>27.641473999999999</v>
      </c>
      <c r="I54" s="2">
        <f>Eky0!I70</f>
        <v>27.641473999999999</v>
      </c>
      <c r="J54" s="2">
        <f>Eky0!J70</f>
        <v>-20.536473800000003</v>
      </c>
      <c r="K54" s="2">
        <f>Eky0!K70</f>
        <v>21.505677800000001</v>
      </c>
      <c r="L54" s="2">
        <f>Eky0!L70</f>
        <v>2.7135898000000012</v>
      </c>
      <c r="M54" s="2">
        <f>Eky0!M70</f>
        <v>-3.328561800000001</v>
      </c>
      <c r="N54" s="2">
        <f>Eky0!N70</f>
        <v>-17.239119000000002</v>
      </c>
      <c r="O54" s="2">
        <f>Eky0!O70</f>
        <v>16.624147000000001</v>
      </c>
      <c r="P54" s="2">
        <f>Eky0!P174</f>
        <v>15.563658</v>
      </c>
      <c r="Q54" s="2">
        <f>Eky0!Q174</f>
        <v>22.598642000000002</v>
      </c>
      <c r="R54" s="2">
        <f>Eky0!R174</f>
        <v>-23.21669</v>
      </c>
      <c r="S54" s="2">
        <f>Eky0!S174</f>
        <v>-14.945383</v>
      </c>
    </row>
    <row r="55" spans="1:19">
      <c r="A55" s="2">
        <f>Eky0!A69</f>
        <v>0.55833332999999996</v>
      </c>
      <c r="B55" s="2">
        <f>Eky0!B69</f>
        <v>-11.455223999999999</v>
      </c>
      <c r="C55" s="2">
        <f>Eky0!C69</f>
        <v>8.356833</v>
      </c>
      <c r="D55" s="2">
        <f>Eky0!D69</f>
        <v>-26.367362</v>
      </c>
      <c r="E55" s="2">
        <f>Eky0!E69</f>
        <v>26.194694999999999</v>
      </c>
      <c r="F55" s="2">
        <f>Eky0!F69</f>
        <v>9.4743253999999997</v>
      </c>
      <c r="G55" s="2">
        <f>Eky0!G69</f>
        <v>26.656561</v>
      </c>
      <c r="H55" s="2">
        <f>Eky0!H69</f>
        <v>27.657183</v>
      </c>
      <c r="I55" s="2">
        <f>Eky0!I69</f>
        <v>27.657183</v>
      </c>
      <c r="J55" s="2">
        <f>Eky0!J69</f>
        <v>-20.520764800000002</v>
      </c>
      <c r="K55" s="2">
        <f>Eky0!K69</f>
        <v>21.521386800000002</v>
      </c>
      <c r="L55" s="2">
        <f>Eky0!L69</f>
        <v>2.7036224000000004</v>
      </c>
      <c r="M55" s="2">
        <f>Eky0!M69</f>
        <v>-3.3385292</v>
      </c>
      <c r="N55" s="2">
        <f>Eky0!N69</f>
        <v>-17.249086400000003</v>
      </c>
      <c r="O55" s="2">
        <f>Eky0!O69</f>
        <v>16.6141796</v>
      </c>
      <c r="P55" s="2">
        <f>Eky0!P175</f>
        <v>15.573097000000001</v>
      </c>
      <c r="Q55" s="2">
        <f>Eky0!Q175</f>
        <v>22.589202</v>
      </c>
      <c r="R55" s="2">
        <f>Eky0!R175</f>
        <v>-23.226852000000001</v>
      </c>
      <c r="S55" s="2">
        <f>Eky0!S175</f>
        <v>-14.935222</v>
      </c>
    </row>
    <row r="56" spans="1:19">
      <c r="A56" s="2">
        <f>Eky0!A68</f>
        <v>0.55000000000000004</v>
      </c>
      <c r="B56" s="2">
        <f>Eky0!B68</f>
        <v>-11.504341</v>
      </c>
      <c r="C56" s="2">
        <f>Eky0!C68</f>
        <v>8.3081943999999996</v>
      </c>
      <c r="D56" s="2">
        <f>Eky0!D68</f>
        <v>-26.370325999999999</v>
      </c>
      <c r="E56" s="2">
        <f>Eky0!E68</f>
        <v>26.192209999999999</v>
      </c>
      <c r="F56" s="2">
        <f>Eky0!F68</f>
        <v>9.4843413000000005</v>
      </c>
      <c r="G56" s="2">
        <f>Eky0!G68</f>
        <v>26.640775999999999</v>
      </c>
      <c r="H56" s="2">
        <f>Eky0!H68</f>
        <v>27.672968000000001</v>
      </c>
      <c r="I56" s="2">
        <f>Eky0!I68</f>
        <v>27.672968000000001</v>
      </c>
      <c r="J56" s="2">
        <f>Eky0!J68</f>
        <v>-20.504979800000001</v>
      </c>
      <c r="K56" s="2">
        <f>Eky0!K68</f>
        <v>21.537171800000003</v>
      </c>
      <c r="L56" s="2">
        <f>Eky0!L68</f>
        <v>2.6936064999999996</v>
      </c>
      <c r="M56" s="2">
        <f>Eky0!M68</f>
        <v>-3.3485451000000008</v>
      </c>
      <c r="N56" s="2">
        <f>Eky0!N68</f>
        <v>-17.259102300000002</v>
      </c>
      <c r="O56" s="2">
        <f>Eky0!O68</f>
        <v>16.604163700000001</v>
      </c>
      <c r="P56" s="2">
        <f>Eky0!P176</f>
        <v>15.582632</v>
      </c>
      <c r="Q56" s="2">
        <f>Eky0!Q176</f>
        <v>22.579668000000002</v>
      </c>
      <c r="R56" s="2">
        <f>Eky0!R176</f>
        <v>-23.237006000000001</v>
      </c>
      <c r="S56" s="2">
        <f>Eky0!S176</f>
        <v>-14.925067</v>
      </c>
    </row>
    <row r="57" spans="1:19">
      <c r="A57" s="2">
        <f>Eky0!A67</f>
        <v>0.54166667000000002</v>
      </c>
      <c r="B57" s="2">
        <f>Eky0!B67</f>
        <v>-11.553671</v>
      </c>
      <c r="C57" s="2">
        <f>Eky0!C67</f>
        <v>8.2593612000000007</v>
      </c>
      <c r="D57" s="2">
        <f>Eky0!D67</f>
        <v>-26.373308999999999</v>
      </c>
      <c r="E57" s="2">
        <f>Eky0!E67</f>
        <v>26.189723000000001</v>
      </c>
      <c r="F57" s="2">
        <f>Eky0!F67</f>
        <v>9.4943988000000008</v>
      </c>
      <c r="G57" s="2">
        <f>Eky0!G67</f>
        <v>26.624925000000001</v>
      </c>
      <c r="H57" s="2">
        <f>Eky0!H67</f>
        <v>27.688818999999999</v>
      </c>
      <c r="I57" s="2">
        <f>Eky0!I67</f>
        <v>27.688818999999999</v>
      </c>
      <c r="J57" s="2">
        <f>Eky0!J67</f>
        <v>-20.489128800000003</v>
      </c>
      <c r="K57" s="2">
        <f>Eky0!K67</f>
        <v>21.553022800000001</v>
      </c>
      <c r="L57" s="2">
        <f>Eky0!L67</f>
        <v>2.6835490000000011</v>
      </c>
      <c r="M57" s="2">
        <f>Eky0!M67</f>
        <v>-3.3586026000000011</v>
      </c>
      <c r="N57" s="2">
        <f>Eky0!N67</f>
        <v>-17.269159800000001</v>
      </c>
      <c r="O57" s="2">
        <f>Eky0!O67</f>
        <v>16.594106199999999</v>
      </c>
      <c r="P57" s="2">
        <f>Eky0!P177</f>
        <v>15.592193999999999</v>
      </c>
      <c r="Q57" s="2">
        <f>Eky0!Q177</f>
        <v>22.570045</v>
      </c>
      <c r="R57" s="2">
        <f>Eky0!R177</f>
        <v>-23.247146999999998</v>
      </c>
      <c r="S57" s="2">
        <f>Eky0!S177</f>
        <v>-14.914925999999999</v>
      </c>
    </row>
    <row r="58" spans="1:19">
      <c r="A58" s="2">
        <f>Eky0!A66</f>
        <v>0.53333333000000005</v>
      </c>
      <c r="B58" s="2">
        <f>Eky0!B66</f>
        <v>-11.603178</v>
      </c>
      <c r="C58" s="2">
        <f>Eky0!C66</f>
        <v>8.2103669000000004</v>
      </c>
      <c r="D58" s="2">
        <f>Eky0!D66</f>
        <v>-26.37631</v>
      </c>
      <c r="E58" s="2">
        <f>Eky0!E66</f>
        <v>26.187235000000001</v>
      </c>
      <c r="F58" s="2">
        <f>Eky0!F66</f>
        <v>9.5044909999999998</v>
      </c>
      <c r="G58" s="2">
        <f>Eky0!G66</f>
        <v>26.609019</v>
      </c>
      <c r="H58" s="2">
        <f>Eky0!H66</f>
        <v>27.704725</v>
      </c>
      <c r="I58" s="2">
        <f>Eky0!I66</f>
        <v>27.704725</v>
      </c>
      <c r="J58" s="2">
        <f>Eky0!J66</f>
        <v>-20.473222800000002</v>
      </c>
      <c r="K58" s="2">
        <f>Eky0!K66</f>
        <v>21.568928800000002</v>
      </c>
      <c r="L58" s="2">
        <f>Eky0!L66</f>
        <v>2.6734568000000003</v>
      </c>
      <c r="M58" s="2">
        <f>Eky0!M66</f>
        <v>-3.3686948000000001</v>
      </c>
      <c r="N58" s="2">
        <f>Eky0!N66</f>
        <v>-17.279252</v>
      </c>
      <c r="O58" s="2">
        <f>Eky0!O66</f>
        <v>16.584014000000003</v>
      </c>
      <c r="P58" s="2">
        <f>Eky0!P178</f>
        <v>15.601817</v>
      </c>
      <c r="Q58" s="2">
        <f>Eky0!Q178</f>
        <v>22.560338999999999</v>
      </c>
      <c r="R58" s="2">
        <f>Eky0!R178</f>
        <v>-23.257266999999999</v>
      </c>
      <c r="S58" s="2">
        <f>Eky0!S178</f>
        <v>-14.904806000000001</v>
      </c>
    </row>
    <row r="59" spans="1:19">
      <c r="A59" s="2">
        <f>Eky0!A65</f>
        <v>0.52500000000000002</v>
      </c>
      <c r="B59" s="2">
        <f>Eky0!B65</f>
        <v>-11.652829000000001</v>
      </c>
      <c r="C59" s="2">
        <f>Eky0!C65</f>
        <v>8.1612451999999998</v>
      </c>
      <c r="D59" s="2">
        <f>Eky0!D65</f>
        <v>-26.379327</v>
      </c>
      <c r="E59" s="2">
        <f>Eky0!E65</f>
        <v>26.184747999999999</v>
      </c>
      <c r="F59" s="2">
        <f>Eky0!F65</f>
        <v>9.5146110000000004</v>
      </c>
      <c r="G59" s="2">
        <f>Eky0!G65</f>
        <v>26.593070000000001</v>
      </c>
      <c r="H59" s="2">
        <f>Eky0!H65</f>
        <v>27.720673999999999</v>
      </c>
      <c r="I59" s="2">
        <f>Eky0!I65</f>
        <v>27.720673999999999</v>
      </c>
      <c r="J59" s="2">
        <f>Eky0!J65</f>
        <v>-20.457273800000003</v>
      </c>
      <c r="K59" s="2">
        <f>Eky0!K65</f>
        <v>21.584877800000001</v>
      </c>
      <c r="L59" s="2">
        <f>Eky0!L65</f>
        <v>2.6633367000000003</v>
      </c>
      <c r="M59" s="2">
        <f>Eky0!M65</f>
        <v>-3.3788148000000007</v>
      </c>
      <c r="N59" s="2">
        <f>Eky0!N65</f>
        <v>-17.289372100000001</v>
      </c>
      <c r="O59" s="2">
        <f>Eky0!O65</f>
        <v>16.573894000000003</v>
      </c>
      <c r="P59" s="2">
        <f>Eky0!P179</f>
        <v>15.611523</v>
      </c>
      <c r="Q59" s="2">
        <f>Eky0!Q179</f>
        <v>22.550557999999999</v>
      </c>
      <c r="R59" s="2">
        <f>Eky0!R179</f>
        <v>-23.26736</v>
      </c>
      <c r="S59" s="2">
        <f>Eky0!S179</f>
        <v>-14.894714</v>
      </c>
    </row>
    <row r="60" spans="1:19">
      <c r="A60" s="2">
        <f>Eky0!A64</f>
        <v>0.51666666999999999</v>
      </c>
      <c r="B60" s="2">
        <f>Eky0!B64</f>
        <v>-11.702591</v>
      </c>
      <c r="C60" s="2">
        <f>Eky0!C64</f>
        <v>8.1120298000000002</v>
      </c>
      <c r="D60" s="2">
        <f>Eky0!D64</f>
        <v>-26.382358</v>
      </c>
      <c r="E60" s="2">
        <f>Eky0!E64</f>
        <v>26.182262999999999</v>
      </c>
      <c r="F60" s="2">
        <f>Eky0!F64</f>
        <v>9.5247519</v>
      </c>
      <c r="G60" s="2">
        <f>Eky0!G64</f>
        <v>26.577088</v>
      </c>
      <c r="H60" s="2">
        <f>Eky0!H64</f>
        <v>27.736656</v>
      </c>
      <c r="I60" s="2">
        <f>Eky0!I64</f>
        <v>27.736656</v>
      </c>
      <c r="J60" s="2">
        <f>Eky0!J64</f>
        <v>-20.441291800000002</v>
      </c>
      <c r="K60" s="2">
        <f>Eky0!K64</f>
        <v>21.600859800000002</v>
      </c>
      <c r="L60" s="2">
        <f>Eky0!L64</f>
        <v>2.6531958000000007</v>
      </c>
      <c r="M60" s="2">
        <f>Eky0!M64</f>
        <v>-3.3889557000000003</v>
      </c>
      <c r="N60" s="2">
        <f>Eky0!N64</f>
        <v>-17.299513000000001</v>
      </c>
      <c r="O60" s="2">
        <f>Eky0!O64</f>
        <v>16.5637531</v>
      </c>
      <c r="P60" s="2">
        <f>Eky0!P180</f>
        <v>15.621304</v>
      </c>
      <c r="Q60" s="2">
        <f>Eky0!Q180</f>
        <v>22.540769000000001</v>
      </c>
      <c r="R60" s="2">
        <f>Eky0!R180</f>
        <v>-23.277417</v>
      </c>
      <c r="S60" s="2">
        <f>Eky0!S180</f>
        <v>-14.884656</v>
      </c>
    </row>
    <row r="61" spans="1:19">
      <c r="A61" s="2">
        <f>Eky0!A63</f>
        <v>0.50833333000000003</v>
      </c>
      <c r="B61" s="2">
        <f>Eky0!B63</f>
        <v>-11.752428</v>
      </c>
      <c r="C61" s="2">
        <f>Eky0!C63</f>
        <v>8.0627543999999993</v>
      </c>
      <c r="D61" s="2">
        <f>Eky0!D63</f>
        <v>-26.385401000000002</v>
      </c>
      <c r="E61" s="2">
        <f>Eky0!E63</f>
        <v>26.179781999999999</v>
      </c>
      <c r="F61" s="2">
        <f>Eky0!F63</f>
        <v>9.5349067999999999</v>
      </c>
      <c r="G61" s="2">
        <f>Eky0!G63</f>
        <v>26.561084000000001</v>
      </c>
      <c r="H61" s="2">
        <f>Eky0!H63</f>
        <v>27.752659999999999</v>
      </c>
      <c r="I61" s="2">
        <f>Eky0!I63</f>
        <v>27.752659999999999</v>
      </c>
      <c r="J61" s="2">
        <f>Eky0!J63</f>
        <v>-20.4252878</v>
      </c>
      <c r="K61" s="2">
        <f>Eky0!K63</f>
        <v>21.616863799999997</v>
      </c>
      <c r="L61" s="2">
        <f>Eky0!L63</f>
        <v>2.6430410000000002</v>
      </c>
      <c r="M61" s="2">
        <f>Eky0!M63</f>
        <v>-3.3991106000000002</v>
      </c>
      <c r="N61" s="2">
        <f>Eky0!N63</f>
        <v>-17.3096678</v>
      </c>
      <c r="O61" s="2">
        <f>Eky0!O63</f>
        <v>16.553598200000003</v>
      </c>
      <c r="P61" s="2">
        <f>Eky0!P181</f>
        <v>15.631154</v>
      </c>
      <c r="Q61" s="2">
        <f>Eky0!Q181</f>
        <v>22.530919000000001</v>
      </c>
      <c r="R61" s="2">
        <f>Eky0!R181</f>
        <v>-23.287433</v>
      </c>
      <c r="S61" s="2">
        <f>Eky0!S181</f>
        <v>-14.874639999999999</v>
      </c>
    </row>
    <row r="62" spans="1:19">
      <c r="A62" s="2">
        <f>Eky0!A62</f>
        <v>0.5</v>
      </c>
      <c r="B62" s="2">
        <f>Eky0!B62</f>
        <v>-11.802307000000001</v>
      </c>
      <c r="C62" s="2">
        <f>Eky0!C62</f>
        <v>8.0134529000000008</v>
      </c>
      <c r="D62" s="2">
        <f>Eky0!D62</f>
        <v>-26.388452999999998</v>
      </c>
      <c r="E62" s="2">
        <f>Eky0!E62</f>
        <v>26.177306999999999</v>
      </c>
      <c r="F62" s="2">
        <f>Eky0!F62</f>
        <v>9.5450686000000005</v>
      </c>
      <c r="G62" s="2">
        <f>Eky0!G62</f>
        <v>26.545069000000002</v>
      </c>
      <c r="H62" s="2">
        <f>Eky0!H62</f>
        <v>27.768675000000002</v>
      </c>
      <c r="I62" s="2">
        <f>Eky0!I62</f>
        <v>27.768675000000002</v>
      </c>
      <c r="J62" s="2">
        <f>Eky0!J62</f>
        <v>-20.409272800000004</v>
      </c>
      <c r="K62" s="2">
        <f>Eky0!K62</f>
        <v>21.6328788</v>
      </c>
      <c r="L62" s="2">
        <f>Eky0!L62</f>
        <v>2.6328791999999996</v>
      </c>
      <c r="M62" s="2">
        <f>Eky0!M62</f>
        <v>-3.4092724000000008</v>
      </c>
      <c r="N62" s="2">
        <f>Eky0!N62</f>
        <v>-17.319829600000002</v>
      </c>
      <c r="O62" s="2">
        <f>Eky0!O62</f>
        <v>16.543436400000001</v>
      </c>
      <c r="P62" s="2">
        <f>Eky0!P182</f>
        <v>15.641066</v>
      </c>
      <c r="Q62" s="2">
        <f>Eky0!Q182</f>
        <v>22.521007000000001</v>
      </c>
      <c r="R62" s="2">
        <f>Eky0!R182</f>
        <v>-23.2974</v>
      </c>
      <c r="S62" s="2">
        <f>Eky0!S182</f>
        <v>-14.864673</v>
      </c>
    </row>
    <row r="63" spans="1:19">
      <c r="A63" s="2">
        <f>Eky0!A61</f>
        <v>0.49166666999999997</v>
      </c>
      <c r="B63" s="2">
        <f>Eky0!B61</f>
        <v>-11.852194000000001</v>
      </c>
      <c r="C63" s="2">
        <f>Eky0!C61</f>
        <v>7.9641590999999998</v>
      </c>
      <c r="D63" s="2">
        <f>Eky0!D61</f>
        <v>-26.391513</v>
      </c>
      <c r="E63" s="2">
        <f>Eky0!E61</f>
        <v>26.17484</v>
      </c>
      <c r="F63" s="2">
        <f>Eky0!F61</f>
        <v>9.5552303999999992</v>
      </c>
      <c r="G63" s="2">
        <f>Eky0!G61</f>
        <v>26.529053000000001</v>
      </c>
      <c r="H63" s="2">
        <f>Eky0!H61</f>
        <v>27.784690999999999</v>
      </c>
      <c r="I63" s="2">
        <f>Eky0!I61</f>
        <v>27.784690999999999</v>
      </c>
      <c r="J63" s="2">
        <f>Eky0!J61</f>
        <v>-20.393256800000003</v>
      </c>
      <c r="K63" s="2">
        <f>Eky0!K61</f>
        <v>21.648894800000001</v>
      </c>
      <c r="L63" s="2">
        <f>Eky0!L61</f>
        <v>2.6227174000000009</v>
      </c>
      <c r="M63" s="2">
        <f>Eky0!M61</f>
        <v>-3.4194341999999995</v>
      </c>
      <c r="N63" s="2">
        <f>Eky0!N61</f>
        <v>-17.329991400000001</v>
      </c>
      <c r="O63" s="2">
        <f>Eky0!O61</f>
        <v>16.533274600000002</v>
      </c>
      <c r="P63" s="2">
        <f>Eky0!P183</f>
        <v>15.651033</v>
      </c>
      <c r="Q63" s="2">
        <f>Eky0!Q183</f>
        <v>22.511040000000001</v>
      </c>
      <c r="R63" s="2">
        <f>Eky0!R183</f>
        <v>-23.307313000000001</v>
      </c>
      <c r="S63" s="2">
        <f>Eky0!S183</f>
        <v>-14.854761</v>
      </c>
    </row>
    <row r="64" spans="1:19">
      <c r="A64" s="2">
        <f>Eky0!A60</f>
        <v>0.48333333000000001</v>
      </c>
      <c r="B64" s="2">
        <f>Eky0!B60</f>
        <v>-11.902054</v>
      </c>
      <c r="C64" s="2">
        <f>Eky0!C60</f>
        <v>7.9149067000000004</v>
      </c>
      <c r="D64" s="2">
        <f>Eky0!D60</f>
        <v>-26.394579</v>
      </c>
      <c r="E64" s="2">
        <f>Eky0!E60</f>
        <v>26.172381999999999</v>
      </c>
      <c r="F64" s="2">
        <f>Eky0!F60</f>
        <v>9.5653851999999997</v>
      </c>
      <c r="G64" s="2">
        <f>Eky0!G60</f>
        <v>26.513048999999999</v>
      </c>
      <c r="H64" s="2">
        <f>Eky0!H60</f>
        <v>27.800695000000001</v>
      </c>
      <c r="I64" s="2">
        <f>Eky0!I60</f>
        <v>27.800695000000001</v>
      </c>
      <c r="J64" s="2">
        <f>Eky0!J60</f>
        <v>-20.377252800000001</v>
      </c>
      <c r="K64" s="2">
        <f>Eky0!K60</f>
        <v>21.664898800000003</v>
      </c>
      <c r="L64" s="2">
        <f>Eky0!L60</f>
        <v>2.612562500000001</v>
      </c>
      <c r="M64" s="2">
        <f>Eky0!M60</f>
        <v>-3.429589</v>
      </c>
      <c r="N64" s="2">
        <f>Eky0!N60</f>
        <v>-17.340146300000001</v>
      </c>
      <c r="O64" s="2">
        <f>Eky0!O60</f>
        <v>16.523119800000003</v>
      </c>
      <c r="P64" s="2">
        <f>Eky0!P184</f>
        <v>15.661049</v>
      </c>
      <c r="Q64" s="2">
        <f>Eky0!Q184</f>
        <v>22.501024000000001</v>
      </c>
      <c r="R64" s="2">
        <f>Eky0!R184</f>
        <v>-23.317163000000001</v>
      </c>
      <c r="S64" s="2">
        <f>Eky0!S184</f>
        <v>-14.844911</v>
      </c>
    </row>
    <row r="65" spans="1:19">
      <c r="A65" s="2">
        <f>Eky0!A59</f>
        <v>0.47499999999999998</v>
      </c>
      <c r="B65" s="2">
        <f>Eky0!B59</f>
        <v>-11.951854000000001</v>
      </c>
      <c r="C65" s="2">
        <f>Eky0!C59</f>
        <v>7.8657294999999996</v>
      </c>
      <c r="D65" s="2">
        <f>Eky0!D59</f>
        <v>-26.397648</v>
      </c>
      <c r="E65" s="2">
        <f>Eky0!E59</f>
        <v>26.169936</v>
      </c>
      <c r="F65" s="2">
        <f>Eky0!F59</f>
        <v>9.5755260999999994</v>
      </c>
      <c r="G65" s="2">
        <f>Eky0!G59</f>
        <v>26.497067000000001</v>
      </c>
      <c r="H65" s="2">
        <f>Eky0!H59</f>
        <v>27.816676999999999</v>
      </c>
      <c r="I65" s="2">
        <f>Eky0!I59</f>
        <v>27.816676999999999</v>
      </c>
      <c r="J65" s="2">
        <f>Eky0!J59</f>
        <v>-20.3612708</v>
      </c>
      <c r="K65" s="2">
        <f>Eky0!K59</f>
        <v>21.680880799999997</v>
      </c>
      <c r="L65" s="2">
        <f>Eky0!L59</f>
        <v>2.6024215999999996</v>
      </c>
      <c r="M65" s="2">
        <f>Eky0!M59</f>
        <v>-3.4397298999999997</v>
      </c>
      <c r="N65" s="2">
        <f>Eky0!N59</f>
        <v>-17.350287200000004</v>
      </c>
      <c r="O65" s="2">
        <f>Eky0!O59</f>
        <v>16.5129789</v>
      </c>
      <c r="P65" s="2">
        <f>Eky0!P185</f>
        <v>15.671106999999999</v>
      </c>
      <c r="Q65" s="2">
        <f>Eky0!Q185</f>
        <v>22.490966</v>
      </c>
      <c r="R65" s="2">
        <f>Eky0!R185</f>
        <v>-23.326951000000001</v>
      </c>
      <c r="S65" s="2">
        <f>Eky0!S185</f>
        <v>-14.835129999999999</v>
      </c>
    </row>
    <row r="66" spans="1:19">
      <c r="A66" s="2">
        <f>Eky0!A58</f>
        <v>0.46666667000000001</v>
      </c>
      <c r="B66" s="2">
        <f>Eky0!B58</f>
        <v>-12.001559</v>
      </c>
      <c r="C66" s="2">
        <f>Eky0!C58</f>
        <v>7.8166611000000001</v>
      </c>
      <c r="D66" s="2">
        <f>Eky0!D58</f>
        <v>-26.400718000000001</v>
      </c>
      <c r="E66" s="2">
        <f>Eky0!E58</f>
        <v>26.167501999999999</v>
      </c>
      <c r="F66" s="2">
        <f>Eky0!F58</f>
        <v>9.5856461999999993</v>
      </c>
      <c r="G66" s="2">
        <f>Eky0!G58</f>
        <v>26.481117999999999</v>
      </c>
      <c r="H66" s="2">
        <f>Eky0!H58</f>
        <v>27.832626000000001</v>
      </c>
      <c r="I66" s="2">
        <f>Eky0!I58</f>
        <v>27.832626000000001</v>
      </c>
      <c r="J66" s="2">
        <f>Eky0!J58</f>
        <v>-20.345321800000001</v>
      </c>
      <c r="K66" s="2">
        <f>Eky0!K58</f>
        <v>21.696829800000003</v>
      </c>
      <c r="L66" s="2">
        <f>Eky0!L58</f>
        <v>2.5923016000000008</v>
      </c>
      <c r="M66" s="2">
        <f>Eky0!M58</f>
        <v>-3.4498499999999996</v>
      </c>
      <c r="N66" s="2">
        <f>Eky0!N58</f>
        <v>-17.360407200000001</v>
      </c>
      <c r="O66" s="2">
        <f>Eky0!O58</f>
        <v>16.502858800000002</v>
      </c>
      <c r="P66" s="2">
        <f>Eky0!P186</f>
        <v>15.681198999999999</v>
      </c>
      <c r="Q66" s="2">
        <f>Eky0!Q186</f>
        <v>22.480874</v>
      </c>
      <c r="R66" s="2">
        <f>Eky0!R186</f>
        <v>-23.336732000000001</v>
      </c>
      <c r="S66" s="2">
        <f>Eky0!S186</f>
        <v>-14.825424</v>
      </c>
    </row>
    <row r="67" spans="1:19">
      <c r="A67" s="2">
        <f>Eky0!A57</f>
        <v>0.45833332999999998</v>
      </c>
      <c r="B67" s="2">
        <f>Eky0!B57</f>
        <v>-12.051133999999999</v>
      </c>
      <c r="C67" s="2">
        <f>Eky0!C57</f>
        <v>7.7677351000000003</v>
      </c>
      <c r="D67" s="2">
        <f>Eky0!D57</f>
        <v>-26.403787999999999</v>
      </c>
      <c r="E67" s="2">
        <f>Eky0!E57</f>
        <v>26.165082000000002</v>
      </c>
      <c r="F67" s="2">
        <f>Eky0!F57</f>
        <v>9.5957384000000001</v>
      </c>
      <c r="G67" s="2">
        <f>Eky0!G57</f>
        <v>26.465212000000001</v>
      </c>
      <c r="H67" s="2">
        <f>Eky0!H57</f>
        <v>27.848531999999999</v>
      </c>
      <c r="I67" s="2">
        <f>Eky0!I57</f>
        <v>27.848531999999999</v>
      </c>
      <c r="J67" s="2">
        <f>Eky0!J57</f>
        <v>-20.3294158</v>
      </c>
      <c r="K67" s="2">
        <f>Eky0!K57</f>
        <v>21.712735799999997</v>
      </c>
      <c r="L67" s="2">
        <f>Eky0!L57</f>
        <v>2.5822094</v>
      </c>
      <c r="M67" s="2">
        <f>Eky0!M57</f>
        <v>-3.4599422000000004</v>
      </c>
      <c r="N67" s="2">
        <f>Eky0!N57</f>
        <v>-17.3704994</v>
      </c>
      <c r="O67" s="2">
        <f>Eky0!O57</f>
        <v>16.492766600000003</v>
      </c>
      <c r="P67" s="2">
        <f>Eky0!P187</f>
        <v>15.691319</v>
      </c>
      <c r="Q67" s="2">
        <f>Eky0!Q187</f>
        <v>22.470753999999999</v>
      </c>
      <c r="R67" s="2">
        <f>Eky0!R187</f>
        <v>-23.346437999999999</v>
      </c>
      <c r="S67" s="2">
        <f>Eky0!S187</f>
        <v>-14.815801</v>
      </c>
    </row>
    <row r="68" spans="1:19">
      <c r="A68" s="2">
        <f>Eky0!A56</f>
        <v>0.45</v>
      </c>
      <c r="B68" s="2">
        <f>Eky0!B56</f>
        <v>-12.100547000000001</v>
      </c>
      <c r="C68" s="2">
        <f>Eky0!C56</f>
        <v>7.718985</v>
      </c>
      <c r="D68" s="2">
        <f>Eky0!D56</f>
        <v>-26.406853999999999</v>
      </c>
      <c r="E68" s="2">
        <f>Eky0!E56</f>
        <v>26.162678</v>
      </c>
      <c r="F68" s="2">
        <f>Eky0!F56</f>
        <v>9.6057959000000004</v>
      </c>
      <c r="G68" s="2">
        <f>Eky0!G56</f>
        <v>26.449361</v>
      </c>
      <c r="H68" s="2">
        <f>Eky0!H56</f>
        <v>27.864383</v>
      </c>
      <c r="I68" s="2">
        <f>Eky0!I56</f>
        <v>27.864383</v>
      </c>
      <c r="J68" s="2">
        <f>Eky0!J56</f>
        <v>-20.313564800000002</v>
      </c>
      <c r="K68" s="2">
        <f>Eky0!K56</f>
        <v>21.728586800000002</v>
      </c>
      <c r="L68" s="2">
        <f>Eky0!L56</f>
        <v>2.5721518000000003</v>
      </c>
      <c r="M68" s="2">
        <f>Eky0!M56</f>
        <v>-3.4699997000000007</v>
      </c>
      <c r="N68" s="2">
        <f>Eky0!N56</f>
        <v>-17.380557000000003</v>
      </c>
      <c r="O68" s="2">
        <f>Eky0!O56</f>
        <v>16.482709100000001</v>
      </c>
      <c r="P68" s="2">
        <f>Eky0!P188</f>
        <v>15.701460000000001</v>
      </c>
      <c r="Q68" s="2">
        <f>Eky0!Q188</f>
        <v>22.460612999999999</v>
      </c>
      <c r="R68" s="2">
        <f>Eky0!R188</f>
        <v>-23.356061</v>
      </c>
      <c r="S68" s="2">
        <f>Eky0!S188</f>
        <v>-14.806238</v>
      </c>
    </row>
    <row r="69" spans="1:19">
      <c r="A69" s="2">
        <f>Eky0!A55</f>
        <v>0.44166666999999998</v>
      </c>
      <c r="B69" s="2">
        <f>Eky0!B55</f>
        <v>-12.149762000000001</v>
      </c>
      <c r="C69" s="2">
        <f>Eky0!C55</f>
        <v>7.6704441000000001</v>
      </c>
      <c r="D69" s="2">
        <f>Eky0!D55</f>
        <v>-26.409915000000002</v>
      </c>
      <c r="E69" s="2">
        <f>Eky0!E55</f>
        <v>26.160291000000001</v>
      </c>
      <c r="F69" s="2">
        <f>Eky0!F55</f>
        <v>9.6158117999999995</v>
      </c>
      <c r="G69" s="2">
        <f>Eky0!G55</f>
        <v>26.433575999999999</v>
      </c>
      <c r="H69" s="2">
        <f>Eky0!H55</f>
        <v>27.880168000000001</v>
      </c>
      <c r="I69" s="2">
        <f>Eky0!I55</f>
        <v>27.880168000000001</v>
      </c>
      <c r="J69" s="2">
        <f>Eky0!J55</f>
        <v>-20.297779800000001</v>
      </c>
      <c r="K69" s="2">
        <f>Eky0!K55</f>
        <v>21.744371800000003</v>
      </c>
      <c r="L69" s="2">
        <f>Eky0!L55</f>
        <v>2.5621360000000006</v>
      </c>
      <c r="M69" s="2">
        <f>Eky0!M55</f>
        <v>-3.4800155999999998</v>
      </c>
      <c r="N69" s="2">
        <f>Eky0!N55</f>
        <v>-17.390572800000001</v>
      </c>
      <c r="O69" s="2">
        <f>Eky0!O55</f>
        <v>16.472693200000002</v>
      </c>
      <c r="P69" s="2">
        <f>Eky0!P189</f>
        <v>15.711615</v>
      </c>
      <c r="Q69" s="2">
        <f>Eky0!Q189</f>
        <v>22.450458000000001</v>
      </c>
      <c r="R69" s="2">
        <f>Eky0!R189</f>
        <v>-23.365596</v>
      </c>
      <c r="S69" s="2">
        <f>Eky0!S189</f>
        <v>-14.796704</v>
      </c>
    </row>
    <row r="70" spans="1:19">
      <c r="A70" s="2">
        <f>Eky0!A54</f>
        <v>0.43333333000000002</v>
      </c>
      <c r="B70" s="2">
        <f>Eky0!B54</f>
        <v>-12.198746999999999</v>
      </c>
      <c r="C70" s="2">
        <f>Eky0!C54</f>
        <v>7.6221455000000002</v>
      </c>
      <c r="D70" s="2">
        <f>Eky0!D54</f>
        <v>-26.412969</v>
      </c>
      <c r="E70" s="2">
        <f>Eky0!E54</f>
        <v>26.157924000000001</v>
      </c>
      <c r="F70" s="2">
        <f>Eky0!F54</f>
        <v>9.6257792000000002</v>
      </c>
      <c r="G70" s="2">
        <f>Eky0!G54</f>
        <v>26.417867000000001</v>
      </c>
      <c r="H70" s="2">
        <f>Eky0!H54</f>
        <v>27.895876000000001</v>
      </c>
      <c r="I70" s="2">
        <f>Eky0!I54</f>
        <v>27.895876000000001</v>
      </c>
      <c r="J70" s="2">
        <f>Eky0!J54</f>
        <v>-20.2820708</v>
      </c>
      <c r="K70" s="2">
        <f>Eky0!K54</f>
        <v>21.7600798</v>
      </c>
      <c r="L70" s="2">
        <f>Eky0!L54</f>
        <v>2.5521685999999999</v>
      </c>
      <c r="M70" s="2">
        <f>Eky0!M54</f>
        <v>-3.4899830000000005</v>
      </c>
      <c r="N70" s="2">
        <f>Eky0!N54</f>
        <v>-17.400540200000002</v>
      </c>
      <c r="O70" s="2">
        <f>Eky0!O54</f>
        <v>16.462725800000001</v>
      </c>
      <c r="P70" s="2">
        <f>Eky0!P190</f>
        <v>15.721776999999999</v>
      </c>
      <c r="Q70" s="2">
        <f>Eky0!Q190</f>
        <v>22.440297000000001</v>
      </c>
      <c r="R70" s="2">
        <f>Eky0!R190</f>
        <v>-23.375035</v>
      </c>
      <c r="S70" s="2">
        <f>Eky0!S190</f>
        <v>-14.787265</v>
      </c>
    </row>
    <row r="71" spans="1:19">
      <c r="A71" s="2">
        <f>Eky0!A53</f>
        <v>0.42499999999999999</v>
      </c>
      <c r="B71" s="2">
        <f>Eky0!B53</f>
        <v>-12.247467</v>
      </c>
      <c r="C71" s="2">
        <f>Eky0!C53</f>
        <v>7.5741223</v>
      </c>
      <c r="D71" s="2">
        <f>Eky0!D53</f>
        <v>-26.416013</v>
      </c>
      <c r="E71" s="2">
        <f>Eky0!E53</f>
        <v>26.155576</v>
      </c>
      <c r="F71" s="2">
        <f>Eky0!F53</f>
        <v>9.6356912999999995</v>
      </c>
      <c r="G71" s="2">
        <f>Eky0!G53</f>
        <v>26.402246000000002</v>
      </c>
      <c r="H71" s="2">
        <f>Eky0!H53</f>
        <v>27.911498000000002</v>
      </c>
      <c r="I71" s="2">
        <f>Eky0!I53</f>
        <v>27.911498000000002</v>
      </c>
      <c r="J71" s="2">
        <f>Eky0!J53</f>
        <v>-20.266449800000004</v>
      </c>
      <c r="K71" s="2">
        <f>Eky0!K53</f>
        <v>21.7757018</v>
      </c>
      <c r="L71" s="2">
        <f>Eky0!L53</f>
        <v>2.5422565000000006</v>
      </c>
      <c r="M71" s="2">
        <f>Eky0!M53</f>
        <v>-3.4998950999999998</v>
      </c>
      <c r="N71" s="2">
        <f>Eky0!N53</f>
        <v>-17.410452300000003</v>
      </c>
      <c r="O71" s="2">
        <f>Eky0!O53</f>
        <v>16.4528137</v>
      </c>
      <c r="P71" s="2">
        <f>Eky0!P191</f>
        <v>15.731938</v>
      </c>
      <c r="Q71" s="2">
        <f>Eky0!Q191</f>
        <v>22.430135</v>
      </c>
      <c r="R71" s="2">
        <f>Eky0!R191</f>
        <v>-23.384371999999999</v>
      </c>
      <c r="S71" s="2">
        <f>Eky0!S191</f>
        <v>-14.777927</v>
      </c>
    </row>
    <row r="72" spans="1:19">
      <c r="A72" s="2">
        <f>Eky0!A52</f>
        <v>0.41666667000000002</v>
      </c>
      <c r="B72" s="2">
        <f>Eky0!B52</f>
        <v>-12.295889000000001</v>
      </c>
      <c r="C72" s="2">
        <f>Eky0!C52</f>
        <v>7.5264072000000004</v>
      </c>
      <c r="D72" s="2">
        <f>Eky0!D52</f>
        <v>-26.419045000000001</v>
      </c>
      <c r="E72" s="2">
        <f>Eky0!E52</f>
        <v>26.153251000000001</v>
      </c>
      <c r="F72" s="2">
        <f>Eky0!F52</f>
        <v>9.6455412999999997</v>
      </c>
      <c r="G72" s="2">
        <f>Eky0!G52</f>
        <v>26.386721999999999</v>
      </c>
      <c r="H72" s="2">
        <f>Eky0!H52</f>
        <v>27.927022000000001</v>
      </c>
      <c r="I72" s="2">
        <f>Eky0!I52</f>
        <v>27.927022000000001</v>
      </c>
      <c r="J72" s="2">
        <f>Eky0!J52</f>
        <v>-20.250925799999997</v>
      </c>
      <c r="K72" s="2">
        <f>Eky0!K52</f>
        <v>21.791225799999999</v>
      </c>
      <c r="L72" s="2">
        <f>Eky0!L52</f>
        <v>2.5324065000000004</v>
      </c>
      <c r="M72" s="2">
        <f>Eky0!M52</f>
        <v>-3.5097451</v>
      </c>
      <c r="N72" s="2">
        <f>Eky0!N52</f>
        <v>-17.420302300000003</v>
      </c>
      <c r="O72" s="2">
        <f>Eky0!O52</f>
        <v>16.4429637</v>
      </c>
      <c r="P72" s="2">
        <f>Eky0!P192</f>
        <v>15.742093000000001</v>
      </c>
      <c r="Q72" s="2">
        <f>Eky0!Q192</f>
        <v>22.419979999999999</v>
      </c>
      <c r="R72" s="2">
        <f>Eky0!R192</f>
        <v>-23.393601</v>
      </c>
      <c r="S72" s="2">
        <f>Eky0!S192</f>
        <v>-14.768698000000001</v>
      </c>
    </row>
    <row r="73" spans="1:19">
      <c r="A73" s="2">
        <f>Eky0!A51</f>
        <v>0.40833332999999999</v>
      </c>
      <c r="B73" s="2">
        <f>Eky0!B51</f>
        <v>-12.34398</v>
      </c>
      <c r="C73" s="2">
        <f>Eky0!C51</f>
        <v>7.4790327999999997</v>
      </c>
      <c r="D73" s="2">
        <f>Eky0!D51</f>
        <v>-26.422063999999999</v>
      </c>
      <c r="E73" s="2">
        <f>Eky0!E51</f>
        <v>26.150949000000001</v>
      </c>
      <c r="F73" s="2">
        <f>Eky0!F51</f>
        <v>9.6553223999999993</v>
      </c>
      <c r="G73" s="2">
        <f>Eky0!G51</f>
        <v>26.371307000000002</v>
      </c>
      <c r="H73" s="2">
        <f>Eky0!H51</f>
        <v>27.942437000000002</v>
      </c>
      <c r="I73" s="2">
        <f>Eky0!I51</f>
        <v>27.942437000000002</v>
      </c>
      <c r="J73" s="2">
        <f>Eky0!J51</f>
        <v>-20.2355108</v>
      </c>
      <c r="K73" s="2">
        <f>Eky0!K51</f>
        <v>21.806640800000004</v>
      </c>
      <c r="L73" s="2">
        <f>Eky0!L51</f>
        <v>2.5226254000000008</v>
      </c>
      <c r="M73" s="2">
        <f>Eky0!M51</f>
        <v>-3.5195261999999996</v>
      </c>
      <c r="N73" s="2">
        <f>Eky0!N51</f>
        <v>-17.430083400000001</v>
      </c>
      <c r="O73" s="2">
        <f>Eky0!O51</f>
        <v>16.433182600000002</v>
      </c>
      <c r="P73" s="2">
        <f>Eky0!P193</f>
        <v>15.752234</v>
      </c>
      <c r="Q73" s="2">
        <f>Eky0!Q193</f>
        <v>22.409839000000002</v>
      </c>
      <c r="R73" s="2">
        <f>Eky0!R193</f>
        <v>-23.402716000000002</v>
      </c>
      <c r="S73" s="2">
        <f>Eky0!S193</f>
        <v>-14.759584</v>
      </c>
    </row>
    <row r="74" spans="1:19">
      <c r="A74" s="2">
        <f>Eky0!A50</f>
        <v>0.4</v>
      </c>
      <c r="B74" s="2">
        <f>Eky0!B50</f>
        <v>-12.391705999999999</v>
      </c>
      <c r="C74" s="2">
        <f>Eky0!C50</f>
        <v>7.4320313999999996</v>
      </c>
      <c r="D74" s="2">
        <f>Eky0!D50</f>
        <v>-26.425065</v>
      </c>
      <c r="E74" s="2">
        <f>Eky0!E50</f>
        <v>26.148672000000001</v>
      </c>
      <c r="F74" s="2">
        <f>Eky0!F50</f>
        <v>9.6650279000000001</v>
      </c>
      <c r="G74" s="2">
        <f>Eky0!G50</f>
        <v>26.356010999999999</v>
      </c>
      <c r="H74" s="2">
        <f>Eky0!H50</f>
        <v>27.957733000000001</v>
      </c>
      <c r="I74" s="2">
        <f>Eky0!I50</f>
        <v>27.957733000000001</v>
      </c>
      <c r="J74" s="2">
        <f>Eky0!J50</f>
        <v>-20.220214800000001</v>
      </c>
      <c r="K74" s="2">
        <f>Eky0!K50</f>
        <v>21.821936800000003</v>
      </c>
      <c r="L74" s="2">
        <f>Eky0!L50</f>
        <v>2.5129198000000006</v>
      </c>
      <c r="M74" s="2">
        <f>Eky0!M50</f>
        <v>-3.5292317000000004</v>
      </c>
      <c r="N74" s="2">
        <f>Eky0!N50</f>
        <v>-17.439789000000001</v>
      </c>
      <c r="O74" s="2">
        <f>Eky0!O50</f>
        <v>16.423477099999999</v>
      </c>
      <c r="P74" s="2">
        <f>Eky0!P194</f>
        <v>15.762354</v>
      </c>
      <c r="Q74" s="2">
        <f>Eky0!Q194</f>
        <v>22.399719000000001</v>
      </c>
      <c r="R74" s="2">
        <f>Eky0!R194</f>
        <v>-23.411709999999999</v>
      </c>
      <c r="S74" s="2">
        <f>Eky0!S194</f>
        <v>-14.750590000000001</v>
      </c>
    </row>
    <row r="75" spans="1:19">
      <c r="A75" s="2">
        <f>Eky0!A49</f>
        <v>0.39166666999999999</v>
      </c>
      <c r="B75" s="2">
        <f>Eky0!B49</f>
        <v>-12.439035000000001</v>
      </c>
      <c r="C75" s="2">
        <f>Eky0!C49</f>
        <v>7.3854350999999996</v>
      </c>
      <c r="D75" s="2">
        <f>Eky0!D49</f>
        <v>-26.428049000000001</v>
      </c>
      <c r="E75" s="2">
        <f>Eky0!E49</f>
        <v>26.146421</v>
      </c>
      <c r="F75" s="2">
        <f>Eky0!F49</f>
        <v>9.6746513000000007</v>
      </c>
      <c r="G75" s="2">
        <f>Eky0!G49</f>
        <v>26.340844000000001</v>
      </c>
      <c r="H75" s="2">
        <f>Eky0!H49</f>
        <v>27.972899999999999</v>
      </c>
      <c r="I75" s="2">
        <f>Eky0!I49</f>
        <v>27.972899999999999</v>
      </c>
      <c r="J75" s="2">
        <f>Eky0!J49</f>
        <v>-20.205047800000003</v>
      </c>
      <c r="K75" s="2">
        <f>Eky0!K49</f>
        <v>21.837103800000001</v>
      </c>
      <c r="L75" s="2">
        <f>Eky0!L49</f>
        <v>2.5032965000000011</v>
      </c>
      <c r="M75" s="2">
        <f>Eky0!M49</f>
        <v>-3.538855100000001</v>
      </c>
      <c r="N75" s="2">
        <f>Eky0!N49</f>
        <v>-17.449412299999999</v>
      </c>
      <c r="O75" s="2">
        <f>Eky0!O49</f>
        <v>16.413853700000001</v>
      </c>
      <c r="P75" s="2">
        <f>Eky0!P195</f>
        <v>15.772446</v>
      </c>
      <c r="Q75" s="2">
        <f>Eky0!Q195</f>
        <v>22.389627000000001</v>
      </c>
      <c r="R75" s="2">
        <f>Eky0!R195</f>
        <v>-23.420577000000002</v>
      </c>
      <c r="S75" s="2">
        <f>Eky0!S195</f>
        <v>-14.741723</v>
      </c>
    </row>
    <row r="76" spans="1:19">
      <c r="A76" s="2">
        <f>Eky0!A48</f>
        <v>0.38333333000000003</v>
      </c>
      <c r="B76" s="2">
        <f>Eky0!B48</f>
        <v>-12.485934</v>
      </c>
      <c r="C76" s="2">
        <f>Eky0!C48</f>
        <v>7.3392755000000003</v>
      </c>
      <c r="D76" s="2">
        <f>Eky0!D48</f>
        <v>-26.431011000000002</v>
      </c>
      <c r="E76" s="2">
        <f>Eky0!E48</f>
        <v>26.144197999999999</v>
      </c>
      <c r="F76" s="2">
        <f>Eky0!F48</f>
        <v>9.6841857999999998</v>
      </c>
      <c r="G76" s="2">
        <f>Eky0!G48</f>
        <v>26.325818000000002</v>
      </c>
      <c r="H76" s="2">
        <f>Eky0!H48</f>
        <v>27.987926000000002</v>
      </c>
      <c r="I76" s="2">
        <f>Eky0!I48</f>
        <v>27.987926000000002</v>
      </c>
      <c r="J76" s="2">
        <f>Eky0!J48</f>
        <v>-20.190021800000004</v>
      </c>
      <c r="K76" s="2">
        <f>Eky0!K48</f>
        <v>21.8521298</v>
      </c>
      <c r="L76" s="2">
        <f>Eky0!L48</f>
        <v>2.4937620000000003</v>
      </c>
      <c r="M76" s="2">
        <f>Eky0!M48</f>
        <v>-3.5483896000000001</v>
      </c>
      <c r="N76" s="2">
        <f>Eky0!N48</f>
        <v>-17.4589468</v>
      </c>
      <c r="O76" s="2">
        <f>Eky0!O48</f>
        <v>16.404319200000003</v>
      </c>
      <c r="P76" s="2">
        <f>Eky0!P196</f>
        <v>15.782503999999999</v>
      </c>
      <c r="Q76" s="2">
        <f>Eky0!Q196</f>
        <v>22.379569</v>
      </c>
      <c r="R76" s="2">
        <f>Eky0!R196</f>
        <v>-23.429310999999998</v>
      </c>
      <c r="S76" s="2">
        <f>Eky0!S196</f>
        <v>-14.732989</v>
      </c>
    </row>
    <row r="77" spans="1:19">
      <c r="A77" s="2">
        <f>Eky0!A47</f>
        <v>0.375</v>
      </c>
      <c r="B77" s="2">
        <f>Eky0!B47</f>
        <v>-12.53237</v>
      </c>
      <c r="C77" s="2">
        <f>Eky0!C47</f>
        <v>7.2935841999999997</v>
      </c>
      <c r="D77" s="2">
        <f>Eky0!D47</f>
        <v>-26.433951</v>
      </c>
      <c r="E77" s="2">
        <f>Eky0!E47</f>
        <v>26.142004</v>
      </c>
      <c r="F77" s="2">
        <f>Eky0!F47</f>
        <v>9.6936250000000008</v>
      </c>
      <c r="G77" s="2">
        <f>Eky0!G47</f>
        <v>26.310942000000001</v>
      </c>
      <c r="H77" s="2">
        <f>Eky0!H47</f>
        <v>28.002801999999999</v>
      </c>
      <c r="I77" s="2">
        <f>Eky0!I47</f>
        <v>28.002801999999999</v>
      </c>
      <c r="J77" s="2">
        <f>Eky0!J47</f>
        <v>-20.175145800000003</v>
      </c>
      <c r="K77" s="2">
        <f>Eky0!K47</f>
        <v>21.867005800000001</v>
      </c>
      <c r="L77" s="2">
        <f>Eky0!L47</f>
        <v>2.4843228000000011</v>
      </c>
      <c r="M77" s="2">
        <f>Eky0!M47</f>
        <v>-3.5578288000000011</v>
      </c>
      <c r="N77" s="2">
        <f>Eky0!N47</f>
        <v>-17.468386000000002</v>
      </c>
      <c r="O77" s="2">
        <f>Eky0!O47</f>
        <v>16.394880000000001</v>
      </c>
      <c r="P77" s="2">
        <f>Eky0!P197</f>
        <v>15.79252</v>
      </c>
      <c r="Q77" s="2">
        <f>Eky0!Q197</f>
        <v>22.369553</v>
      </c>
      <c r="R77" s="2">
        <f>Eky0!R197</f>
        <v>-23.437905000000001</v>
      </c>
      <c r="S77" s="2">
        <f>Eky0!S197</f>
        <v>-14.724394</v>
      </c>
    </row>
    <row r="78" spans="1:19">
      <c r="A78" s="2">
        <f>Eky0!A46</f>
        <v>0.36666666999999997</v>
      </c>
      <c r="B78" s="2">
        <f>Eky0!B46</f>
        <v>-12.578313</v>
      </c>
      <c r="C78" s="2">
        <f>Eky0!C46</f>
        <v>7.2483921999999996</v>
      </c>
      <c r="D78" s="2">
        <f>Eky0!D46</f>
        <v>-26.436865999999998</v>
      </c>
      <c r="E78" s="2">
        <f>Eky0!E46</f>
        <v>26.139838999999998</v>
      </c>
      <c r="F78" s="2">
        <f>Eky0!F46</f>
        <v>9.7029624000000005</v>
      </c>
      <c r="G78" s="2">
        <f>Eky0!G46</f>
        <v>26.296226000000001</v>
      </c>
      <c r="H78" s="2">
        <f>Eky0!H46</f>
        <v>28.017517999999999</v>
      </c>
      <c r="I78" s="2">
        <f>Eky0!I46</f>
        <v>28.017517999999999</v>
      </c>
      <c r="J78" s="2">
        <f>Eky0!J46</f>
        <v>-20.160429800000003</v>
      </c>
      <c r="K78" s="2">
        <f>Eky0!K46</f>
        <v>21.881721800000001</v>
      </c>
      <c r="L78" s="2">
        <f>Eky0!L46</f>
        <v>2.4749853999999996</v>
      </c>
      <c r="M78" s="2">
        <f>Eky0!M46</f>
        <v>-3.5671662000000008</v>
      </c>
      <c r="N78" s="2">
        <f>Eky0!N46</f>
        <v>-17.477723400000002</v>
      </c>
      <c r="O78" s="2">
        <f>Eky0!O46</f>
        <v>16.385542600000001</v>
      </c>
      <c r="P78" s="2">
        <f>Eky0!P198</f>
        <v>15.802486999999999</v>
      </c>
      <c r="Q78" s="2">
        <f>Eky0!Q198</f>
        <v>22.359586</v>
      </c>
      <c r="R78" s="2">
        <f>Eky0!R198</f>
        <v>-23.446403</v>
      </c>
      <c r="S78" s="2">
        <f>Eky0!S198</f>
        <v>-14.715944</v>
      </c>
    </row>
    <row r="79" spans="1:19">
      <c r="A79" s="2">
        <f>Eky0!A45</f>
        <v>0.35833333000000001</v>
      </c>
      <c r="B79" s="2">
        <f>Eky0!B45</f>
        <v>-12.623729000000001</v>
      </c>
      <c r="C79" s="2">
        <f>Eky0!C45</f>
        <v>7.2037303000000001</v>
      </c>
      <c r="D79" s="2">
        <f>Eky0!D45</f>
        <v>-26.439753</v>
      </c>
      <c r="E79" s="2">
        <f>Eky0!E45</f>
        <v>26.137706000000001</v>
      </c>
      <c r="F79" s="2">
        <f>Eky0!F45</f>
        <v>9.7121914999999994</v>
      </c>
      <c r="G79" s="2">
        <f>Eky0!G45</f>
        <v>26.281680000000001</v>
      </c>
      <c r="H79" s="2">
        <f>Eky0!H45</f>
        <v>28.032063999999998</v>
      </c>
      <c r="I79" s="2">
        <f>Eky0!I45</f>
        <v>28.032063999999998</v>
      </c>
      <c r="J79" s="2">
        <f>Eky0!J45</f>
        <v>-20.1458838</v>
      </c>
      <c r="K79" s="2">
        <f>Eky0!K45</f>
        <v>21.896267799999997</v>
      </c>
      <c r="L79" s="2">
        <f>Eky0!L45</f>
        <v>2.4657561999999995</v>
      </c>
      <c r="M79" s="2">
        <f>Eky0!M45</f>
        <v>-3.5763952999999997</v>
      </c>
      <c r="N79" s="2">
        <f>Eky0!N45</f>
        <v>-17.486952600000002</v>
      </c>
      <c r="O79" s="2">
        <f>Eky0!O45</f>
        <v>16.376313500000002</v>
      </c>
      <c r="P79" s="2">
        <f>Eky0!P199</f>
        <v>15.812398999999999</v>
      </c>
      <c r="Q79" s="2">
        <f>Eky0!Q199</f>
        <v>22.349674</v>
      </c>
      <c r="R79" s="2">
        <f>Eky0!R199</f>
        <v>-23.454853</v>
      </c>
      <c r="S79" s="2">
        <f>Eky0!S199</f>
        <v>-14.707644</v>
      </c>
    </row>
    <row r="80" spans="1:19">
      <c r="A80" s="2">
        <f>Eky0!A44</f>
        <v>0.35</v>
      </c>
      <c r="B80" s="2">
        <f>Eky0!B44</f>
        <v>-12.668587</v>
      </c>
      <c r="C80" s="2">
        <f>Eky0!C44</f>
        <v>7.1596289000000004</v>
      </c>
      <c r="D80" s="2">
        <f>Eky0!D44</f>
        <v>-26.442609999999998</v>
      </c>
      <c r="E80" s="2">
        <f>Eky0!E44</f>
        <v>26.135605999999999</v>
      </c>
      <c r="F80" s="2">
        <f>Eky0!F44</f>
        <v>9.7213060999999996</v>
      </c>
      <c r="G80" s="2">
        <f>Eky0!G44</f>
        <v>26.267316000000001</v>
      </c>
      <c r="H80" s="2">
        <f>Eky0!H44</f>
        <v>28.046427999999999</v>
      </c>
      <c r="I80" s="2">
        <f>Eky0!I44</f>
        <v>28.046427999999999</v>
      </c>
      <c r="J80" s="2">
        <f>Eky0!J44</f>
        <v>-20.1315198</v>
      </c>
      <c r="K80" s="2">
        <f>Eky0!K44</f>
        <v>21.910631799999997</v>
      </c>
      <c r="L80" s="2">
        <f>Eky0!L44</f>
        <v>2.4566416000000011</v>
      </c>
      <c r="M80" s="2">
        <f>Eky0!M44</f>
        <v>-3.5855098999999999</v>
      </c>
      <c r="N80" s="2">
        <f>Eky0!N44</f>
        <v>-17.496067199999999</v>
      </c>
      <c r="O80" s="2">
        <f>Eky0!O44</f>
        <v>16.367198900000002</v>
      </c>
      <c r="P80" s="2">
        <f>Eky0!P200</f>
        <v>15.822248999999999</v>
      </c>
      <c r="Q80" s="2">
        <f>Eky0!Q200</f>
        <v>22.339831</v>
      </c>
      <c r="R80" s="2">
        <f>Eky0!R200</f>
        <v>-23.463152000000001</v>
      </c>
      <c r="S80" s="2">
        <f>Eky0!S200</f>
        <v>-14.699344</v>
      </c>
    </row>
    <row r="81" spans="1:19">
      <c r="A81" s="2">
        <f>Eky0!A43</f>
        <v>0.34166667000000001</v>
      </c>
      <c r="B81" s="2">
        <f>Eky0!B43</f>
        <v>-12.712857</v>
      </c>
      <c r="C81" s="2">
        <f>Eky0!C43</f>
        <v>7.1161180000000002</v>
      </c>
      <c r="D81" s="2">
        <f>Eky0!D43</f>
        <v>-26.445435</v>
      </c>
      <c r="E81" s="2">
        <f>Eky0!E43</f>
        <v>26.13354</v>
      </c>
      <c r="F81" s="2">
        <f>Eky0!F43</f>
        <v>9.7302999999999997</v>
      </c>
      <c r="G81" s="2">
        <f>Eky0!G43</f>
        <v>26.253140999999999</v>
      </c>
      <c r="H81" s="2">
        <f>Eky0!H43</f>
        <v>28.060603</v>
      </c>
      <c r="I81" s="2">
        <f>Eky0!I43</f>
        <v>28.060603</v>
      </c>
      <c r="J81" s="2">
        <f>Eky0!J43</f>
        <v>-20.117344799999998</v>
      </c>
      <c r="K81" s="2">
        <f>Eky0!K43</f>
        <v>21.924806799999999</v>
      </c>
      <c r="L81" s="2">
        <f>Eky0!L43</f>
        <v>2.4476478000000004</v>
      </c>
      <c r="M81" s="2">
        <f>Eky0!M43</f>
        <v>-3.5945038</v>
      </c>
      <c r="N81" s="2">
        <f>Eky0!N43</f>
        <v>-17.505061000000001</v>
      </c>
      <c r="O81" s="2">
        <f>Eky0!O43</f>
        <v>16.358205000000002</v>
      </c>
      <c r="P81" s="2">
        <f>Eky0!P201</f>
        <v>15.83203</v>
      </c>
      <c r="Q81" s="2">
        <f>Eky0!Q201</f>
        <v>22.330126</v>
      </c>
      <c r="R81" s="2">
        <f>Eky0!R201</f>
        <v>-23.471295000000001</v>
      </c>
      <c r="S81" s="2">
        <f>Eky0!S201</f>
        <v>-14.691202000000001</v>
      </c>
    </row>
    <row r="82" spans="1:19">
      <c r="A82" s="2">
        <f>Eky0!A42</f>
        <v>0.33333332999999998</v>
      </c>
      <c r="B82" s="2">
        <f>Eky0!B42</f>
        <v>-12.756508999999999</v>
      </c>
      <c r="C82" s="2">
        <f>Eky0!C42</f>
        <v>7.0732270000000002</v>
      </c>
      <c r="D82" s="2">
        <f>Eky0!D42</f>
        <v>-26.448226999999999</v>
      </c>
      <c r="E82" s="2">
        <f>Eky0!E42</f>
        <v>26.131509000000001</v>
      </c>
      <c r="F82" s="2">
        <f>Eky0!F42</f>
        <v>9.7391669000000007</v>
      </c>
      <c r="G82" s="2">
        <f>Eky0!G42</f>
        <v>26.239166999999998</v>
      </c>
      <c r="H82" s="2">
        <f>Eky0!H42</f>
        <v>28.074577000000001</v>
      </c>
      <c r="I82" s="2">
        <f>Eky0!I42</f>
        <v>28.074577000000001</v>
      </c>
      <c r="J82" s="2">
        <f>Eky0!J42</f>
        <v>-20.1033708</v>
      </c>
      <c r="K82" s="2">
        <f>Eky0!K42</f>
        <v>21.938780800000004</v>
      </c>
      <c r="L82" s="2">
        <f>Eky0!L42</f>
        <v>2.4387809000000011</v>
      </c>
      <c r="M82" s="2">
        <f>Eky0!M42</f>
        <v>-3.603370700000001</v>
      </c>
      <c r="N82" s="2">
        <f>Eky0!N42</f>
        <v>-17.513927899999999</v>
      </c>
      <c r="O82" s="2">
        <f>Eky0!O42</f>
        <v>16.349338100000001</v>
      </c>
      <c r="P82" s="2">
        <f>Eky0!P202</f>
        <v>15.841735999999999</v>
      </c>
      <c r="Q82" s="2">
        <f>Eky0!Q202</f>
        <v>22.320502000000001</v>
      </c>
      <c r="R82" s="2">
        <f>Eky0!R202</f>
        <v>-23.479275999999999</v>
      </c>
      <c r="S82" s="2">
        <f>Eky0!S202</f>
        <v>-14.683221</v>
      </c>
    </row>
    <row r="83" spans="1:19">
      <c r="A83" s="2">
        <f>Eky0!A41</f>
        <v>0.32500000000000001</v>
      </c>
      <c r="B83" s="2">
        <f>Eky0!B41</f>
        <v>-12.799511000000001</v>
      </c>
      <c r="C83" s="2">
        <f>Eky0!C41</f>
        <v>7.0309853000000002</v>
      </c>
      <c r="D83" s="2">
        <f>Eky0!D41</f>
        <v>-26.450982</v>
      </c>
      <c r="E83" s="2">
        <f>Eky0!E41</f>
        <v>26.129514</v>
      </c>
      <c r="F83" s="2">
        <f>Eky0!F41</f>
        <v>9.7479007000000006</v>
      </c>
      <c r="G83" s="2">
        <f>Eky0!G41</f>
        <v>26.225401999999999</v>
      </c>
      <c r="H83" s="2">
        <f>Eky0!H41</f>
        <v>28.088342000000001</v>
      </c>
      <c r="I83" s="2">
        <f>Eky0!I41</f>
        <v>28.088342000000001</v>
      </c>
      <c r="J83" s="2">
        <f>Eky0!J41</f>
        <v>-20.089605800000001</v>
      </c>
      <c r="K83" s="2">
        <f>Eky0!K41</f>
        <v>21.952545800000003</v>
      </c>
      <c r="L83" s="2">
        <f>Eky0!L41</f>
        <v>2.4300470000000001</v>
      </c>
      <c r="M83" s="2">
        <f>Eky0!M41</f>
        <v>-3.6121045000000009</v>
      </c>
      <c r="N83" s="2">
        <f>Eky0!N41</f>
        <v>-17.522661800000002</v>
      </c>
      <c r="O83" s="2">
        <f>Eky0!O41</f>
        <v>16.340604300000003</v>
      </c>
      <c r="P83" s="2">
        <f>Eky0!P203</f>
        <v>15.851331999999999</v>
      </c>
      <c r="Q83" s="2">
        <f>Eky0!Q203</f>
        <v>22.310967999999999</v>
      </c>
      <c r="R83" s="2">
        <f>Eky0!R203</f>
        <v>-23.487089000000001</v>
      </c>
      <c r="S83" s="2">
        <f>Eky0!S203</f>
        <v>-14.675407</v>
      </c>
    </row>
    <row r="84" spans="1:19">
      <c r="A84" s="2">
        <f>Eky0!A40</f>
        <v>0.31666666999999998</v>
      </c>
      <c r="B84" s="2">
        <f>Eky0!B40</f>
        <v>-12.841834</v>
      </c>
      <c r="C84" s="2">
        <f>Eky0!C40</f>
        <v>6.9894214000000003</v>
      </c>
      <c r="D84" s="2">
        <f>Eky0!D40</f>
        <v>-26.453699</v>
      </c>
      <c r="E84" s="2">
        <f>Eky0!E40</f>
        <v>26.127555999999998</v>
      </c>
      <c r="F84" s="2">
        <f>Eky0!F40</f>
        <v>9.7564955999999992</v>
      </c>
      <c r="G84" s="2">
        <f>Eky0!G40</f>
        <v>26.211856999999998</v>
      </c>
      <c r="H84" s="2">
        <f>Eky0!H40</f>
        <v>28.101887000000001</v>
      </c>
      <c r="I84" s="2">
        <f>Eky0!I40</f>
        <v>28.101887000000001</v>
      </c>
      <c r="J84" s="2">
        <f>Eky0!J40</f>
        <v>-20.0760608</v>
      </c>
      <c r="K84" s="2">
        <f>Eky0!K40</f>
        <v>21.966090800000003</v>
      </c>
      <c r="L84" s="2">
        <f>Eky0!L40</f>
        <v>2.4214522000000009</v>
      </c>
      <c r="M84" s="2">
        <f>Eky0!M40</f>
        <v>-3.6206993999999995</v>
      </c>
      <c r="N84" s="2">
        <f>Eky0!N40</f>
        <v>-17.531256599999999</v>
      </c>
      <c r="O84" s="2">
        <f>Eky0!O40</f>
        <v>16.332009400000004</v>
      </c>
      <c r="P84" s="2">
        <f>Eky0!P204</f>
        <v>15.860771</v>
      </c>
      <c r="Q84" s="2">
        <f>Eky0!Q204</f>
        <v>22.301528999999999</v>
      </c>
      <c r="R84" s="2">
        <f>Eky0!R204</f>
        <v>-23.494730000000001</v>
      </c>
      <c r="S84" s="2">
        <f>Eky0!S204</f>
        <v>-14.667766</v>
      </c>
    </row>
    <row r="85" spans="1:19">
      <c r="A85" s="2">
        <f>Eky0!A39</f>
        <v>0.30833333000000002</v>
      </c>
      <c r="B85" s="2">
        <f>Eky0!B39</f>
        <v>-12.883449000000001</v>
      </c>
      <c r="C85" s="2">
        <f>Eky0!C39</f>
        <v>6.9485636</v>
      </c>
      <c r="D85" s="2">
        <f>Eky0!D39</f>
        <v>-26.456375999999999</v>
      </c>
      <c r="E85" s="2">
        <f>Eky0!E39</f>
        <v>26.125636</v>
      </c>
      <c r="F85" s="2">
        <f>Eky0!F39</f>
        <v>9.7649456000000008</v>
      </c>
      <c r="G85" s="2">
        <f>Eky0!G39</f>
        <v>26.198539</v>
      </c>
      <c r="H85" s="2">
        <f>Eky0!H39</f>
        <v>28.115205</v>
      </c>
      <c r="I85" s="2">
        <f>Eky0!I39</f>
        <v>28.115205</v>
      </c>
      <c r="J85" s="2">
        <f>Eky0!J39</f>
        <v>-20.062742800000002</v>
      </c>
      <c r="K85" s="2">
        <f>Eky0!K39</f>
        <v>21.979408800000002</v>
      </c>
      <c r="L85" s="2">
        <f>Eky0!L39</f>
        <v>2.4130022000000011</v>
      </c>
      <c r="M85" s="2">
        <f>Eky0!M39</f>
        <v>-3.6291494000000011</v>
      </c>
      <c r="N85" s="2">
        <f>Eky0!N39</f>
        <v>-17.539706600000002</v>
      </c>
      <c r="O85" s="2">
        <f>Eky0!O39</f>
        <v>16.323559400000001</v>
      </c>
      <c r="P85" s="2">
        <f>Eky0!P205</f>
        <v>15.870108</v>
      </c>
      <c r="Q85" s="2">
        <f>Eky0!Q205</f>
        <v>22.292190999999999</v>
      </c>
      <c r="R85" s="2">
        <f>Eky0!R205</f>
        <v>-23.502192000000001</v>
      </c>
      <c r="S85" s="2">
        <f>Eky0!S205</f>
        <v>-14.660304</v>
      </c>
    </row>
    <row r="86" spans="1:19">
      <c r="A86" s="2">
        <f>Eky0!A38</f>
        <v>0.3</v>
      </c>
      <c r="B86" s="2">
        <f>Eky0!B38</f>
        <v>-12.924327</v>
      </c>
      <c r="C86" s="2">
        <f>Eky0!C38</f>
        <v>6.9084395000000001</v>
      </c>
      <c r="D86" s="2">
        <f>Eky0!D38</f>
        <v>-26.459009999999999</v>
      </c>
      <c r="E86" s="2">
        <f>Eky0!E38</f>
        <v>26.123756</v>
      </c>
      <c r="F86" s="2">
        <f>Eky0!F38</f>
        <v>9.7732448000000005</v>
      </c>
      <c r="G86" s="2">
        <f>Eky0!G38</f>
        <v>26.185459999999999</v>
      </c>
      <c r="H86" s="2">
        <f>Eky0!H38</f>
        <v>28.128284000000001</v>
      </c>
      <c r="I86" s="2">
        <f>Eky0!I38</f>
        <v>28.128284000000001</v>
      </c>
      <c r="J86" s="2">
        <f>Eky0!J38</f>
        <v>-20.049663799999998</v>
      </c>
      <c r="K86" s="2">
        <f>Eky0!K38</f>
        <v>21.992487799999999</v>
      </c>
      <c r="L86" s="2">
        <f>Eky0!L38</f>
        <v>2.4047029000000002</v>
      </c>
      <c r="M86" s="2">
        <f>Eky0!M38</f>
        <v>-3.6374486000000008</v>
      </c>
      <c r="N86" s="2">
        <f>Eky0!N38</f>
        <v>-17.5480059</v>
      </c>
      <c r="O86" s="2">
        <f>Eky0!O38</f>
        <v>16.315260200000001</v>
      </c>
      <c r="P86" s="2">
        <f>Eky0!P206</f>
        <v>15.879337</v>
      </c>
      <c r="Q86" s="2">
        <f>Eky0!Q206</f>
        <v>22.282962000000001</v>
      </c>
      <c r="R86" s="2">
        <f>Eky0!R206</f>
        <v>-23.509471999999999</v>
      </c>
      <c r="S86" s="2">
        <f>Eky0!S206</f>
        <v>-14.653024</v>
      </c>
    </row>
    <row r="87" spans="1:19">
      <c r="A87" s="2">
        <f>Eky0!A37</f>
        <v>0.29166667000000002</v>
      </c>
      <c r="B87" s="2">
        <f>Eky0!B37</f>
        <v>-12.964439</v>
      </c>
      <c r="C87" s="2">
        <f>Eky0!C37</f>
        <v>6.8690765000000003</v>
      </c>
      <c r="D87" s="2">
        <f>Eky0!D37</f>
        <v>-26.461599</v>
      </c>
      <c r="E87" s="2">
        <f>Eky0!E37</f>
        <v>26.121915999999999</v>
      </c>
      <c r="F87" s="2">
        <f>Eky0!F37</f>
        <v>9.7813876999999998</v>
      </c>
      <c r="G87" s="2">
        <f>Eky0!G37</f>
        <v>26.172626000000001</v>
      </c>
      <c r="H87" s="2">
        <f>Eky0!H37</f>
        <v>28.141117999999999</v>
      </c>
      <c r="I87" s="2">
        <f>Eky0!I37</f>
        <v>28.141117999999999</v>
      </c>
      <c r="J87" s="2">
        <f>Eky0!J37</f>
        <v>-20.0368298</v>
      </c>
      <c r="K87" s="2">
        <f>Eky0!K37</f>
        <v>22.005321799999997</v>
      </c>
      <c r="L87" s="2">
        <f>Eky0!L37</f>
        <v>2.3965601000000003</v>
      </c>
      <c r="M87" s="2">
        <f>Eky0!M37</f>
        <v>-3.6455915000000001</v>
      </c>
      <c r="N87" s="2">
        <f>Eky0!N37</f>
        <v>-17.556148700000001</v>
      </c>
      <c r="O87" s="2">
        <f>Eky0!O37</f>
        <v>16.307117300000002</v>
      </c>
      <c r="P87" s="2">
        <f>Eky0!P207</f>
        <v>15.888451999999999</v>
      </c>
      <c r="Q87" s="2">
        <f>Eky0!Q207</f>
        <v>22.273848000000001</v>
      </c>
      <c r="R87" s="2">
        <f>Eky0!R207</f>
        <v>-23.516672</v>
      </c>
      <c r="S87" s="2">
        <f>Eky0!S207</f>
        <v>-14.645932999999999</v>
      </c>
    </row>
    <row r="88" spans="1:19">
      <c r="A88" s="2">
        <f>Eky0!A36</f>
        <v>0.28333332999999999</v>
      </c>
      <c r="B88" s="2">
        <f>Eky0!B36</f>
        <v>-13.003759000000001</v>
      </c>
      <c r="C88" s="2">
        <f>Eky0!C36</f>
        <v>6.8305011999999996</v>
      </c>
      <c r="D88" s="2">
        <f>Eky0!D36</f>
        <v>-26.464141999999999</v>
      </c>
      <c r="E88" s="2">
        <f>Eky0!E36</f>
        <v>26.120118000000002</v>
      </c>
      <c r="F88" s="2">
        <f>Eky0!F36</f>
        <v>9.7893685999999995</v>
      </c>
      <c r="G88" s="2">
        <f>Eky0!G36</f>
        <v>26.160048</v>
      </c>
      <c r="H88" s="2">
        <f>Eky0!H36</f>
        <v>28.153696</v>
      </c>
      <c r="I88" s="2">
        <f>Eky0!I36</f>
        <v>28.153696</v>
      </c>
      <c r="J88" s="2">
        <f>Eky0!J36</f>
        <v>-20.024251800000002</v>
      </c>
      <c r="K88" s="2">
        <f>Eky0!K36</f>
        <v>22.017899800000002</v>
      </c>
      <c r="L88" s="2">
        <f>Eky0!L36</f>
        <v>2.3885791000000012</v>
      </c>
      <c r="M88" s="2">
        <f>Eky0!M36</f>
        <v>-3.6535723999999998</v>
      </c>
      <c r="N88" s="2">
        <f>Eky0!N36</f>
        <v>-17.564129700000002</v>
      </c>
      <c r="O88" s="2">
        <f>Eky0!O36</f>
        <v>16.299136400000002</v>
      </c>
      <c r="P88" s="2">
        <f>Eky0!P208</f>
        <v>15.897446</v>
      </c>
      <c r="Q88" s="2">
        <f>Eky0!Q208</f>
        <v>22.264854</v>
      </c>
      <c r="R88" s="2">
        <f>Eky0!R208</f>
        <v>-23.523762999999999</v>
      </c>
      <c r="S88" s="2">
        <f>Eky0!S208</f>
        <v>-14.6389</v>
      </c>
    </row>
    <row r="89" spans="1:19">
      <c r="A89" s="2">
        <f>Eky0!A35</f>
        <v>0.27500000000000002</v>
      </c>
      <c r="B89" s="2">
        <f>Eky0!B35</f>
        <v>-13.042258</v>
      </c>
      <c r="C89" s="2">
        <f>Eky0!C35</f>
        <v>6.7927397999999997</v>
      </c>
      <c r="D89" s="2">
        <f>Eky0!D35</f>
        <v>-26.466636000000001</v>
      </c>
      <c r="E89" s="2">
        <f>Eky0!E35</f>
        <v>26.118362000000001</v>
      </c>
      <c r="F89" s="2">
        <f>Eky0!F35</f>
        <v>9.7971821000000006</v>
      </c>
      <c r="G89" s="2">
        <f>Eky0!G35</f>
        <v>26.147734</v>
      </c>
      <c r="H89" s="2">
        <f>Eky0!H35</f>
        <v>28.16601</v>
      </c>
      <c r="I89" s="2">
        <f>Eky0!I35</f>
        <v>28.16601</v>
      </c>
      <c r="J89" s="2">
        <f>Eky0!J35</f>
        <v>-20.011937799999998</v>
      </c>
      <c r="K89" s="2">
        <f>Eky0!K35</f>
        <v>22.030213799999999</v>
      </c>
      <c r="L89" s="2">
        <f>Eky0!L35</f>
        <v>2.3807656999999995</v>
      </c>
      <c r="M89" s="2">
        <f>Eky0!M35</f>
        <v>-3.6613859000000009</v>
      </c>
      <c r="N89" s="2">
        <f>Eky0!N35</f>
        <v>-17.571943100000002</v>
      </c>
      <c r="O89" s="2">
        <f>Eky0!O35</f>
        <v>16.291322900000001</v>
      </c>
      <c r="P89" s="2">
        <f>Eky0!P209</f>
        <v>15.906313000000001</v>
      </c>
      <c r="Q89" s="2">
        <f>Eky0!Q209</f>
        <v>22.255987000000001</v>
      </c>
      <c r="R89" s="2">
        <f>Eky0!R209</f>
        <v>-23.530662</v>
      </c>
      <c r="S89" s="2">
        <f>Eky0!S209</f>
        <v>-14.632002</v>
      </c>
    </row>
    <row r="90" spans="1:19">
      <c r="A90" s="2">
        <f>Eky0!A34</f>
        <v>0.26666666999999999</v>
      </c>
      <c r="B90" s="2">
        <f>Eky0!B34</f>
        <v>-13.079910999999999</v>
      </c>
      <c r="C90" s="2">
        <f>Eky0!C34</f>
        <v>6.7558176999999997</v>
      </c>
      <c r="D90" s="2">
        <f>Eky0!D34</f>
        <v>-26.469079000000001</v>
      </c>
      <c r="E90" s="2">
        <f>Eky0!E34</f>
        <v>26.116648999999999</v>
      </c>
      <c r="F90" s="2">
        <f>Eky0!F34</f>
        <v>9.8048228000000002</v>
      </c>
      <c r="G90" s="2">
        <f>Eky0!G34</f>
        <v>26.135691999999999</v>
      </c>
      <c r="H90" s="2">
        <f>Eky0!H34</f>
        <v>28.178052000000001</v>
      </c>
      <c r="I90" s="2">
        <f>Eky0!I34</f>
        <v>28.178052000000001</v>
      </c>
      <c r="J90" s="2">
        <f>Eky0!J34</f>
        <v>-19.999895799999997</v>
      </c>
      <c r="K90" s="2">
        <f>Eky0!K34</f>
        <v>22.0422558</v>
      </c>
      <c r="L90" s="2">
        <f>Eky0!L34</f>
        <v>2.3731249000000005</v>
      </c>
      <c r="M90" s="2">
        <f>Eky0!M34</f>
        <v>-3.6690266000000005</v>
      </c>
      <c r="N90" s="2">
        <f>Eky0!N34</f>
        <v>-17.579583900000003</v>
      </c>
      <c r="O90" s="2">
        <f>Eky0!O34</f>
        <v>16.283682200000001</v>
      </c>
      <c r="P90" s="2">
        <f>Eky0!P210</f>
        <v>15.915046</v>
      </c>
      <c r="Q90" s="2">
        <f>Eky0!Q210</f>
        <v>22.247253000000001</v>
      </c>
      <c r="R90" s="2">
        <f>Eky0!R210</f>
        <v>-23.537362999999999</v>
      </c>
      <c r="S90" s="2">
        <f>Eky0!S210</f>
        <v>-14.625301</v>
      </c>
    </row>
    <row r="91" spans="1:19">
      <c r="A91" s="2">
        <f>Eky0!A33</f>
        <v>0.25833333000000003</v>
      </c>
      <c r="B91" s="2">
        <f>Eky0!B33</f>
        <v>-13.11669</v>
      </c>
      <c r="C91" s="2">
        <f>Eky0!C33</f>
        <v>6.7197601000000002</v>
      </c>
      <c r="D91" s="2">
        <f>Eky0!D33</f>
        <v>-26.471468999999999</v>
      </c>
      <c r="E91" s="2">
        <f>Eky0!E33</f>
        <v>26.114981</v>
      </c>
      <c r="F91" s="2">
        <f>Eky0!F33</f>
        <v>9.8122854999999998</v>
      </c>
      <c r="G91" s="2">
        <f>Eky0!G33</f>
        <v>26.123930999999999</v>
      </c>
      <c r="H91" s="2">
        <f>Eky0!H33</f>
        <v>28.189813000000001</v>
      </c>
      <c r="I91" s="2">
        <f>Eky0!I33</f>
        <v>28.189813000000001</v>
      </c>
      <c r="J91" s="2">
        <f>Eky0!J33</f>
        <v>-19.988134799999997</v>
      </c>
      <c r="K91" s="2">
        <f>Eky0!K33</f>
        <v>22.054016799999999</v>
      </c>
      <c r="L91" s="2">
        <f>Eky0!L33</f>
        <v>2.3656623000000003</v>
      </c>
      <c r="M91" s="2">
        <f>Eky0!M33</f>
        <v>-3.6764893000000001</v>
      </c>
      <c r="N91" s="2">
        <f>Eky0!N33</f>
        <v>-17.5870465</v>
      </c>
      <c r="O91" s="2">
        <f>Eky0!O33</f>
        <v>16.276219500000003</v>
      </c>
      <c r="P91" s="2">
        <f>Eky0!P211</f>
        <v>15.923641</v>
      </c>
      <c r="Q91" s="2">
        <f>Eky0!Q211</f>
        <v>22.238705</v>
      </c>
      <c r="R91" s="2">
        <f>Eky0!R211</f>
        <v>-23.543861</v>
      </c>
      <c r="S91" s="2">
        <f>Eky0!S211</f>
        <v>-14.618802000000001</v>
      </c>
    </row>
    <row r="92" spans="1:19">
      <c r="A92" s="2">
        <f>Eky0!A32</f>
        <v>0.25</v>
      </c>
      <c r="B92" s="2">
        <f>Eky0!B32</f>
        <v>-13.152570000000001</v>
      </c>
      <c r="C92" s="2">
        <f>Eky0!C32</f>
        <v>6.6845914000000004</v>
      </c>
      <c r="D92" s="2">
        <f>Eky0!D32</f>
        <v>-26.473804999999999</v>
      </c>
      <c r="E92" s="2">
        <f>Eky0!E32</f>
        <v>26.113357000000001</v>
      </c>
      <c r="F92" s="2">
        <f>Eky0!F32</f>
        <v>9.8195650000000008</v>
      </c>
      <c r="G92" s="2">
        <f>Eky0!G32</f>
        <v>26.112458</v>
      </c>
      <c r="H92" s="2">
        <f>Eky0!H32</f>
        <v>28.201286</v>
      </c>
      <c r="I92" s="2">
        <f>Eky0!I32</f>
        <v>28.201286</v>
      </c>
      <c r="J92" s="2">
        <f>Eky0!J32</f>
        <v>-19.976661800000002</v>
      </c>
      <c r="K92" s="2">
        <f>Eky0!K32</f>
        <v>22.065489800000002</v>
      </c>
      <c r="L92" s="2">
        <f>Eky0!L32</f>
        <v>2.3583826999999999</v>
      </c>
      <c r="M92" s="2">
        <f>Eky0!M32</f>
        <v>-3.6837688000000011</v>
      </c>
      <c r="N92" s="2">
        <f>Eky0!N32</f>
        <v>-17.594326100000004</v>
      </c>
      <c r="O92" s="2">
        <f>Eky0!O32</f>
        <v>16.268940000000001</v>
      </c>
      <c r="P92" s="2">
        <f>Eky0!P212</f>
        <v>15.932090000000001</v>
      </c>
      <c r="Q92" s="2">
        <f>Eky0!Q212</f>
        <v>22.230405999999999</v>
      </c>
      <c r="R92" s="2">
        <f>Eky0!R212</f>
        <v>-23.550153000000002</v>
      </c>
      <c r="S92" s="2">
        <f>Eky0!S212</f>
        <v>-14.612511</v>
      </c>
    </row>
    <row r="93" spans="1:19">
      <c r="A93" s="2">
        <f>Eky0!A31</f>
        <v>0.24166667</v>
      </c>
      <c r="B93" s="2">
        <f>Eky0!B31</f>
        <v>-13.187528</v>
      </c>
      <c r="C93" s="2">
        <f>Eky0!C31</f>
        <v>6.6503353000000001</v>
      </c>
      <c r="D93" s="2">
        <f>Eky0!D31</f>
        <v>-26.476084</v>
      </c>
      <c r="E93" s="2">
        <f>Eky0!E31</f>
        <v>26.111778999999999</v>
      </c>
      <c r="F93" s="2">
        <f>Eky0!F31</f>
        <v>9.8266563999999992</v>
      </c>
      <c r="G93" s="2">
        <f>Eky0!G31</f>
        <v>26.101282000000001</v>
      </c>
      <c r="H93" s="2">
        <f>Eky0!H31</f>
        <v>28.212461999999999</v>
      </c>
      <c r="I93" s="2">
        <f>Eky0!I31</f>
        <v>28.212461999999999</v>
      </c>
      <c r="J93" s="2">
        <f>Eky0!J31</f>
        <v>-19.965485800000003</v>
      </c>
      <c r="K93" s="2">
        <f>Eky0!K31</f>
        <v>22.076665800000001</v>
      </c>
      <c r="L93" s="2">
        <f>Eky0!L31</f>
        <v>2.3512912999999998</v>
      </c>
      <c r="M93" s="2">
        <f>Eky0!M31</f>
        <v>-3.6908601999999995</v>
      </c>
      <c r="N93" s="2">
        <f>Eky0!N31</f>
        <v>-17.601417500000004</v>
      </c>
      <c r="O93" s="2">
        <f>Eky0!O31</f>
        <v>16.2618486</v>
      </c>
      <c r="P93" s="2">
        <f>Eky0!P213</f>
        <v>15.940232999999999</v>
      </c>
      <c r="Q93" s="2">
        <f>Eky0!Q213</f>
        <v>22.222263000000002</v>
      </c>
      <c r="R93" s="2">
        <f>Eky0!R213</f>
        <v>-23.556232999999999</v>
      </c>
      <c r="S93" s="2">
        <f>Eky0!S213</f>
        <v>-14.60643</v>
      </c>
    </row>
    <row r="94" spans="1:19">
      <c r="A94" s="2">
        <f>Eky0!A30</f>
        <v>0.23333333000000001</v>
      </c>
      <c r="B94" s="2">
        <f>Eky0!B30</f>
        <v>-13.221537</v>
      </c>
      <c r="C94" s="2">
        <f>Eky0!C30</f>
        <v>6.6170150000000003</v>
      </c>
      <c r="D94" s="2">
        <f>Eky0!D30</f>
        <v>-26.478304999999999</v>
      </c>
      <c r="E94" s="2">
        <f>Eky0!E30</f>
        <v>26.110247000000001</v>
      </c>
      <c r="F94" s="2">
        <f>Eky0!F30</f>
        <v>9.8335548999999993</v>
      </c>
      <c r="G94" s="2">
        <f>Eky0!G30</f>
        <v>26.090409999999999</v>
      </c>
      <c r="H94" s="2">
        <f>Eky0!H30</f>
        <v>28.223334000000001</v>
      </c>
      <c r="I94" s="2">
        <f>Eky0!I30</f>
        <v>28.223334000000001</v>
      </c>
      <c r="J94" s="2">
        <f>Eky0!J30</f>
        <v>-19.954613799999997</v>
      </c>
      <c r="K94" s="2">
        <f>Eky0!K30</f>
        <v>22.0875378</v>
      </c>
      <c r="L94" s="2">
        <f>Eky0!L30</f>
        <v>2.3443929000000008</v>
      </c>
      <c r="M94" s="2">
        <f>Eky0!M30</f>
        <v>-3.6977586999999996</v>
      </c>
      <c r="N94" s="2">
        <f>Eky0!N30</f>
        <v>-17.608315900000001</v>
      </c>
      <c r="O94" s="2">
        <f>Eky0!O30</f>
        <v>16.254950100000002</v>
      </c>
      <c r="P94" s="2">
        <f>Eky0!P214</f>
        <v>15.948214</v>
      </c>
      <c r="Q94" s="2">
        <f>Eky0!Q214</f>
        <v>22.214282000000001</v>
      </c>
      <c r="R94" s="2">
        <f>Eky0!R214</f>
        <v>-23.562131000000001</v>
      </c>
      <c r="S94" s="2">
        <f>Eky0!S214</f>
        <v>-14.600565</v>
      </c>
    </row>
    <row r="95" spans="1:19">
      <c r="A95" s="2">
        <f>Eky0!A29</f>
        <v>0.22500000000000001</v>
      </c>
      <c r="B95" s="2">
        <f>Eky0!B29</f>
        <v>-13.254575000000001</v>
      </c>
      <c r="C95" s="2">
        <f>Eky0!C29</f>
        <v>6.5846530999999997</v>
      </c>
      <c r="D95" s="2">
        <f>Eky0!D29</f>
        <v>-26.480464999999999</v>
      </c>
      <c r="E95" s="2">
        <f>Eky0!E29</f>
        <v>26.108763</v>
      </c>
      <c r="F95" s="2">
        <f>Eky0!F29</f>
        <v>9.8402556000000008</v>
      </c>
      <c r="G95" s="2">
        <f>Eky0!G29</f>
        <v>26.07985</v>
      </c>
      <c r="H95" s="2">
        <f>Eky0!H29</f>
        <v>28.233893999999999</v>
      </c>
      <c r="I95" s="2">
        <f>Eky0!I29</f>
        <v>28.233893999999999</v>
      </c>
      <c r="J95" s="2">
        <f>Eky0!J29</f>
        <v>-19.944053799999999</v>
      </c>
      <c r="K95" s="2">
        <f>Eky0!K29</f>
        <v>22.098097799999998</v>
      </c>
      <c r="L95" s="2">
        <f>Eky0!L29</f>
        <v>2.3376922000000011</v>
      </c>
      <c r="M95" s="2">
        <f>Eky0!M29</f>
        <v>-3.7044594000000011</v>
      </c>
      <c r="N95" s="2">
        <f>Eky0!N29</f>
        <v>-17.615016600000001</v>
      </c>
      <c r="O95" s="2">
        <f>Eky0!O29</f>
        <v>16.248249399999999</v>
      </c>
      <c r="P95" s="2">
        <f>Eky0!P215</f>
        <v>15.956027000000001</v>
      </c>
      <c r="Q95" s="2">
        <f>Eky0!Q215</f>
        <v>22.206468999999998</v>
      </c>
      <c r="R95" s="2">
        <f>Eky0!R215</f>
        <v>-23.567996000000001</v>
      </c>
      <c r="S95" s="2">
        <f>Eky0!S215</f>
        <v>-14.594804</v>
      </c>
    </row>
    <row r="96" spans="1:19">
      <c r="A96" s="2">
        <f>Eky0!A28</f>
        <v>0.21666667000000001</v>
      </c>
      <c r="B96" s="2">
        <f>Eky0!B28</f>
        <v>-13.286619</v>
      </c>
      <c r="C96" s="2">
        <f>Eky0!C28</f>
        <v>6.5532713999999999</v>
      </c>
      <c r="D96" s="2">
        <f>Eky0!D28</f>
        <v>-26.482562999999999</v>
      </c>
      <c r="E96" s="2">
        <f>Eky0!E28</f>
        <v>26.107327000000002</v>
      </c>
      <c r="F96" s="2">
        <f>Eky0!F28</f>
        <v>9.8467540000000007</v>
      </c>
      <c r="G96" s="2">
        <f>Eky0!G28</f>
        <v>26.069607999999999</v>
      </c>
      <c r="H96" s="2">
        <f>Eky0!H28</f>
        <v>28.244136000000001</v>
      </c>
      <c r="I96" s="2">
        <f>Eky0!I28</f>
        <v>28.244136000000001</v>
      </c>
      <c r="J96" s="2">
        <f>Eky0!J28</f>
        <v>-19.933811800000001</v>
      </c>
      <c r="K96" s="2">
        <f>Eky0!K28</f>
        <v>22.108339800000003</v>
      </c>
      <c r="L96" s="2">
        <f>Eky0!L28</f>
        <v>2.3311937999999994</v>
      </c>
      <c r="M96" s="2">
        <f>Eky0!M28</f>
        <v>-3.710957800000001</v>
      </c>
      <c r="N96" s="2">
        <f>Eky0!N28</f>
        <v>-17.621515000000002</v>
      </c>
      <c r="O96" s="2">
        <f>Eky0!O28</f>
        <v>16.241751000000001</v>
      </c>
      <c r="P96" s="2">
        <f>Eky0!P216</f>
        <v>15.963668</v>
      </c>
      <c r="Q96" s="2">
        <f>Eky0!Q216</f>
        <v>22.198827999999999</v>
      </c>
      <c r="R96" s="2">
        <f>Eky0!R216</f>
        <v>-23.573642</v>
      </c>
      <c r="S96" s="2">
        <f>Eky0!S216</f>
        <v>-14.589157999999999</v>
      </c>
    </row>
    <row r="97" spans="1:19">
      <c r="A97" s="2">
        <f>Eky0!A27</f>
        <v>0.20833333000000001</v>
      </c>
      <c r="B97" s="2">
        <f>Eky0!B27</f>
        <v>-13.317646</v>
      </c>
      <c r="C97" s="2">
        <f>Eky0!C27</f>
        <v>6.5228912000000001</v>
      </c>
      <c r="D97" s="2">
        <f>Eky0!D27</f>
        <v>-26.484597999999998</v>
      </c>
      <c r="E97" s="2">
        <f>Eky0!E27</f>
        <v>26.105938999999999</v>
      </c>
      <c r="F97" s="2">
        <f>Eky0!F27</f>
        <v>9.8530455999999997</v>
      </c>
      <c r="G97" s="2">
        <f>Eky0!G27</f>
        <v>26.059691999999998</v>
      </c>
      <c r="H97" s="2">
        <f>Eky0!H27</f>
        <v>28.254052000000001</v>
      </c>
      <c r="I97" s="2">
        <f>Eky0!I27</f>
        <v>28.254052000000001</v>
      </c>
      <c r="J97" s="2">
        <f>Eky0!J27</f>
        <v>-19.923895799999997</v>
      </c>
      <c r="K97" s="2">
        <f>Eky0!K27</f>
        <v>22.1182558</v>
      </c>
      <c r="L97" s="2">
        <f>Eky0!L27</f>
        <v>2.324902100000001</v>
      </c>
      <c r="M97" s="2">
        <f>Eky0!M27</f>
        <v>-3.7172494</v>
      </c>
      <c r="N97" s="2">
        <f>Eky0!N27</f>
        <v>-17.627806700000001</v>
      </c>
      <c r="O97" s="2">
        <f>Eky0!O27</f>
        <v>16.235459400000003</v>
      </c>
      <c r="P97" s="2">
        <f>Eky0!P217</f>
        <v>15.971131</v>
      </c>
      <c r="Q97" s="2">
        <f>Eky0!Q217</f>
        <v>22.191365000000001</v>
      </c>
      <c r="R97" s="2">
        <f>Eky0!R217</f>
        <v>-23.579065</v>
      </c>
      <c r="S97" s="2">
        <f>Eky0!S217</f>
        <v>-14.583735000000001</v>
      </c>
    </row>
    <row r="98" spans="1:19">
      <c r="A98" s="2">
        <f>Eky0!A26</f>
        <v>0.2</v>
      </c>
      <c r="B98" s="2">
        <f>Eky0!B26</f>
        <v>-13.347635</v>
      </c>
      <c r="C98" s="2">
        <f>Eky0!C26</f>
        <v>6.4935330000000002</v>
      </c>
      <c r="D98" s="2">
        <f>Eky0!D26</f>
        <v>-26.486567000000001</v>
      </c>
      <c r="E98" s="2">
        <f>Eky0!E26</f>
        <v>26.104600999999999</v>
      </c>
      <c r="F98" s="2">
        <f>Eky0!F26</f>
        <v>9.8591262000000004</v>
      </c>
      <c r="G98" s="2">
        <f>Eky0!G26</f>
        <v>26.050108999999999</v>
      </c>
      <c r="H98" s="2">
        <f>Eky0!H26</f>
        <v>28.263635000000001</v>
      </c>
      <c r="I98" s="2">
        <f>Eky0!I26</f>
        <v>28.263635000000001</v>
      </c>
      <c r="J98" s="2">
        <f>Eky0!J26</f>
        <v>-19.914312799999998</v>
      </c>
      <c r="K98" s="2">
        <f>Eky0!K26</f>
        <v>22.127838799999999</v>
      </c>
      <c r="L98" s="2">
        <f>Eky0!L26</f>
        <v>2.3188215000000003</v>
      </c>
      <c r="M98" s="2">
        <f>Eky0!M26</f>
        <v>-3.7233300000000007</v>
      </c>
      <c r="N98" s="2">
        <f>Eky0!N26</f>
        <v>-17.633887300000001</v>
      </c>
      <c r="O98" s="2">
        <f>Eky0!O26</f>
        <v>16.229378799999999</v>
      </c>
      <c r="P98" s="2">
        <f>Eky0!P218</f>
        <v>15.97841</v>
      </c>
      <c r="Q98" s="2">
        <f>Eky0!Q218</f>
        <v>22.184194999999999</v>
      </c>
      <c r="R98" s="2">
        <f>Eky0!R218</f>
        <v>-23.584261000000001</v>
      </c>
      <c r="S98" s="2">
        <f>Eky0!S218</f>
        <v>-14.578538999999999</v>
      </c>
    </row>
    <row r="99" spans="1:19">
      <c r="A99" s="2">
        <f>Eky0!A25</f>
        <v>0.19166667000000001</v>
      </c>
      <c r="B99" s="2">
        <f>Eky0!B25</f>
        <v>-13.376564999999999</v>
      </c>
      <c r="C99" s="2">
        <f>Eky0!C25</f>
        <v>6.4652165999999998</v>
      </c>
      <c r="D99" s="2">
        <f>Eky0!D25</f>
        <v>-26.488468999999998</v>
      </c>
      <c r="E99" s="2">
        <f>Eky0!E25</f>
        <v>26.103313</v>
      </c>
      <c r="F99" s="2">
        <f>Eky0!F25</f>
        <v>9.8649915999999997</v>
      </c>
      <c r="G99" s="2">
        <f>Eky0!G25</f>
        <v>26.040865</v>
      </c>
      <c r="H99" s="2">
        <f>Eky0!H25</f>
        <v>28.272879</v>
      </c>
      <c r="I99" s="2">
        <f>Eky0!I25</f>
        <v>28.272879</v>
      </c>
      <c r="J99" s="2">
        <f>Eky0!J25</f>
        <v>-19.905068800000002</v>
      </c>
      <c r="K99" s="2">
        <f>Eky0!K25</f>
        <v>22.137082800000002</v>
      </c>
      <c r="L99" s="2">
        <f>Eky0!L25</f>
        <v>2.3129562000000004</v>
      </c>
      <c r="M99" s="2">
        <f>Eky0!M25</f>
        <v>-3.7291954</v>
      </c>
      <c r="N99" s="2">
        <f>Eky0!N25</f>
        <v>-17.639752600000001</v>
      </c>
      <c r="O99" s="2">
        <f>Eky0!O25</f>
        <v>16.223513400000002</v>
      </c>
      <c r="P99" s="2">
        <f>Eky0!P219</f>
        <v>15.985367</v>
      </c>
      <c r="Q99" s="2">
        <f>Eky0!Q219</f>
        <v>22.177295999999998</v>
      </c>
      <c r="R99" s="2">
        <f>Eky0!R219</f>
        <v>-23.589227000000001</v>
      </c>
      <c r="S99" s="2">
        <f>Eky0!S219</f>
        <v>-14.573573</v>
      </c>
    </row>
    <row r="100" spans="1:19">
      <c r="A100" s="2">
        <f>Eky0!A24</f>
        <v>0.18333332999999999</v>
      </c>
      <c r="B100" s="2">
        <f>Eky0!B24</f>
        <v>-13.404415999999999</v>
      </c>
      <c r="C100" s="2">
        <f>Eky0!C24</f>
        <v>6.4379612000000002</v>
      </c>
      <c r="D100" s="2">
        <f>Eky0!D24</f>
        <v>-26.490302</v>
      </c>
      <c r="E100" s="2">
        <f>Eky0!E24</f>
        <v>26.102074999999999</v>
      </c>
      <c r="F100" s="2">
        <f>Eky0!F24</f>
        <v>9.8706376000000002</v>
      </c>
      <c r="G100" s="2">
        <f>Eky0!G24</f>
        <v>26.031967000000002</v>
      </c>
      <c r="H100" s="2">
        <f>Eky0!H24</f>
        <v>28.281777000000002</v>
      </c>
      <c r="I100" s="2">
        <f>Eky0!I24</f>
        <v>28.281777000000002</v>
      </c>
      <c r="J100" s="2">
        <f>Eky0!J24</f>
        <v>-19.8961708</v>
      </c>
      <c r="K100" s="2">
        <f>Eky0!K24</f>
        <v>22.145980800000004</v>
      </c>
      <c r="L100" s="2">
        <f>Eky0!L24</f>
        <v>2.3073101000000005</v>
      </c>
      <c r="M100" s="2">
        <f>Eky0!M24</f>
        <v>-3.7348414000000005</v>
      </c>
      <c r="N100" s="2">
        <f>Eky0!N24</f>
        <v>-17.645398700000001</v>
      </c>
      <c r="O100" s="2">
        <f>Eky0!O24</f>
        <v>16.217867400000003</v>
      </c>
      <c r="P100" s="2">
        <f>Eky0!P220</f>
        <v>15.992068</v>
      </c>
      <c r="Q100" s="2">
        <f>Eky0!Q220</f>
        <v>22.170594999999999</v>
      </c>
      <c r="R100" s="2">
        <f>Eky0!R220</f>
        <v>-23.593959000000002</v>
      </c>
      <c r="S100" s="2">
        <f>Eky0!S220</f>
        <v>-14.568841000000001</v>
      </c>
    </row>
    <row r="101" spans="1:19">
      <c r="A101" s="2">
        <f>Eky0!A23</f>
        <v>0.17499999999999999</v>
      </c>
      <c r="B101" s="2">
        <f>Eky0!B23</f>
        <v>-13.431169000000001</v>
      </c>
      <c r="C101" s="2">
        <f>Eky0!C23</f>
        <v>6.4117850000000001</v>
      </c>
      <c r="D101" s="2">
        <f>Eky0!D23</f>
        <v>-26.492065</v>
      </c>
      <c r="E101" s="2">
        <f>Eky0!E23</f>
        <v>26.100888999999999</v>
      </c>
      <c r="F101" s="2">
        <f>Eky0!F23</f>
        <v>9.8760606000000006</v>
      </c>
      <c r="G101" s="2">
        <f>Eky0!G23</f>
        <v>26.023420000000002</v>
      </c>
      <c r="H101" s="2">
        <f>Eky0!H23</f>
        <v>28.290323999999998</v>
      </c>
      <c r="I101" s="2">
        <f>Eky0!I23</f>
        <v>28.290323999999998</v>
      </c>
      <c r="J101" s="2">
        <f>Eky0!J23</f>
        <v>-19.8876238</v>
      </c>
      <c r="K101" s="2">
        <f>Eky0!K23</f>
        <v>22.154527799999997</v>
      </c>
      <c r="L101" s="2">
        <f>Eky0!L23</f>
        <v>2.3018871999999995</v>
      </c>
      <c r="M101" s="2">
        <f>Eky0!M23</f>
        <v>-3.7402644000000009</v>
      </c>
      <c r="N101" s="2">
        <f>Eky0!N23</f>
        <v>-17.6508216</v>
      </c>
      <c r="O101" s="2">
        <f>Eky0!O23</f>
        <v>16.212444400000003</v>
      </c>
      <c r="P101" s="2">
        <f>Eky0!P221</f>
        <v>15.998566</v>
      </c>
      <c r="Q101" s="2">
        <f>Eky0!Q221</f>
        <v>22.164097000000002</v>
      </c>
      <c r="R101" s="2">
        <f>Eky0!R221</f>
        <v>-23.598551</v>
      </c>
      <c r="S101" s="2">
        <f>Eky0!S221</f>
        <v>-14.564347</v>
      </c>
    </row>
    <row r="102" spans="1:19">
      <c r="A102" s="2">
        <f>Eky0!A22</f>
        <v>0.16666666999999999</v>
      </c>
      <c r="B102" s="2">
        <f>Eky0!B22</f>
        <v>-13.456804</v>
      </c>
      <c r="C102" s="2">
        <f>Eky0!C22</f>
        <v>6.3867058999999999</v>
      </c>
      <c r="D102" s="2">
        <f>Eky0!D22</f>
        <v>-26.493756999999999</v>
      </c>
      <c r="E102" s="2">
        <f>Eky0!E22</f>
        <v>26.099754000000001</v>
      </c>
      <c r="F102" s="2">
        <f>Eky0!F22</f>
        <v>9.8812566999999998</v>
      </c>
      <c r="G102" s="2">
        <f>Eky0!G22</f>
        <v>26.015231</v>
      </c>
      <c r="H102" s="2">
        <f>Eky0!H22</f>
        <v>28.298513</v>
      </c>
      <c r="I102" s="2">
        <f>Eky0!I22</f>
        <v>28.298513</v>
      </c>
      <c r="J102" s="2">
        <f>Eky0!J22</f>
        <v>-19.879434799999999</v>
      </c>
      <c r="K102" s="2">
        <f>Eky0!K22</f>
        <v>22.162716799999998</v>
      </c>
      <c r="L102" s="2">
        <f>Eky0!L22</f>
        <v>2.2966911000000003</v>
      </c>
      <c r="M102" s="2">
        <f>Eky0!M22</f>
        <v>-3.7454605000000001</v>
      </c>
      <c r="N102" s="2">
        <f>Eky0!N22</f>
        <v>-17.6560177</v>
      </c>
      <c r="O102" s="2">
        <f>Eky0!O22</f>
        <v>16.207248300000003</v>
      </c>
      <c r="P102" s="2">
        <f>Eky0!P222</f>
        <v>16.004857999999999</v>
      </c>
      <c r="Q102" s="2">
        <f>Eky0!Q222</f>
        <v>22.157805</v>
      </c>
      <c r="R102" s="2">
        <f>Eky0!R222</f>
        <v>-23.603045000000002</v>
      </c>
      <c r="S102" s="2">
        <f>Eky0!S222</f>
        <v>-14.559862000000001</v>
      </c>
    </row>
    <row r="103" spans="1:19">
      <c r="A103" s="2">
        <f>Eky0!A21</f>
        <v>0.15833332999999999</v>
      </c>
      <c r="B103" s="2">
        <f>Eky0!B21</f>
        <v>-13.481305000000001</v>
      </c>
      <c r="C103" s="2">
        <f>Eky0!C21</f>
        <v>6.3627408000000001</v>
      </c>
      <c r="D103" s="2">
        <f>Eky0!D21</f>
        <v>-26.495374999999999</v>
      </c>
      <c r="E103" s="2">
        <f>Eky0!E21</f>
        <v>26.098671</v>
      </c>
      <c r="F103" s="2">
        <f>Eky0!F21</f>
        <v>9.8862223999999994</v>
      </c>
      <c r="G103" s="2">
        <f>Eky0!G21</f>
        <v>26.007404999999999</v>
      </c>
      <c r="H103" s="2">
        <f>Eky0!H21</f>
        <v>28.306339000000001</v>
      </c>
      <c r="I103" s="2">
        <f>Eky0!I21</f>
        <v>28.306339000000001</v>
      </c>
      <c r="J103" s="2">
        <f>Eky0!J21</f>
        <v>-19.871608799999997</v>
      </c>
      <c r="K103" s="2">
        <f>Eky0!K21</f>
        <v>22.1705428</v>
      </c>
      <c r="L103" s="2">
        <f>Eky0!L21</f>
        <v>2.2917254000000007</v>
      </c>
      <c r="M103" s="2">
        <f>Eky0!M21</f>
        <v>-3.7504261999999997</v>
      </c>
      <c r="N103" s="2">
        <f>Eky0!N21</f>
        <v>-17.660983399999999</v>
      </c>
      <c r="O103" s="2">
        <f>Eky0!O21</f>
        <v>16.202282600000004</v>
      </c>
      <c r="P103" s="2">
        <f>Eky0!P223</f>
        <v>16.010939</v>
      </c>
      <c r="Q103" s="2">
        <f>Eky0!Q223</f>
        <v>22.151757</v>
      </c>
      <c r="R103" s="2">
        <f>Eky0!R223</f>
        <v>-23.607299999999999</v>
      </c>
      <c r="S103" s="2">
        <f>Eky0!S223</f>
        <v>-14.555607</v>
      </c>
    </row>
    <row r="104" spans="1:19">
      <c r="A104" s="2">
        <f>Eky0!A20</f>
        <v>0.15</v>
      </c>
      <c r="B104" s="2">
        <f>Eky0!B20</f>
        <v>-13.504654</v>
      </c>
      <c r="C104" s="2">
        <f>Eky0!C20</f>
        <v>6.3399057000000001</v>
      </c>
      <c r="D104" s="2">
        <f>Eky0!D20</f>
        <v>-26.496918999999998</v>
      </c>
      <c r="E104" s="2">
        <f>Eky0!E20</f>
        <v>26.097640999999999</v>
      </c>
      <c r="F104" s="2">
        <f>Eky0!F20</f>
        <v>9.8909543000000006</v>
      </c>
      <c r="G104" s="2">
        <f>Eky0!G20</f>
        <v>25.999948</v>
      </c>
      <c r="H104" s="2">
        <f>Eky0!H20</f>
        <v>28.313796</v>
      </c>
      <c r="I104" s="2">
        <f>Eky0!I20</f>
        <v>28.313796</v>
      </c>
      <c r="J104" s="2">
        <f>Eky0!J20</f>
        <v>-19.864151800000002</v>
      </c>
      <c r="K104" s="2">
        <f>Eky0!K20</f>
        <v>22.177999800000002</v>
      </c>
      <c r="L104" s="2">
        <f>Eky0!L20</f>
        <v>2.2869934999999995</v>
      </c>
      <c r="M104" s="2">
        <f>Eky0!M20</f>
        <v>-3.7551581000000009</v>
      </c>
      <c r="N104" s="2">
        <f>Eky0!N20</f>
        <v>-17.665715300000002</v>
      </c>
      <c r="O104" s="2">
        <f>Eky0!O20</f>
        <v>16.197550700000001</v>
      </c>
      <c r="P104" s="2">
        <f>Eky0!P224</f>
        <v>16.016689</v>
      </c>
      <c r="Q104" s="2">
        <f>Eky0!Q224</f>
        <v>22.146111000000001</v>
      </c>
      <c r="R104" s="2">
        <f>Eky0!R224</f>
        <v>-23.611312000000002</v>
      </c>
      <c r="S104" s="2">
        <f>Eky0!S224</f>
        <v>-14.551596</v>
      </c>
    </row>
    <row r="105" spans="1:19">
      <c r="A105" s="2">
        <f>Eky0!A19</f>
        <v>0.14166666999999999</v>
      </c>
      <c r="B105" s="2">
        <f>Eky0!B19</f>
        <v>-13.526835</v>
      </c>
      <c r="C105" s="2">
        <f>Eky0!C19</f>
        <v>6.3182160999999999</v>
      </c>
      <c r="D105" s="2">
        <f>Eky0!D19</f>
        <v>-26.498387000000001</v>
      </c>
      <c r="E105" s="2">
        <f>Eky0!E19</f>
        <v>26.096664000000001</v>
      </c>
      <c r="F105" s="2">
        <f>Eky0!F19</f>
        <v>9.8954491000000004</v>
      </c>
      <c r="G105" s="2">
        <f>Eky0!G19</f>
        <v>25.992864000000001</v>
      </c>
      <c r="H105" s="2">
        <f>Eky0!H19</f>
        <v>28.320879999999999</v>
      </c>
      <c r="I105" s="2">
        <f>Eky0!I19</f>
        <v>28.320879999999999</v>
      </c>
      <c r="J105" s="2">
        <f>Eky0!J19</f>
        <v>-19.857067800000003</v>
      </c>
      <c r="K105" s="2">
        <f>Eky0!K19</f>
        <v>22.185083800000001</v>
      </c>
      <c r="L105" s="2">
        <f>Eky0!L19</f>
        <v>2.2824986000000003</v>
      </c>
      <c r="M105" s="2">
        <f>Eky0!M19</f>
        <v>-3.7596529000000007</v>
      </c>
      <c r="N105" s="2">
        <f>Eky0!N19</f>
        <v>-17.6702102</v>
      </c>
      <c r="O105" s="2">
        <f>Eky0!O19</f>
        <v>16.193055900000001</v>
      </c>
      <c r="P105" s="2">
        <f>Eky0!P225</f>
        <v>16.022112</v>
      </c>
      <c r="Q105" s="2">
        <f>Eky0!Q225</f>
        <v>22.140688000000001</v>
      </c>
      <c r="R105" s="2">
        <f>Eky0!R225</f>
        <v>-23.615078</v>
      </c>
      <c r="S105" s="2">
        <f>Eky0!S225</f>
        <v>-14.547829999999999</v>
      </c>
    </row>
    <row r="106" spans="1:19">
      <c r="A106" s="2">
        <f>Eky0!A18</f>
        <v>0.13333333</v>
      </c>
      <c r="B106" s="2">
        <f>Eky0!B18</f>
        <v>-13.547832</v>
      </c>
      <c r="C106" s="2">
        <f>Eky0!C18</f>
        <v>6.2976866999999999</v>
      </c>
      <c r="D106" s="2">
        <f>Eky0!D18</f>
        <v>-26.499777999999999</v>
      </c>
      <c r="E106" s="2">
        <f>Eky0!E18</f>
        <v>26.095741</v>
      </c>
      <c r="F106" s="2">
        <f>Eky0!F18</f>
        <v>9.8997037999999993</v>
      </c>
      <c r="G106" s="2">
        <f>Eky0!G18</f>
        <v>25.986158</v>
      </c>
      <c r="H106" s="2">
        <f>Eky0!H18</f>
        <v>28.327586</v>
      </c>
      <c r="I106" s="2">
        <f>Eky0!I18</f>
        <v>28.327586</v>
      </c>
      <c r="J106" s="2">
        <f>Eky0!J18</f>
        <v>-19.850361800000002</v>
      </c>
      <c r="K106" s="2">
        <f>Eky0!K18</f>
        <v>22.191789800000002</v>
      </c>
      <c r="L106" s="2">
        <f>Eky0!L18</f>
        <v>2.2782438999999997</v>
      </c>
      <c r="M106" s="2">
        <f>Eky0!M18</f>
        <v>-3.7639075999999996</v>
      </c>
      <c r="N106" s="2">
        <f>Eky0!N18</f>
        <v>-17.674464900000004</v>
      </c>
      <c r="O106" s="2">
        <f>Eky0!O18</f>
        <v>16.1888012</v>
      </c>
      <c r="P106" s="2">
        <f>Eky0!P226</f>
        <v>16.027308000000001</v>
      </c>
      <c r="Q106" s="2">
        <f>Eky0!Q226</f>
        <v>22.135491999999999</v>
      </c>
      <c r="R106" s="2">
        <f>Eky0!R226</f>
        <v>-23.618594999999999</v>
      </c>
      <c r="S106" s="2">
        <f>Eky0!S226</f>
        <v>-14.544312</v>
      </c>
    </row>
    <row r="107" spans="1:19">
      <c r="A107" s="2">
        <f>Eky0!A17</f>
        <v>0.125</v>
      </c>
      <c r="B107" s="2">
        <f>Eky0!B17</f>
        <v>-13.567631</v>
      </c>
      <c r="C107" s="2">
        <f>Eky0!C17</f>
        <v>6.2783312000000002</v>
      </c>
      <c r="D107" s="2">
        <f>Eky0!D17</f>
        <v>-26.501090000000001</v>
      </c>
      <c r="E107" s="2">
        <f>Eky0!E17</f>
        <v>26.094871999999999</v>
      </c>
      <c r="F107" s="2">
        <f>Eky0!F17</f>
        <v>9.9037155000000006</v>
      </c>
      <c r="G107" s="2">
        <f>Eky0!G17</f>
        <v>25.979835999999999</v>
      </c>
      <c r="H107" s="2">
        <f>Eky0!H17</f>
        <v>28.333908000000001</v>
      </c>
      <c r="I107" s="2">
        <f>Eky0!I17</f>
        <v>28.333908000000001</v>
      </c>
      <c r="J107" s="2">
        <f>Eky0!J17</f>
        <v>-19.844039799999997</v>
      </c>
      <c r="K107" s="2">
        <f>Eky0!K17</f>
        <v>22.1981118</v>
      </c>
      <c r="L107" s="2">
        <f>Eky0!L17</f>
        <v>2.2742322999999995</v>
      </c>
      <c r="M107" s="2">
        <f>Eky0!M17</f>
        <v>-3.7679193000000009</v>
      </c>
      <c r="N107" s="2">
        <f>Eky0!N17</f>
        <v>-17.678476500000002</v>
      </c>
      <c r="O107" s="2">
        <f>Eky0!O17</f>
        <v>16.184789500000001</v>
      </c>
      <c r="P107" s="2">
        <f>Eky0!P227</f>
        <v>16.032274000000001</v>
      </c>
      <c r="Q107" s="2">
        <f>Eky0!Q227</f>
        <v>22.130526</v>
      </c>
      <c r="R107" s="2">
        <f>Eky0!R227</f>
        <v>-23.621877000000001</v>
      </c>
      <c r="S107" s="2">
        <f>Eky0!S227</f>
        <v>-14.541046</v>
      </c>
    </row>
    <row r="108" spans="1:19">
      <c r="A108" s="2">
        <f>Eky0!A16</f>
        <v>0.11666667</v>
      </c>
      <c r="B108" s="2">
        <f>Eky0!B16</f>
        <v>-13.586217</v>
      </c>
      <c r="C108" s="2">
        <f>Eky0!C16</f>
        <v>6.2601627999999998</v>
      </c>
      <c r="D108" s="2">
        <f>Eky0!D16</f>
        <v>-26.502324000000002</v>
      </c>
      <c r="E108" s="2">
        <f>Eky0!E16</f>
        <v>26.094056999999999</v>
      </c>
      <c r="F108" s="2">
        <f>Eky0!F16</f>
        <v>9.9074813000000006</v>
      </c>
      <c r="G108" s="2">
        <f>Eky0!G16</f>
        <v>25.973901000000001</v>
      </c>
      <c r="H108" s="2">
        <f>Eky0!H16</f>
        <v>28.339842999999998</v>
      </c>
      <c r="I108" s="2">
        <f>Eky0!I16</f>
        <v>28.339842999999998</v>
      </c>
      <c r="J108" s="2">
        <f>Eky0!J16</f>
        <v>-19.838104800000004</v>
      </c>
      <c r="K108" s="2">
        <f>Eky0!K16</f>
        <v>22.2040468</v>
      </c>
      <c r="L108" s="2">
        <f>Eky0!L16</f>
        <v>2.2704664000000001</v>
      </c>
      <c r="M108" s="2">
        <f>Eky0!M16</f>
        <v>-3.7716851000000009</v>
      </c>
      <c r="N108" s="2">
        <f>Eky0!N16</f>
        <v>-17.6822424</v>
      </c>
      <c r="O108" s="2">
        <f>Eky0!O16</f>
        <v>16.181023700000001</v>
      </c>
      <c r="P108" s="2">
        <f>Eky0!P228</f>
        <v>16.037006000000002</v>
      </c>
      <c r="Q108" s="2">
        <f>Eky0!Q228</f>
        <v>22.125890999999999</v>
      </c>
      <c r="R108" s="2">
        <f>Eky0!R228</f>
        <v>-23.625143999999999</v>
      </c>
      <c r="S108" s="2">
        <f>Eky0!S228</f>
        <v>-14.537839999999999</v>
      </c>
    </row>
    <row r="109" spans="1:19">
      <c r="A109" s="2">
        <f>Eky0!A15</f>
        <v>0.10833333000000001</v>
      </c>
      <c r="B109" s="2">
        <f>Eky0!B15</f>
        <v>-13.603579</v>
      </c>
      <c r="C109" s="2">
        <f>Eky0!C15</f>
        <v>6.2431935999999997</v>
      </c>
      <c r="D109" s="2">
        <f>Eky0!D15</f>
        <v>-26.503477</v>
      </c>
      <c r="E109" s="2">
        <f>Eky0!E15</f>
        <v>26.093295999999999</v>
      </c>
      <c r="F109" s="2">
        <f>Eky0!F15</f>
        <v>9.9109987999999998</v>
      </c>
      <c r="G109" s="2">
        <f>Eky0!G15</f>
        <v>25.968357000000001</v>
      </c>
      <c r="H109" s="2">
        <f>Eky0!H15</f>
        <v>28.345386999999999</v>
      </c>
      <c r="I109" s="2">
        <f>Eky0!I15</f>
        <v>28.345386999999999</v>
      </c>
      <c r="J109" s="2">
        <f>Eky0!J15</f>
        <v>-19.832560800000003</v>
      </c>
      <c r="K109" s="2">
        <f>Eky0!K15</f>
        <v>22.209590800000001</v>
      </c>
      <c r="L109" s="2">
        <f>Eky0!L15</f>
        <v>2.2669490000000003</v>
      </c>
      <c r="M109" s="2">
        <f>Eky0!M15</f>
        <v>-3.7752026000000001</v>
      </c>
      <c r="N109" s="2">
        <f>Eky0!N15</f>
        <v>-17.6857598</v>
      </c>
      <c r="O109" s="2">
        <f>Eky0!O15</f>
        <v>16.177506200000003</v>
      </c>
      <c r="P109" s="2">
        <f>Eky0!P229</f>
        <v>16.041270999999998</v>
      </c>
      <c r="Q109" s="2">
        <f>Eky0!Q229</f>
        <v>22.121635999999999</v>
      </c>
      <c r="R109" s="2">
        <f>Eky0!R229</f>
        <v>-23.628157000000002</v>
      </c>
      <c r="S109" s="2">
        <f>Eky0!S229</f>
        <v>-14.534827</v>
      </c>
    </row>
    <row r="110" spans="1:19">
      <c r="A110" s="2">
        <f>Eky0!A14</f>
        <v>0.1</v>
      </c>
      <c r="B110" s="2">
        <f>Eky0!B14</f>
        <v>-13.619704</v>
      </c>
      <c r="C110" s="2">
        <f>Eky0!C14</f>
        <v>6.2274351000000001</v>
      </c>
      <c r="D110" s="2">
        <f>Eky0!D14</f>
        <v>-26.504548</v>
      </c>
      <c r="E110" s="2">
        <f>Eky0!E14</f>
        <v>26.092590999999999</v>
      </c>
      <c r="F110" s="2">
        <f>Eky0!F14</f>
        <v>9.9142655000000008</v>
      </c>
      <c r="G110" s="2">
        <f>Eky0!G14</f>
        <v>25.963208999999999</v>
      </c>
      <c r="H110" s="2">
        <f>Eky0!H14</f>
        <v>28.350535000000001</v>
      </c>
      <c r="I110" s="2">
        <f>Eky0!I14</f>
        <v>28.350535000000001</v>
      </c>
      <c r="J110" s="2">
        <f>Eky0!J14</f>
        <v>-19.827412799999998</v>
      </c>
      <c r="K110" s="2">
        <f>Eky0!K14</f>
        <v>22.214738799999999</v>
      </c>
      <c r="L110" s="2">
        <f>Eky0!L14</f>
        <v>2.263682300000001</v>
      </c>
      <c r="M110" s="2">
        <f>Eky0!M14</f>
        <v>-3.7784693000000011</v>
      </c>
      <c r="N110" s="2">
        <f>Eky0!N14</f>
        <v>-17.689026500000001</v>
      </c>
      <c r="O110" s="2">
        <f>Eky0!O14</f>
        <v>16.174239499999999</v>
      </c>
      <c r="P110" s="2">
        <f>Eky0!P230</f>
        <v>16.045283000000001</v>
      </c>
      <c r="Q110" s="2">
        <f>Eky0!Q230</f>
        <v>22.117625</v>
      </c>
      <c r="R110" s="2">
        <f>Eky0!R230</f>
        <v>-23.630915999999999</v>
      </c>
      <c r="S110" s="2">
        <f>Eky0!S230</f>
        <v>-14.532068000000001</v>
      </c>
    </row>
    <row r="111" spans="1:19">
      <c r="A111" s="2">
        <f>Eky0!A13</f>
        <v>9.1666666999999993E-2</v>
      </c>
      <c r="B111" s="2">
        <f>Eky0!B13</f>
        <v>-13.634581000000001</v>
      </c>
      <c r="C111" s="2">
        <f>Eky0!C13</f>
        <v>6.2128978999999998</v>
      </c>
      <c r="D111" s="2">
        <f>Eky0!D13</f>
        <v>-26.505537</v>
      </c>
      <c r="E111" s="2">
        <f>Eky0!E13</f>
        <v>26.091940999999998</v>
      </c>
      <c r="F111" s="2">
        <f>Eky0!F13</f>
        <v>9.9172791</v>
      </c>
      <c r="G111" s="2">
        <f>Eky0!G13</f>
        <v>25.958459000000001</v>
      </c>
      <c r="H111" s="2">
        <f>Eky0!H13</f>
        <v>28.355284999999999</v>
      </c>
      <c r="I111" s="2">
        <f>Eky0!I13</f>
        <v>28.355284999999999</v>
      </c>
      <c r="J111" s="2">
        <f>Eky0!J13</f>
        <v>-19.822662800000003</v>
      </c>
      <c r="K111" s="2">
        <f>Eky0!K13</f>
        <v>22.219488800000001</v>
      </c>
      <c r="L111" s="2">
        <f>Eky0!L13</f>
        <v>2.2606686000000007</v>
      </c>
      <c r="M111" s="2">
        <f>Eky0!M13</f>
        <v>-3.7814829000000003</v>
      </c>
      <c r="N111" s="2">
        <f>Eky0!N13</f>
        <v>-17.692040200000001</v>
      </c>
      <c r="O111" s="2">
        <f>Eky0!O13</f>
        <v>16.171225900000003</v>
      </c>
      <c r="P111" s="2">
        <f>Eky0!P231</f>
        <v>16.049049</v>
      </c>
      <c r="Q111" s="2">
        <f>Eky0!Q231</f>
        <v>22.113859000000001</v>
      </c>
      <c r="R111" s="2">
        <f>Eky0!R231</f>
        <v>-23.633417000000001</v>
      </c>
      <c r="S111" s="2">
        <f>Eky0!S231</f>
        <v>-14.529567</v>
      </c>
    </row>
    <row r="112" spans="1:19">
      <c r="A112" s="2">
        <f>Eky0!A12</f>
        <v>8.3333332999999996E-2</v>
      </c>
      <c r="B112" s="2">
        <f>Eky0!B12</f>
        <v>-13.648199</v>
      </c>
      <c r="C112" s="2">
        <f>Eky0!C12</f>
        <v>6.1995918000000003</v>
      </c>
      <c r="D112" s="2">
        <f>Eky0!D12</f>
        <v>-26.506443000000001</v>
      </c>
      <c r="E112" s="2">
        <f>Eky0!E12</f>
        <v>26.091346999999999</v>
      </c>
      <c r="F112" s="2">
        <f>Eky0!F12</f>
        <v>9.9200377</v>
      </c>
      <c r="G112" s="2">
        <f>Eky0!G12</f>
        <v>25.954111999999999</v>
      </c>
      <c r="H112" s="2">
        <f>Eky0!H12</f>
        <v>28.359632000000001</v>
      </c>
      <c r="I112" s="2">
        <f>Eky0!I12</f>
        <v>28.359632000000001</v>
      </c>
      <c r="J112" s="2">
        <f>Eky0!J12</f>
        <v>-19.818315800000001</v>
      </c>
      <c r="K112" s="2">
        <f>Eky0!K12</f>
        <v>22.223835800000003</v>
      </c>
      <c r="L112" s="2">
        <f>Eky0!L12</f>
        <v>2.2579101000000001</v>
      </c>
      <c r="M112" s="2">
        <f>Eky0!M12</f>
        <v>-3.7842415000000003</v>
      </c>
      <c r="N112" s="2">
        <f>Eky0!N12</f>
        <v>-17.6947987</v>
      </c>
      <c r="O112" s="2">
        <f>Eky0!O12</f>
        <v>16.168467300000003</v>
      </c>
      <c r="P112" s="2">
        <f>Eky0!P232</f>
        <v>16.052565999999999</v>
      </c>
      <c r="Q112" s="2">
        <f>Eky0!Q232</f>
        <v>22.110357</v>
      </c>
      <c r="R112" s="2">
        <f>Eky0!R232</f>
        <v>-23.635660000000001</v>
      </c>
      <c r="S112" s="2">
        <f>Eky0!S232</f>
        <v>-14.527324</v>
      </c>
    </row>
    <row r="113" spans="1:19">
      <c r="A113" s="2">
        <f>Eky0!A11</f>
        <v>7.4999999999999997E-2</v>
      </c>
      <c r="B113" s="2">
        <f>Eky0!B11</f>
        <v>-13.660548</v>
      </c>
      <c r="C113" s="2">
        <f>Eky0!C11</f>
        <v>6.1875258999999998</v>
      </c>
      <c r="D113" s="2">
        <f>Eky0!D11</f>
        <v>-26.507266000000001</v>
      </c>
      <c r="E113" s="2">
        <f>Eky0!E11</f>
        <v>26.090807999999999</v>
      </c>
      <c r="F113" s="2">
        <f>Eky0!F11</f>
        <v>9.9225393000000004</v>
      </c>
      <c r="G113" s="2">
        <f>Eky0!G11</f>
        <v>25.950168999999999</v>
      </c>
      <c r="H113" s="2">
        <f>Eky0!H11</f>
        <v>28.363575000000001</v>
      </c>
      <c r="I113" s="2">
        <f>Eky0!I11</f>
        <v>28.363575000000001</v>
      </c>
      <c r="J113" s="2">
        <f>Eky0!J11</f>
        <v>-19.814372800000001</v>
      </c>
      <c r="K113" s="2">
        <f>Eky0!K11</f>
        <v>22.227778800000003</v>
      </c>
      <c r="L113" s="2">
        <f>Eky0!L11</f>
        <v>2.2554084999999997</v>
      </c>
      <c r="M113" s="2">
        <f>Eky0!M11</f>
        <v>-3.7867431000000007</v>
      </c>
      <c r="N113" s="2">
        <f>Eky0!N11</f>
        <v>-17.697300300000002</v>
      </c>
      <c r="O113" s="2">
        <f>Eky0!O11</f>
        <v>16.165965700000001</v>
      </c>
      <c r="P113" s="2">
        <f>Eky0!P233</f>
        <v>16.055641000000001</v>
      </c>
      <c r="Q113" s="2">
        <f>Eky0!Q233</f>
        <v>22.107343</v>
      </c>
      <c r="R113" s="2">
        <f>Eky0!R233</f>
        <v>-23.637643000000001</v>
      </c>
      <c r="S113" s="2">
        <f>Eky0!S233</f>
        <v>-14.525340999999999</v>
      </c>
    </row>
    <row r="114" spans="1:19">
      <c r="A114" s="2">
        <f>Eky0!A10</f>
        <v>6.6666666999999999E-2</v>
      </c>
      <c r="B114" s="2">
        <f>Eky0!B10</f>
        <v>-13.671621</v>
      </c>
      <c r="C114" s="2">
        <f>Eky0!C10</f>
        <v>6.1767080999999999</v>
      </c>
      <c r="D114" s="2">
        <f>Eky0!D10</f>
        <v>-26.508002999999999</v>
      </c>
      <c r="E114" s="2">
        <f>Eky0!E10</f>
        <v>26.090326000000001</v>
      </c>
      <c r="F114" s="2">
        <f>Eky0!F10</f>
        <v>9.9247821999999992</v>
      </c>
      <c r="G114" s="2">
        <f>Eky0!G10</f>
        <v>25.946635000000001</v>
      </c>
      <c r="H114" s="2">
        <f>Eky0!H10</f>
        <v>28.367108999999999</v>
      </c>
      <c r="I114" s="2">
        <f>Eky0!I10</f>
        <v>28.367108999999999</v>
      </c>
      <c r="J114" s="2">
        <f>Eky0!J10</f>
        <v>-19.810838799999999</v>
      </c>
      <c r="K114" s="2">
        <f>Eky0!K10</f>
        <v>22.231312799999998</v>
      </c>
      <c r="L114" s="2">
        <f>Eky0!L10</f>
        <v>2.2531656000000009</v>
      </c>
      <c r="M114" s="2">
        <f>Eky0!M10</f>
        <v>-3.7889859999999995</v>
      </c>
      <c r="N114" s="2">
        <f>Eky0!N10</f>
        <v>-17.699543200000001</v>
      </c>
      <c r="O114" s="2">
        <f>Eky0!O10</f>
        <v>16.163722800000002</v>
      </c>
      <c r="P114" s="2">
        <f>Eky0!P234</f>
        <v>16.058399999999999</v>
      </c>
      <c r="Q114" s="2">
        <f>Eky0!Q234</f>
        <v>22.104583999999999</v>
      </c>
      <c r="R114" s="2">
        <f>Eky0!R234</f>
        <v>-23.639613000000001</v>
      </c>
      <c r="S114" s="2">
        <f>Eky0!S234</f>
        <v>-14.523417</v>
      </c>
    </row>
    <row r="115" spans="1:19">
      <c r="A115" s="2">
        <f>Eky0!A9</f>
        <v>5.8333333000000001E-2</v>
      </c>
      <c r="B115" s="2">
        <f>Eky0!B9</f>
        <v>-13.68141</v>
      </c>
      <c r="C115" s="2">
        <f>Eky0!C9</f>
        <v>6.1671456999999998</v>
      </c>
      <c r="D115" s="2">
        <f>Eky0!D9</f>
        <v>-26.508655999999998</v>
      </c>
      <c r="E115" s="2">
        <f>Eky0!E9</f>
        <v>26.0899</v>
      </c>
      <c r="F115" s="2">
        <f>Eky0!F9</f>
        <v>9.9267648000000008</v>
      </c>
      <c r="G115" s="2">
        <f>Eky0!G9</f>
        <v>25.94351</v>
      </c>
      <c r="H115" s="2">
        <f>Eky0!H9</f>
        <v>28.370234</v>
      </c>
      <c r="I115" s="2">
        <f>Eky0!I9</f>
        <v>28.370234</v>
      </c>
      <c r="J115" s="2">
        <f>Eky0!J9</f>
        <v>-19.807713800000002</v>
      </c>
      <c r="K115" s="2">
        <f>Eky0!K9</f>
        <v>22.234437800000002</v>
      </c>
      <c r="L115" s="2">
        <f>Eky0!L9</f>
        <v>2.251183000000001</v>
      </c>
      <c r="M115" s="2">
        <f>Eky0!M9</f>
        <v>-3.7909686000000011</v>
      </c>
      <c r="N115" s="2">
        <f>Eky0!N9</f>
        <v>-17.701525799999999</v>
      </c>
      <c r="O115" s="2">
        <f>Eky0!O9</f>
        <v>16.161740200000001</v>
      </c>
      <c r="P115" s="2">
        <f>Eky0!P235</f>
        <v>16.060901000000001</v>
      </c>
      <c r="Q115" s="2">
        <f>Eky0!Q235</f>
        <v>22.102083</v>
      </c>
      <c r="R115" s="2">
        <f>Eky0!R235</f>
        <v>-23.641334000000001</v>
      </c>
      <c r="S115" s="2">
        <f>Eky0!S235</f>
        <v>-14.521696</v>
      </c>
    </row>
    <row r="116" spans="1:19">
      <c r="A116" s="2">
        <f>Eky0!A8</f>
        <v>0.05</v>
      </c>
      <c r="B116" s="2">
        <f>Eky0!B8</f>
        <v>-13.689907</v>
      </c>
      <c r="C116" s="2">
        <f>Eky0!C8</f>
        <v>6.1588453000000003</v>
      </c>
      <c r="D116" s="2">
        <f>Eky0!D8</f>
        <v>-26.509222000000001</v>
      </c>
      <c r="E116" s="2">
        <f>Eky0!E8</f>
        <v>26.08953</v>
      </c>
      <c r="F116" s="2">
        <f>Eky0!F8</f>
        <v>9.9284858000000007</v>
      </c>
      <c r="G116" s="2">
        <f>Eky0!G8</f>
        <v>25.940797</v>
      </c>
      <c r="H116" s="2">
        <f>Eky0!H8</f>
        <v>28.372945999999999</v>
      </c>
      <c r="I116" s="2">
        <f>Eky0!I8</f>
        <v>28.372945999999999</v>
      </c>
      <c r="J116" s="2">
        <f>Eky0!J8</f>
        <v>-19.805000800000002</v>
      </c>
      <c r="K116" s="2">
        <f>Eky0!K8</f>
        <v>22.237149799999997</v>
      </c>
      <c r="L116" s="2">
        <f>Eky0!L8</f>
        <v>2.2494619</v>
      </c>
      <c r="M116" s="2">
        <f>Eky0!M8</f>
        <v>-3.792689600000001</v>
      </c>
      <c r="N116" s="2">
        <f>Eky0!N8</f>
        <v>-17.703246900000003</v>
      </c>
      <c r="O116" s="2">
        <f>Eky0!O8</f>
        <v>16.160019200000001</v>
      </c>
      <c r="P116" s="2">
        <f>Eky0!P236</f>
        <v>16.063144000000001</v>
      </c>
      <c r="Q116" s="2">
        <f>Eky0!Q236</f>
        <v>22.09984</v>
      </c>
      <c r="R116" s="2">
        <f>Eky0!R236</f>
        <v>-23.642792</v>
      </c>
      <c r="S116" s="2">
        <f>Eky0!S236</f>
        <v>-14.520238000000001</v>
      </c>
    </row>
    <row r="117" spans="1:19">
      <c r="A117" s="2">
        <f>Eky0!A7</f>
        <v>4.1666666999999998E-2</v>
      </c>
      <c r="B117" s="2">
        <f>Eky0!B7</f>
        <v>-13.697107000000001</v>
      </c>
      <c r="C117" s="2">
        <f>Eky0!C7</f>
        <v>6.1518123999999998</v>
      </c>
      <c r="D117" s="2">
        <f>Eky0!D7</f>
        <v>-26.509702000000001</v>
      </c>
      <c r="E117" s="2">
        <f>Eky0!E7</f>
        <v>26.089217000000001</v>
      </c>
      <c r="F117" s="2">
        <f>Eky0!F7</f>
        <v>9.9299441000000002</v>
      </c>
      <c r="G117" s="2">
        <f>Eky0!G7</f>
        <v>25.938499</v>
      </c>
      <c r="H117" s="2">
        <f>Eky0!H7</f>
        <v>28.375245</v>
      </c>
      <c r="I117" s="2">
        <f>Eky0!I7</f>
        <v>28.375245</v>
      </c>
      <c r="J117" s="2">
        <f>Eky0!J7</f>
        <v>-19.802702799999999</v>
      </c>
      <c r="K117" s="2">
        <f>Eky0!K7</f>
        <v>22.239448799999998</v>
      </c>
      <c r="L117" s="2">
        <f>Eky0!L7</f>
        <v>2.2480036999999999</v>
      </c>
      <c r="M117" s="2">
        <f>Eky0!M7</f>
        <v>-3.7941479000000005</v>
      </c>
      <c r="N117" s="2">
        <f>Eky0!N7</f>
        <v>-17.704705100000002</v>
      </c>
      <c r="O117" s="2">
        <f>Eky0!O7</f>
        <v>16.158560900000001</v>
      </c>
      <c r="P117" s="2">
        <f>Eky0!P237</f>
        <v>16.064924000000001</v>
      </c>
      <c r="Q117" s="2">
        <f>Eky0!Q237</f>
        <v>22.098106000000001</v>
      </c>
      <c r="R117" s="2">
        <f>Eky0!R237</f>
        <v>-23.643986999999999</v>
      </c>
      <c r="S117" s="2">
        <f>Eky0!S237</f>
        <v>-14.519043</v>
      </c>
    </row>
    <row r="118" spans="1:19">
      <c r="A118" s="2">
        <f>Eky0!A6</f>
        <v>3.3333333E-2</v>
      </c>
      <c r="B118" s="2">
        <f>Eky0!B6</f>
        <v>-13.703004999999999</v>
      </c>
      <c r="C118" s="2">
        <f>Eky0!C6</f>
        <v>6.1460518000000004</v>
      </c>
      <c r="D118" s="2">
        <f>Eky0!D6</f>
        <v>-26.510096000000001</v>
      </c>
      <c r="E118" s="2">
        <f>Eky0!E6</f>
        <v>26.088961000000001</v>
      </c>
      <c r="F118" s="2">
        <f>Eky0!F6</f>
        <v>9.9311386000000006</v>
      </c>
      <c r="G118" s="2">
        <f>Eky0!G6</f>
        <v>25.936616999999998</v>
      </c>
      <c r="H118" s="2">
        <f>Eky0!H6</f>
        <v>28.377127000000002</v>
      </c>
      <c r="I118" s="2">
        <f>Eky0!I6</f>
        <v>28.377127000000002</v>
      </c>
      <c r="J118" s="2">
        <f>Eky0!J6</f>
        <v>-19.800820799999997</v>
      </c>
      <c r="K118" s="2">
        <f>Eky0!K6</f>
        <v>22.2413308</v>
      </c>
      <c r="L118" s="2">
        <f>Eky0!L6</f>
        <v>2.2468091999999995</v>
      </c>
      <c r="M118" s="2">
        <f>Eky0!M6</f>
        <v>-3.7953424000000009</v>
      </c>
      <c r="N118" s="2">
        <f>Eky0!N6</f>
        <v>-17.705899600000002</v>
      </c>
      <c r="O118" s="2">
        <f>Eky0!O6</f>
        <v>16.157366400000001</v>
      </c>
      <c r="P118" s="2">
        <f>Eky0!P238</f>
        <v>16.066382000000001</v>
      </c>
      <c r="Q118" s="2">
        <f>Eky0!Q238</f>
        <v>22.096647999999998</v>
      </c>
      <c r="R118" s="2">
        <f>Eky0!R238</f>
        <v>-23.644917</v>
      </c>
      <c r="S118" s="2">
        <f>Eky0!S238</f>
        <v>-14.518113</v>
      </c>
    </row>
    <row r="119" spans="1:19">
      <c r="A119" s="2">
        <f>Eky0!A5</f>
        <v>2.5000000000000001E-2</v>
      </c>
      <c r="B119" s="2">
        <f>Eky0!B5</f>
        <v>-13.707596000000001</v>
      </c>
      <c r="C119" s="2">
        <f>Eky0!C5</f>
        <v>6.1415671999999999</v>
      </c>
      <c r="D119" s="2">
        <f>Eky0!D5</f>
        <v>-26.510401999999999</v>
      </c>
      <c r="E119" s="2">
        <f>Eky0!E5</f>
        <v>26.088761999999999</v>
      </c>
      <c r="F119" s="2">
        <f>Eky0!F5</f>
        <v>9.9320684999999997</v>
      </c>
      <c r="G119" s="2">
        <f>Eky0!G5</f>
        <v>25.935151000000001</v>
      </c>
      <c r="H119" s="2">
        <f>Eky0!H5</f>
        <v>28.378592999999999</v>
      </c>
      <c r="I119" s="2">
        <f>Eky0!I5</f>
        <v>28.378592999999999</v>
      </c>
      <c r="J119" s="2">
        <f>Eky0!J5</f>
        <v>-19.799354800000003</v>
      </c>
      <c r="K119" s="2">
        <f>Eky0!K5</f>
        <v>22.242796800000001</v>
      </c>
      <c r="L119" s="2">
        <f>Eky0!L5</f>
        <v>2.2458793000000004</v>
      </c>
      <c r="M119" s="2">
        <f>Eky0!M5</f>
        <v>-3.7962723</v>
      </c>
      <c r="N119" s="2">
        <f>Eky0!N5</f>
        <v>-17.706829500000001</v>
      </c>
      <c r="O119" s="2">
        <f>Eky0!O5</f>
        <v>16.156436500000002</v>
      </c>
      <c r="P119" s="2">
        <f>Eky0!P239</f>
        <v>16.067575999999999</v>
      </c>
      <c r="Q119" s="2">
        <f>Eky0!Q239</f>
        <v>22.095454</v>
      </c>
      <c r="R119" s="2">
        <f>Eky0!R239</f>
        <v>-23.645581</v>
      </c>
      <c r="S119" s="2">
        <f>Eky0!S239</f>
        <v>-14.517448999999999</v>
      </c>
    </row>
    <row r="120" spans="1:19">
      <c r="A120" s="2">
        <f>Eky0!A4</f>
        <v>1.6666667E-2</v>
      </c>
      <c r="B120" s="2">
        <f>Eky0!B4</f>
        <v>-13.710877999999999</v>
      </c>
      <c r="C120" s="2">
        <f>Eky0!C4</f>
        <v>6.1383618000000002</v>
      </c>
      <c r="D120" s="2">
        <f>Eky0!D4</f>
        <v>-26.510621</v>
      </c>
      <c r="E120" s="2">
        <f>Eky0!E4</f>
        <v>26.088619000000001</v>
      </c>
      <c r="F120" s="2">
        <f>Eky0!F4</f>
        <v>9.9327331999999995</v>
      </c>
      <c r="G120" s="2">
        <f>Eky0!G4</f>
        <v>25.934104000000001</v>
      </c>
      <c r="H120" s="2">
        <f>Eky0!H4</f>
        <v>28.379639999999998</v>
      </c>
      <c r="I120" s="2">
        <f>Eky0!I4</f>
        <v>28.379639999999998</v>
      </c>
      <c r="J120" s="2">
        <f>Eky0!J4</f>
        <v>-19.798307800000003</v>
      </c>
      <c r="K120" s="2">
        <f>Eky0!K4</f>
        <v>22.2438438</v>
      </c>
      <c r="L120" s="2">
        <f>Eky0!L4</f>
        <v>2.2452146000000006</v>
      </c>
      <c r="M120" s="2">
        <f>Eky0!M4</f>
        <v>-3.7969369999999998</v>
      </c>
      <c r="N120" s="2">
        <f>Eky0!N4</f>
        <v>-17.707494199999999</v>
      </c>
      <c r="O120" s="2">
        <f>Eky0!O4</f>
        <v>16.155771800000004</v>
      </c>
      <c r="P120" s="2">
        <f>Eky0!P240</f>
        <v>16.068505999999999</v>
      </c>
      <c r="Q120" s="2">
        <f>Eky0!Q240</f>
        <v>22.094524</v>
      </c>
      <c r="R120" s="2">
        <f>Eky0!R240</f>
        <v>-23.646238</v>
      </c>
      <c r="S120" s="2">
        <f>Eky0!S240</f>
        <v>-14.516807</v>
      </c>
    </row>
    <row r="121" spans="1:19">
      <c r="A121" s="2">
        <f>Eky0!A3</f>
        <v>8.3333333000000006E-3</v>
      </c>
      <c r="B121" s="2">
        <f>Eky0!B3</f>
        <v>-13.712847999999999</v>
      </c>
      <c r="C121" s="2">
        <f>Eky0!C3</f>
        <v>6.1364377000000001</v>
      </c>
      <c r="D121" s="2">
        <f>Eky0!D3</f>
        <v>-26.510752</v>
      </c>
      <c r="E121" s="2">
        <f>Eky0!E3</f>
        <v>26.088533999999999</v>
      </c>
      <c r="F121" s="2">
        <f>Eky0!F3</f>
        <v>9.9331321999999993</v>
      </c>
      <c r="G121" s="2">
        <f>Eky0!G3</f>
        <v>25.933475000000001</v>
      </c>
      <c r="H121" s="2">
        <f>Eky0!H3</f>
        <v>28.380268999999998</v>
      </c>
      <c r="I121" s="2">
        <f>Eky0!I3</f>
        <v>28.380268999999998</v>
      </c>
      <c r="J121" s="2">
        <f>Eky0!J3</f>
        <v>-19.7976788</v>
      </c>
      <c r="K121" s="2">
        <f>Eky0!K3</f>
        <v>22.244472799999997</v>
      </c>
      <c r="L121" s="2">
        <f>Eky0!L3</f>
        <v>2.2448156000000008</v>
      </c>
      <c r="M121" s="2">
        <f>Eky0!M3</f>
        <v>-3.7973359999999996</v>
      </c>
      <c r="N121" s="2">
        <f>Eky0!N3</f>
        <v>-17.707893200000001</v>
      </c>
      <c r="O121" s="2">
        <f>Eky0!O3</f>
        <v>16.155372800000002</v>
      </c>
      <c r="P121" s="2">
        <f>Eky0!P241</f>
        <v>16.068928</v>
      </c>
      <c r="Q121" s="2">
        <f>Eky0!Q241</f>
        <v>22.094117000000001</v>
      </c>
      <c r="R121" s="2">
        <f>Eky0!R241</f>
        <v>-23.646636999999998</v>
      </c>
      <c r="S121" s="2">
        <f>Eky0!S241</f>
        <v>-14.516408</v>
      </c>
    </row>
    <row r="122" spans="1:19">
      <c r="A122" s="2">
        <f>Eky0!A2</f>
        <v>0</v>
      </c>
      <c r="B122" s="2">
        <f>Eky0!B2</f>
        <v>-13.713505</v>
      </c>
      <c r="C122" s="2">
        <f>Eky0!C2</f>
        <v>6.1357961999999997</v>
      </c>
      <c r="D122" s="2">
        <f>Eky0!D2</f>
        <v>-26.510795999999999</v>
      </c>
      <c r="E122" s="2">
        <f>Eky0!E2</f>
        <v>26.088505000000001</v>
      </c>
      <c r="F122" s="2">
        <f>Eky0!F2</f>
        <v>9.9332651999999992</v>
      </c>
      <c r="G122" s="2">
        <f>Eky0!G2</f>
        <v>25.933264999999999</v>
      </c>
      <c r="H122" s="2">
        <f>Eky0!H2</f>
        <v>28.380479000000001</v>
      </c>
      <c r="I122" s="2">
        <f>Eky0!I2</f>
        <v>28.380479000000001</v>
      </c>
      <c r="J122" s="2">
        <f>Eky0!J2</f>
        <v>-19.797468799999997</v>
      </c>
      <c r="K122" s="2">
        <f>Eky0!K2</f>
        <v>22.2446828</v>
      </c>
      <c r="L122" s="2">
        <f>Eky0!L2</f>
        <v>2.2446826000000009</v>
      </c>
      <c r="M122" s="2">
        <f>Eky0!M2</f>
        <v>-3.7974689999999995</v>
      </c>
      <c r="N122" s="2">
        <f>Eky0!N2</f>
        <v>-17.708026199999999</v>
      </c>
      <c r="O122" s="2">
        <f>Eky0!O2</f>
        <v>16.155239800000004</v>
      </c>
      <c r="P122" s="2">
        <f>Eky0!P2</f>
        <v>16.069061000000001</v>
      </c>
      <c r="Q122" s="2">
        <f>Eky0!Q2</f>
        <v>22.093983999999999</v>
      </c>
      <c r="R122" s="2">
        <f>Eky0!R2</f>
        <v>-23.64677</v>
      </c>
      <c r="S122" s="2">
        <f>Eky0!S2</f>
        <v>-14.516275</v>
      </c>
    </row>
  </sheetData>
  <sortState xmlns:xlrd2="http://schemas.microsoft.com/office/spreadsheetml/2017/richdata2" ref="A2:S122">
    <sortCondition descending="1" ref="A2:A122"/>
  </sortState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7FFF-E1FD-8043-B986-8A355888BD72}">
  <dimension ref="A1:S122"/>
  <sheetViews>
    <sheetView workbookViewId="0">
      <selection activeCell="O122" sqref="O122"/>
    </sheetView>
  </sheetViews>
  <sheetFormatPr baseColWidth="10" defaultRowHeight="20"/>
  <cols>
    <col min="1" max="19" width="10.7109375" style="1"/>
  </cols>
  <sheetData>
    <row r="1" spans="1:19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43</v>
      </c>
      <c r="H1" s="1" t="s">
        <v>42</v>
      </c>
      <c r="I1" s="1" t="s">
        <v>45</v>
      </c>
      <c r="J1" s="1" t="s">
        <v>32</v>
      </c>
      <c r="K1" s="1" t="s">
        <v>33</v>
      </c>
      <c r="L1" s="1" t="s">
        <v>23</v>
      </c>
      <c r="M1" s="1" t="s">
        <v>24</v>
      </c>
      <c r="N1" s="1" t="s">
        <v>30</v>
      </c>
      <c r="O1" s="1" t="s">
        <v>31</v>
      </c>
      <c r="P1" s="1" t="s">
        <v>25</v>
      </c>
      <c r="Q1" s="1" t="s">
        <v>26</v>
      </c>
      <c r="R1" s="1" t="s">
        <v>27</v>
      </c>
      <c r="S1" s="1" t="s">
        <v>28</v>
      </c>
    </row>
    <row r="2" spans="1:19">
      <c r="A2" s="1">
        <v>1</v>
      </c>
      <c r="B2" s="1">
        <f>EkyP!B122</f>
        <v>-6.1357961999999997</v>
      </c>
      <c r="C2" s="1">
        <f>EkyP!C122</f>
        <v>13.713505</v>
      </c>
      <c r="D2" s="1">
        <f>EkyP!D122</f>
        <v>-26.088505000000001</v>
      </c>
      <c r="E2" s="1">
        <f>EkyP!E122</f>
        <v>26.510795999999999</v>
      </c>
      <c r="F2" s="1">
        <f>EkyP!F122</f>
        <v>8.3804788000000006</v>
      </c>
      <c r="G2" s="1">
        <f>EkyP!G122</f>
        <v>28.380479000000001</v>
      </c>
      <c r="H2" s="1">
        <f>EkyP!H122</f>
        <v>25.933264999999999</v>
      </c>
      <c r="I2" s="1">
        <f>EkyP!I122</f>
        <v>25.933264999999999</v>
      </c>
      <c r="J2" s="1">
        <f>EkyP!J122</f>
        <v>-22.2446828</v>
      </c>
      <c r="K2" s="1">
        <f>EkyP!K122</f>
        <v>19.797468799999997</v>
      </c>
      <c r="L2" s="1">
        <f>EkyP!L122</f>
        <v>3.7974689999999995</v>
      </c>
      <c r="M2" s="1">
        <f>EkyP!M122</f>
        <v>-2.2446826000000009</v>
      </c>
      <c r="N2" s="1">
        <f>EkyP!N122</f>
        <v>-16.155239800000004</v>
      </c>
      <c r="O2" s="1">
        <f>EkyP!O122</f>
        <v>17.708026199999999</v>
      </c>
      <c r="P2" s="1">
        <f>EkyP!P122</f>
        <v>14.516275</v>
      </c>
      <c r="Q2" s="1">
        <f>EkyP!Q122</f>
        <v>23.64677</v>
      </c>
      <c r="R2" s="1">
        <f>EkyP!R122</f>
        <v>-22.093983999999999</v>
      </c>
      <c r="S2" s="1">
        <f>EkyP!S122</f>
        <v>-16.069061000000001</v>
      </c>
    </row>
    <row r="3" spans="1:19">
      <c r="A3" s="1">
        <v>0.99166666999999997</v>
      </c>
      <c r="B3" s="1">
        <f>EkyP!B123</f>
        <v>-6.1364377000000001</v>
      </c>
      <c r="C3" s="1">
        <f>EkyP!C123</f>
        <v>13.712847999999999</v>
      </c>
      <c r="D3" s="1">
        <f>EkyP!D123</f>
        <v>-26.088533999999999</v>
      </c>
      <c r="E3" s="1">
        <f>EkyP!E123</f>
        <v>26.510752</v>
      </c>
      <c r="F3" s="1">
        <f>EkyP!F123</f>
        <v>8.3806118000000005</v>
      </c>
      <c r="G3" s="1">
        <f>EkyP!G123</f>
        <v>28.380268999999998</v>
      </c>
      <c r="H3" s="1">
        <f>EkyP!H123</f>
        <v>25.933475000000001</v>
      </c>
      <c r="I3" s="1">
        <f>EkyP!I123</f>
        <v>25.933475000000001</v>
      </c>
      <c r="J3" s="1">
        <f>EkyP!J123</f>
        <v>-22.244472799999997</v>
      </c>
      <c r="K3" s="1">
        <f>EkyP!K123</f>
        <v>19.7976788</v>
      </c>
      <c r="L3" s="1">
        <f>EkyP!L123</f>
        <v>3.7973359999999996</v>
      </c>
      <c r="M3" s="1">
        <f>EkyP!M123</f>
        <v>-2.2448156000000008</v>
      </c>
      <c r="N3" s="1">
        <f>EkyP!N123</f>
        <v>-16.155372800000002</v>
      </c>
      <c r="O3" s="1">
        <f>EkyP!O123</f>
        <v>17.707893200000001</v>
      </c>
      <c r="P3" s="1">
        <f>EkyP!P123</f>
        <v>14.516408</v>
      </c>
      <c r="Q3" s="1">
        <f>EkyP!Q123</f>
        <v>23.646636999999998</v>
      </c>
      <c r="R3" s="1">
        <f>EkyP!R123</f>
        <v>-22.094117000000001</v>
      </c>
      <c r="S3" s="1">
        <f>EkyP!S123</f>
        <v>-16.068928</v>
      </c>
    </row>
    <row r="4" spans="1:19">
      <c r="A4" s="1">
        <v>0.98333333000000001</v>
      </c>
      <c r="B4" s="1">
        <f>EkyP!B124</f>
        <v>-6.1383618000000002</v>
      </c>
      <c r="C4" s="1">
        <f>EkyP!C124</f>
        <v>13.710877999999999</v>
      </c>
      <c r="D4" s="1">
        <f>EkyP!D124</f>
        <v>-26.088619000000001</v>
      </c>
      <c r="E4" s="1">
        <f>EkyP!E124</f>
        <v>26.510621</v>
      </c>
      <c r="F4" s="1">
        <f>EkyP!F124</f>
        <v>8.3810108000000003</v>
      </c>
      <c r="G4" s="1">
        <f>EkyP!G124</f>
        <v>28.379639999999998</v>
      </c>
      <c r="H4" s="1">
        <f>EkyP!H124</f>
        <v>25.934104000000001</v>
      </c>
      <c r="I4" s="1">
        <f>EkyP!I124</f>
        <v>25.934104000000001</v>
      </c>
      <c r="J4" s="1">
        <f>EkyP!J124</f>
        <v>-22.2438438</v>
      </c>
      <c r="K4" s="1">
        <f>EkyP!K124</f>
        <v>19.798307800000003</v>
      </c>
      <c r="L4" s="1">
        <f>EkyP!L124</f>
        <v>3.7969369999999998</v>
      </c>
      <c r="M4" s="1">
        <f>EkyP!M124</f>
        <v>-2.2452146000000006</v>
      </c>
      <c r="N4" s="1">
        <f>EkyP!N124</f>
        <v>-16.155771800000004</v>
      </c>
      <c r="O4" s="1">
        <f>EkyP!O124</f>
        <v>17.707494199999999</v>
      </c>
      <c r="P4" s="1">
        <f>EkyP!P124</f>
        <v>14.516807</v>
      </c>
      <c r="Q4" s="1">
        <f>EkyP!Q124</f>
        <v>23.646238</v>
      </c>
      <c r="R4" s="1">
        <f>EkyP!R124</f>
        <v>-22.094524</v>
      </c>
      <c r="S4" s="1">
        <f>EkyP!S124</f>
        <v>-16.068505999999999</v>
      </c>
    </row>
    <row r="5" spans="1:19">
      <c r="A5" s="1">
        <v>0.97499999999999998</v>
      </c>
      <c r="B5" s="1">
        <f>EkyP!B125</f>
        <v>-6.1415671999999999</v>
      </c>
      <c r="C5" s="1">
        <f>EkyP!C125</f>
        <v>13.707596000000001</v>
      </c>
      <c r="D5" s="1">
        <f>EkyP!D125</f>
        <v>-26.088761999999999</v>
      </c>
      <c r="E5" s="1">
        <f>EkyP!E125</f>
        <v>26.510401999999999</v>
      </c>
      <c r="F5" s="1">
        <f>EkyP!F125</f>
        <v>8.3816755000000001</v>
      </c>
      <c r="G5" s="1">
        <f>EkyP!G125</f>
        <v>28.378592999999999</v>
      </c>
      <c r="H5" s="1">
        <f>EkyP!H125</f>
        <v>25.935151000000001</v>
      </c>
      <c r="I5" s="1">
        <f>EkyP!I125</f>
        <v>25.935151000000001</v>
      </c>
      <c r="J5" s="1">
        <f>EkyP!J125</f>
        <v>-22.242796800000001</v>
      </c>
      <c r="K5" s="1">
        <f>EkyP!K125</f>
        <v>19.799354800000003</v>
      </c>
      <c r="L5" s="1">
        <f>EkyP!L125</f>
        <v>3.7962723</v>
      </c>
      <c r="M5" s="1">
        <f>EkyP!M125</f>
        <v>-2.2458793000000004</v>
      </c>
      <c r="N5" s="1">
        <f>EkyP!N125</f>
        <v>-16.156436500000002</v>
      </c>
      <c r="O5" s="1">
        <f>EkyP!O125</f>
        <v>17.706829500000001</v>
      </c>
      <c r="P5" s="1">
        <f>EkyP!P125</f>
        <v>14.517448999999999</v>
      </c>
      <c r="Q5" s="1">
        <f>EkyP!Q125</f>
        <v>23.645581</v>
      </c>
      <c r="R5" s="1">
        <f>EkyP!R125</f>
        <v>-22.095454</v>
      </c>
      <c r="S5" s="1">
        <f>EkyP!S125</f>
        <v>-16.067575999999999</v>
      </c>
    </row>
    <row r="6" spans="1:19">
      <c r="A6" s="1">
        <v>0.96666666999999995</v>
      </c>
      <c r="B6" s="1">
        <f>EkyP!B126</f>
        <v>-6.1460518000000004</v>
      </c>
      <c r="C6" s="1">
        <f>EkyP!C126</f>
        <v>13.703004999999999</v>
      </c>
      <c r="D6" s="1">
        <f>EkyP!D126</f>
        <v>-26.088961000000001</v>
      </c>
      <c r="E6" s="1">
        <f>EkyP!E126</f>
        <v>26.510096000000001</v>
      </c>
      <c r="F6" s="1">
        <f>EkyP!F126</f>
        <v>8.3826053999999992</v>
      </c>
      <c r="G6" s="1">
        <f>EkyP!G126</f>
        <v>28.377127000000002</v>
      </c>
      <c r="H6" s="1">
        <f>EkyP!H126</f>
        <v>25.936616999999998</v>
      </c>
      <c r="I6" s="1">
        <f>EkyP!I126</f>
        <v>25.936616999999998</v>
      </c>
      <c r="J6" s="1">
        <f>EkyP!J126</f>
        <v>-22.2413308</v>
      </c>
      <c r="K6" s="1">
        <f>EkyP!K126</f>
        <v>19.800820799999997</v>
      </c>
      <c r="L6" s="1">
        <f>EkyP!L126</f>
        <v>3.7953424000000009</v>
      </c>
      <c r="M6" s="1">
        <f>EkyP!M126</f>
        <v>-2.2468091999999995</v>
      </c>
      <c r="N6" s="1">
        <f>EkyP!N126</f>
        <v>-16.157366400000001</v>
      </c>
      <c r="O6" s="1">
        <f>EkyP!O126</f>
        <v>17.705899600000002</v>
      </c>
      <c r="P6" s="1">
        <f>EkyP!P126</f>
        <v>14.518113</v>
      </c>
      <c r="Q6" s="1">
        <f>EkyP!Q126</f>
        <v>23.644917</v>
      </c>
      <c r="R6" s="1">
        <f>EkyP!R126</f>
        <v>-22.096647999999998</v>
      </c>
      <c r="S6" s="1">
        <f>EkyP!S126</f>
        <v>-16.066382000000001</v>
      </c>
    </row>
    <row r="7" spans="1:19">
      <c r="A7" s="1">
        <v>0.95833332999999998</v>
      </c>
      <c r="B7" s="1">
        <f>EkyP!B127</f>
        <v>-6.1518123999999998</v>
      </c>
      <c r="C7" s="1">
        <f>EkyP!C127</f>
        <v>13.697107000000001</v>
      </c>
      <c r="D7" s="1">
        <f>EkyP!D127</f>
        <v>-26.089217000000001</v>
      </c>
      <c r="E7" s="1">
        <f>EkyP!E127</f>
        <v>26.509702000000001</v>
      </c>
      <c r="F7" s="1">
        <f>EkyP!F127</f>
        <v>8.3837998999999996</v>
      </c>
      <c r="G7" s="1">
        <f>EkyP!G127</f>
        <v>28.375245</v>
      </c>
      <c r="H7" s="1">
        <f>EkyP!H127</f>
        <v>25.938499</v>
      </c>
      <c r="I7" s="1">
        <f>EkyP!I127</f>
        <v>25.938499</v>
      </c>
      <c r="J7" s="1">
        <f>EkyP!J127</f>
        <v>-22.239448799999998</v>
      </c>
      <c r="K7" s="1">
        <f>EkyP!K127</f>
        <v>19.802702799999999</v>
      </c>
      <c r="L7" s="1">
        <f>EkyP!L127</f>
        <v>3.7941479000000005</v>
      </c>
      <c r="M7" s="1">
        <f>EkyP!M127</f>
        <v>-2.2480036999999999</v>
      </c>
      <c r="N7" s="1">
        <f>EkyP!N127</f>
        <v>-16.158560900000001</v>
      </c>
      <c r="O7" s="1">
        <f>EkyP!O127</f>
        <v>17.704705100000002</v>
      </c>
      <c r="P7" s="1">
        <f>EkyP!P127</f>
        <v>14.519043</v>
      </c>
      <c r="Q7" s="1">
        <f>EkyP!Q127</f>
        <v>23.643986999999999</v>
      </c>
      <c r="R7" s="1">
        <f>EkyP!R127</f>
        <v>-22.098106000000001</v>
      </c>
      <c r="S7" s="1">
        <f>EkyP!S127</f>
        <v>-16.064924000000001</v>
      </c>
    </row>
    <row r="8" spans="1:19">
      <c r="A8" s="1">
        <v>0.95</v>
      </c>
      <c r="B8" s="1">
        <f>EkyP!B128</f>
        <v>-6.1588453000000003</v>
      </c>
      <c r="C8" s="1">
        <f>EkyP!C128</f>
        <v>13.689907</v>
      </c>
      <c r="D8" s="1">
        <f>EkyP!D128</f>
        <v>-26.08953</v>
      </c>
      <c r="E8" s="1">
        <f>EkyP!E128</f>
        <v>26.509222000000001</v>
      </c>
      <c r="F8" s="1">
        <f>EkyP!F128</f>
        <v>8.3852580999999997</v>
      </c>
      <c r="G8" s="1">
        <f>EkyP!G128</f>
        <v>28.372945999999999</v>
      </c>
      <c r="H8" s="1">
        <f>EkyP!H128</f>
        <v>25.940797</v>
      </c>
      <c r="I8" s="1">
        <f>EkyP!I128</f>
        <v>25.940797</v>
      </c>
      <c r="J8" s="1">
        <f>EkyP!J128</f>
        <v>-22.237149799999997</v>
      </c>
      <c r="K8" s="1">
        <f>EkyP!K128</f>
        <v>19.805000800000002</v>
      </c>
      <c r="L8" s="1">
        <f>EkyP!L128</f>
        <v>3.792689600000001</v>
      </c>
      <c r="M8" s="1">
        <f>EkyP!M128</f>
        <v>-2.2494619</v>
      </c>
      <c r="N8" s="1">
        <f>EkyP!N128</f>
        <v>-16.160019200000001</v>
      </c>
      <c r="O8" s="1">
        <f>EkyP!O128</f>
        <v>17.703246900000003</v>
      </c>
      <c r="P8" s="1">
        <f>EkyP!P128</f>
        <v>14.520238000000001</v>
      </c>
      <c r="Q8" s="1">
        <f>EkyP!Q128</f>
        <v>23.642792</v>
      </c>
      <c r="R8" s="1">
        <f>EkyP!R128</f>
        <v>-22.09984</v>
      </c>
      <c r="S8" s="1">
        <f>EkyP!S128</f>
        <v>-16.063144000000001</v>
      </c>
    </row>
    <row r="9" spans="1:19">
      <c r="A9" s="1">
        <v>0.94166667000000004</v>
      </c>
      <c r="B9" s="1">
        <f>EkyP!B129</f>
        <v>-6.1671456999999998</v>
      </c>
      <c r="C9" s="1">
        <f>EkyP!C129</f>
        <v>13.68141</v>
      </c>
      <c r="D9" s="1">
        <f>EkyP!D129</f>
        <v>-26.0899</v>
      </c>
      <c r="E9" s="1">
        <f>EkyP!E129</f>
        <v>26.508655999999998</v>
      </c>
      <c r="F9" s="1">
        <f>EkyP!F129</f>
        <v>8.3869792000000007</v>
      </c>
      <c r="G9" s="1">
        <f>EkyP!G129</f>
        <v>28.370234</v>
      </c>
      <c r="H9" s="1">
        <f>EkyP!H129</f>
        <v>25.94351</v>
      </c>
      <c r="I9" s="1">
        <f>EkyP!I129</f>
        <v>25.94351</v>
      </c>
      <c r="J9" s="1">
        <f>EkyP!J129</f>
        <v>-22.234437800000002</v>
      </c>
      <c r="K9" s="1">
        <f>EkyP!K129</f>
        <v>19.807713800000002</v>
      </c>
      <c r="L9" s="1">
        <f>EkyP!L129</f>
        <v>3.7909686000000011</v>
      </c>
      <c r="M9" s="1">
        <f>EkyP!M129</f>
        <v>-2.251183000000001</v>
      </c>
      <c r="N9" s="1">
        <f>EkyP!N129</f>
        <v>-16.161740200000001</v>
      </c>
      <c r="O9" s="1">
        <f>EkyP!O129</f>
        <v>17.701525799999999</v>
      </c>
      <c r="P9" s="1">
        <f>EkyP!P129</f>
        <v>14.521696</v>
      </c>
      <c r="Q9" s="1">
        <f>EkyP!Q129</f>
        <v>23.641334000000001</v>
      </c>
      <c r="R9" s="1">
        <f>EkyP!R129</f>
        <v>-22.102083</v>
      </c>
      <c r="S9" s="1">
        <f>EkyP!S129</f>
        <v>-16.060901000000001</v>
      </c>
    </row>
    <row r="10" spans="1:19">
      <c r="A10" s="1">
        <v>0.93333332999999996</v>
      </c>
      <c r="B10" s="1">
        <f>EkyP!B130</f>
        <v>-6.1767080999999999</v>
      </c>
      <c r="C10" s="1">
        <f>EkyP!C130</f>
        <v>13.671621</v>
      </c>
      <c r="D10" s="1">
        <f>EkyP!D130</f>
        <v>-26.090326000000001</v>
      </c>
      <c r="E10" s="1">
        <f>EkyP!E130</f>
        <v>26.508002999999999</v>
      </c>
      <c r="F10" s="1">
        <f>EkyP!F130</f>
        <v>8.3889618000000006</v>
      </c>
      <c r="G10" s="1">
        <f>EkyP!G130</f>
        <v>28.367108999999999</v>
      </c>
      <c r="H10" s="1">
        <f>EkyP!H130</f>
        <v>25.946635000000001</v>
      </c>
      <c r="I10" s="1">
        <f>EkyP!I130</f>
        <v>25.946635000000001</v>
      </c>
      <c r="J10" s="1">
        <f>EkyP!J130</f>
        <v>-22.231312799999998</v>
      </c>
      <c r="K10" s="1">
        <f>EkyP!K130</f>
        <v>19.810838799999999</v>
      </c>
      <c r="L10" s="1">
        <f>EkyP!L130</f>
        <v>3.7889859999999995</v>
      </c>
      <c r="M10" s="1">
        <f>EkyP!M130</f>
        <v>-2.2531656000000009</v>
      </c>
      <c r="N10" s="1">
        <f>EkyP!N130</f>
        <v>-16.163722800000002</v>
      </c>
      <c r="O10" s="1">
        <f>EkyP!O130</f>
        <v>17.699543200000001</v>
      </c>
      <c r="P10" s="1">
        <f>EkyP!P130</f>
        <v>14.523417</v>
      </c>
      <c r="Q10" s="1">
        <f>EkyP!Q130</f>
        <v>23.639613000000001</v>
      </c>
      <c r="R10" s="1">
        <f>EkyP!R130</f>
        <v>-22.104583999999999</v>
      </c>
      <c r="S10" s="1">
        <f>EkyP!S130</f>
        <v>-16.058399999999999</v>
      </c>
    </row>
    <row r="11" spans="1:19">
      <c r="A11" s="1">
        <v>0.92500000000000004</v>
      </c>
      <c r="B11" s="1">
        <f>EkyP!B131</f>
        <v>-6.1875258999999998</v>
      </c>
      <c r="C11" s="1">
        <f>EkyP!C131</f>
        <v>13.660548</v>
      </c>
      <c r="D11" s="1">
        <f>EkyP!D131</f>
        <v>-26.090807999999999</v>
      </c>
      <c r="E11" s="1">
        <f>EkyP!E131</f>
        <v>26.507266000000001</v>
      </c>
      <c r="F11" s="1">
        <f>EkyP!F131</f>
        <v>8.3912046999999994</v>
      </c>
      <c r="G11" s="1">
        <f>EkyP!G131</f>
        <v>28.363575000000001</v>
      </c>
      <c r="H11" s="1">
        <f>EkyP!H131</f>
        <v>25.950168999999999</v>
      </c>
      <c r="I11" s="1">
        <f>EkyP!I131</f>
        <v>25.950168999999999</v>
      </c>
      <c r="J11" s="1">
        <f>EkyP!J131</f>
        <v>-22.227778800000003</v>
      </c>
      <c r="K11" s="1">
        <f>EkyP!K131</f>
        <v>19.814372800000001</v>
      </c>
      <c r="L11" s="1">
        <f>EkyP!L131</f>
        <v>3.7867431000000007</v>
      </c>
      <c r="M11" s="1">
        <f>EkyP!M131</f>
        <v>-2.2554084999999997</v>
      </c>
      <c r="N11" s="1">
        <f>EkyP!N131</f>
        <v>-16.165965700000001</v>
      </c>
      <c r="O11" s="1">
        <f>EkyP!O131</f>
        <v>17.697300300000002</v>
      </c>
      <c r="P11" s="1">
        <f>EkyP!P131</f>
        <v>14.525340999999999</v>
      </c>
      <c r="Q11" s="1">
        <f>EkyP!Q131</f>
        <v>23.637643000000001</v>
      </c>
      <c r="R11" s="1">
        <f>EkyP!R131</f>
        <v>-22.107343</v>
      </c>
      <c r="S11" s="1">
        <f>EkyP!S131</f>
        <v>-16.055641000000001</v>
      </c>
    </row>
    <row r="12" spans="1:19">
      <c r="A12" s="1">
        <v>0.91666667000000002</v>
      </c>
      <c r="B12" s="1">
        <f>EkyP!B132</f>
        <v>-6.1995918000000003</v>
      </c>
      <c r="C12" s="1">
        <f>EkyP!C132</f>
        <v>13.648199</v>
      </c>
      <c r="D12" s="1">
        <f>EkyP!D132</f>
        <v>-26.091346999999999</v>
      </c>
      <c r="E12" s="1">
        <f>EkyP!E132</f>
        <v>26.506443000000001</v>
      </c>
      <c r="F12" s="1">
        <f>EkyP!F132</f>
        <v>8.3937062999999998</v>
      </c>
      <c r="G12" s="1">
        <f>EkyP!G132</f>
        <v>28.359632000000001</v>
      </c>
      <c r="H12" s="1">
        <f>EkyP!H132</f>
        <v>25.954111999999999</v>
      </c>
      <c r="I12" s="1">
        <f>EkyP!I132</f>
        <v>25.954111999999999</v>
      </c>
      <c r="J12" s="1">
        <f>EkyP!J132</f>
        <v>-22.223835800000003</v>
      </c>
      <c r="K12" s="1">
        <f>EkyP!K132</f>
        <v>19.818315800000001</v>
      </c>
      <c r="L12" s="1">
        <f>EkyP!L132</f>
        <v>3.7842415000000003</v>
      </c>
      <c r="M12" s="1">
        <f>EkyP!M132</f>
        <v>-2.2579101000000001</v>
      </c>
      <c r="N12" s="1">
        <f>EkyP!N132</f>
        <v>-16.168467300000003</v>
      </c>
      <c r="O12" s="1">
        <f>EkyP!O132</f>
        <v>17.6947987</v>
      </c>
      <c r="P12" s="1">
        <f>EkyP!P132</f>
        <v>14.527324</v>
      </c>
      <c r="Q12" s="1">
        <f>EkyP!Q132</f>
        <v>23.635660000000001</v>
      </c>
      <c r="R12" s="1">
        <f>EkyP!R132</f>
        <v>-22.110357</v>
      </c>
      <c r="S12" s="1">
        <f>EkyP!S132</f>
        <v>-16.052565999999999</v>
      </c>
    </row>
    <row r="13" spans="1:19">
      <c r="A13" s="1">
        <v>0.90833333000000005</v>
      </c>
      <c r="B13" s="1">
        <f>EkyP!B133</f>
        <v>-6.2128978999999998</v>
      </c>
      <c r="C13" s="1">
        <f>EkyP!C133</f>
        <v>13.634581000000001</v>
      </c>
      <c r="D13" s="1">
        <f>EkyP!D133</f>
        <v>-26.091940999999998</v>
      </c>
      <c r="E13" s="1">
        <f>EkyP!E133</f>
        <v>26.505537</v>
      </c>
      <c r="F13" s="1">
        <f>EkyP!F133</f>
        <v>8.3964648000000004</v>
      </c>
      <c r="G13" s="1">
        <f>EkyP!G133</f>
        <v>28.355284999999999</v>
      </c>
      <c r="H13" s="1">
        <f>EkyP!H133</f>
        <v>25.958459000000001</v>
      </c>
      <c r="I13" s="1">
        <f>EkyP!I133</f>
        <v>25.958459000000001</v>
      </c>
      <c r="J13" s="1">
        <f>EkyP!J133</f>
        <v>-22.219488800000001</v>
      </c>
      <c r="K13" s="1">
        <f>EkyP!K133</f>
        <v>19.822662800000003</v>
      </c>
      <c r="L13" s="1">
        <f>EkyP!L133</f>
        <v>3.7814829000000003</v>
      </c>
      <c r="M13" s="1">
        <f>EkyP!M133</f>
        <v>-2.2606686000000007</v>
      </c>
      <c r="N13" s="1">
        <f>EkyP!N133</f>
        <v>-16.171225900000003</v>
      </c>
      <c r="O13" s="1">
        <f>EkyP!O133</f>
        <v>17.692040200000001</v>
      </c>
      <c r="P13" s="1">
        <f>EkyP!P133</f>
        <v>14.529567</v>
      </c>
      <c r="Q13" s="1">
        <f>EkyP!Q133</f>
        <v>23.633417000000001</v>
      </c>
      <c r="R13" s="1">
        <f>EkyP!R133</f>
        <v>-22.113859000000001</v>
      </c>
      <c r="S13" s="1">
        <f>EkyP!S133</f>
        <v>-16.049049</v>
      </c>
    </row>
    <row r="14" spans="1:19">
      <c r="A14" s="1">
        <v>0.9</v>
      </c>
      <c r="B14" s="1">
        <f>EkyP!B134</f>
        <v>-6.2274351000000001</v>
      </c>
      <c r="C14" s="1">
        <f>EkyP!C134</f>
        <v>13.619704</v>
      </c>
      <c r="D14" s="1">
        <f>EkyP!D134</f>
        <v>-26.092590999999999</v>
      </c>
      <c r="E14" s="1">
        <f>EkyP!E134</f>
        <v>26.504548</v>
      </c>
      <c r="F14" s="1">
        <f>EkyP!F134</f>
        <v>8.3994785000000007</v>
      </c>
      <c r="G14" s="1">
        <f>EkyP!G134</f>
        <v>28.350535000000001</v>
      </c>
      <c r="H14" s="1">
        <f>EkyP!H134</f>
        <v>25.963208999999999</v>
      </c>
      <c r="I14" s="1">
        <f>EkyP!I134</f>
        <v>25.963208999999999</v>
      </c>
      <c r="J14" s="1">
        <f>EkyP!J134</f>
        <v>-22.214738799999999</v>
      </c>
      <c r="K14" s="1">
        <f>EkyP!K134</f>
        <v>19.827412799999998</v>
      </c>
      <c r="L14" s="1">
        <f>EkyP!L134</f>
        <v>3.7784693000000011</v>
      </c>
      <c r="M14" s="1">
        <f>EkyP!M134</f>
        <v>-2.263682300000001</v>
      </c>
      <c r="N14" s="1">
        <f>EkyP!N134</f>
        <v>-16.174239499999999</v>
      </c>
      <c r="O14" s="1">
        <f>EkyP!O134</f>
        <v>17.689026500000001</v>
      </c>
      <c r="P14" s="1">
        <f>EkyP!P134</f>
        <v>14.532068000000001</v>
      </c>
      <c r="Q14" s="1">
        <f>EkyP!Q134</f>
        <v>23.630915999999999</v>
      </c>
      <c r="R14" s="1">
        <f>EkyP!R134</f>
        <v>-22.117625</v>
      </c>
      <c r="S14" s="1">
        <f>EkyP!S134</f>
        <v>-16.045283000000001</v>
      </c>
    </row>
    <row r="15" spans="1:19">
      <c r="A15" s="1">
        <v>0.89166666999999999</v>
      </c>
      <c r="B15" s="1">
        <f>EkyP!B135</f>
        <v>-6.2431935999999997</v>
      </c>
      <c r="C15" s="1">
        <f>EkyP!C135</f>
        <v>13.603579</v>
      </c>
      <c r="D15" s="1">
        <f>EkyP!D135</f>
        <v>-26.093295999999999</v>
      </c>
      <c r="E15" s="1">
        <f>EkyP!E135</f>
        <v>26.503477</v>
      </c>
      <c r="F15" s="1">
        <f>EkyP!F135</f>
        <v>8.4027452</v>
      </c>
      <c r="G15" s="1">
        <f>EkyP!G135</f>
        <v>28.345386999999999</v>
      </c>
      <c r="H15" s="1">
        <f>EkyP!H135</f>
        <v>25.968357000000001</v>
      </c>
      <c r="I15" s="1">
        <f>EkyP!I135</f>
        <v>25.968357000000001</v>
      </c>
      <c r="J15" s="1">
        <f>EkyP!J135</f>
        <v>-22.209590800000001</v>
      </c>
      <c r="K15" s="1">
        <f>EkyP!K135</f>
        <v>19.832560800000003</v>
      </c>
      <c r="L15" s="1">
        <f>EkyP!L135</f>
        <v>3.7752026000000001</v>
      </c>
      <c r="M15" s="1">
        <f>EkyP!M135</f>
        <v>-2.2669490000000003</v>
      </c>
      <c r="N15" s="1">
        <f>EkyP!N135</f>
        <v>-16.177506200000003</v>
      </c>
      <c r="O15" s="1">
        <f>EkyP!O135</f>
        <v>17.6857598</v>
      </c>
      <c r="P15" s="1">
        <f>EkyP!P135</f>
        <v>14.534827</v>
      </c>
      <c r="Q15" s="1">
        <f>EkyP!Q135</f>
        <v>23.628157000000002</v>
      </c>
      <c r="R15" s="1">
        <f>EkyP!R135</f>
        <v>-22.121635999999999</v>
      </c>
      <c r="S15" s="1">
        <f>EkyP!S135</f>
        <v>-16.041270999999998</v>
      </c>
    </row>
    <row r="16" spans="1:19">
      <c r="A16" s="1">
        <v>0.88333333000000003</v>
      </c>
      <c r="B16" s="1">
        <f>EkyP!B136</f>
        <v>-6.2601627999999998</v>
      </c>
      <c r="C16" s="1">
        <f>EkyP!C136</f>
        <v>13.586217</v>
      </c>
      <c r="D16" s="1">
        <f>EkyP!D136</f>
        <v>-26.094056999999999</v>
      </c>
      <c r="E16" s="1">
        <f>EkyP!E136</f>
        <v>26.502324000000002</v>
      </c>
      <c r="F16" s="1">
        <f>EkyP!F136</f>
        <v>8.4062625999999998</v>
      </c>
      <c r="G16" s="1">
        <f>EkyP!G136</f>
        <v>28.339842999999998</v>
      </c>
      <c r="H16" s="1">
        <f>EkyP!H136</f>
        <v>25.973901000000001</v>
      </c>
      <c r="I16" s="1">
        <f>EkyP!I136</f>
        <v>25.973901000000001</v>
      </c>
      <c r="J16" s="1">
        <f>EkyP!J136</f>
        <v>-22.2040468</v>
      </c>
      <c r="K16" s="1">
        <f>EkyP!K136</f>
        <v>19.838104800000004</v>
      </c>
      <c r="L16" s="1">
        <f>EkyP!L136</f>
        <v>3.7716851000000009</v>
      </c>
      <c r="M16" s="1">
        <f>EkyP!M136</f>
        <v>-2.2704664000000001</v>
      </c>
      <c r="N16" s="1">
        <f>EkyP!N136</f>
        <v>-16.181023700000001</v>
      </c>
      <c r="O16" s="1">
        <f>EkyP!O136</f>
        <v>17.6822424</v>
      </c>
      <c r="P16" s="1">
        <f>EkyP!P136</f>
        <v>14.537839999999999</v>
      </c>
      <c r="Q16" s="1">
        <f>EkyP!Q136</f>
        <v>23.625143999999999</v>
      </c>
      <c r="R16" s="1">
        <f>EkyP!R136</f>
        <v>-22.125890999999999</v>
      </c>
      <c r="S16" s="1">
        <f>EkyP!S136</f>
        <v>-16.037006000000002</v>
      </c>
    </row>
    <row r="17" spans="1:19">
      <c r="A17" s="1">
        <v>0.875</v>
      </c>
      <c r="B17" s="1">
        <f>EkyP!B137</f>
        <v>-6.2783312000000002</v>
      </c>
      <c r="C17" s="1">
        <f>EkyP!C137</f>
        <v>13.567631</v>
      </c>
      <c r="D17" s="1">
        <f>EkyP!D137</f>
        <v>-26.094871999999999</v>
      </c>
      <c r="E17" s="1">
        <f>EkyP!E137</f>
        <v>26.501090000000001</v>
      </c>
      <c r="F17" s="1">
        <f>EkyP!F137</f>
        <v>8.4100284999999992</v>
      </c>
      <c r="G17" s="1">
        <f>EkyP!G137</f>
        <v>28.333908000000001</v>
      </c>
      <c r="H17" s="1">
        <f>EkyP!H137</f>
        <v>25.979835999999999</v>
      </c>
      <c r="I17" s="1">
        <f>EkyP!I137</f>
        <v>25.979835999999999</v>
      </c>
      <c r="J17" s="1">
        <f>EkyP!J137</f>
        <v>-22.1981118</v>
      </c>
      <c r="K17" s="1">
        <f>EkyP!K137</f>
        <v>19.844039799999997</v>
      </c>
      <c r="L17" s="1">
        <f>EkyP!L137</f>
        <v>3.7679193000000009</v>
      </c>
      <c r="M17" s="1">
        <f>EkyP!M137</f>
        <v>-2.2742322999999995</v>
      </c>
      <c r="N17" s="1">
        <f>EkyP!N137</f>
        <v>-16.184789500000001</v>
      </c>
      <c r="O17" s="1">
        <f>EkyP!O137</f>
        <v>17.678476500000002</v>
      </c>
      <c r="P17" s="1">
        <f>EkyP!P137</f>
        <v>14.541046</v>
      </c>
      <c r="Q17" s="1">
        <f>EkyP!Q137</f>
        <v>23.621877000000001</v>
      </c>
      <c r="R17" s="1">
        <f>EkyP!R137</f>
        <v>-22.130526</v>
      </c>
      <c r="S17" s="1">
        <f>EkyP!S137</f>
        <v>-16.032274000000001</v>
      </c>
    </row>
    <row r="18" spans="1:19">
      <c r="A18" s="1">
        <v>0.86666666999999997</v>
      </c>
      <c r="B18" s="1">
        <f>EkyP!B138</f>
        <v>-6.2976866999999999</v>
      </c>
      <c r="C18" s="1">
        <f>EkyP!C138</f>
        <v>13.547832</v>
      </c>
      <c r="D18" s="1">
        <f>EkyP!D138</f>
        <v>-26.095741</v>
      </c>
      <c r="E18" s="1">
        <f>EkyP!E138</f>
        <v>26.499777999999999</v>
      </c>
      <c r="F18" s="1">
        <f>EkyP!F138</f>
        <v>8.4140400999999994</v>
      </c>
      <c r="G18" s="1">
        <f>EkyP!G138</f>
        <v>28.327586</v>
      </c>
      <c r="H18" s="1">
        <f>EkyP!H138</f>
        <v>25.986158</v>
      </c>
      <c r="I18" s="1">
        <f>EkyP!I138</f>
        <v>25.986158</v>
      </c>
      <c r="J18" s="1">
        <f>EkyP!J138</f>
        <v>-22.191789800000002</v>
      </c>
      <c r="K18" s="1">
        <f>EkyP!K138</f>
        <v>19.850361800000002</v>
      </c>
      <c r="L18" s="1">
        <f>EkyP!L138</f>
        <v>3.7639075999999996</v>
      </c>
      <c r="M18" s="1">
        <f>EkyP!M138</f>
        <v>-2.2782438999999997</v>
      </c>
      <c r="N18" s="1">
        <f>EkyP!N138</f>
        <v>-16.1888012</v>
      </c>
      <c r="O18" s="1">
        <f>EkyP!O138</f>
        <v>17.674464900000004</v>
      </c>
      <c r="P18" s="1">
        <f>EkyP!P138</f>
        <v>14.544312</v>
      </c>
      <c r="Q18" s="1">
        <f>EkyP!Q138</f>
        <v>23.618594999999999</v>
      </c>
      <c r="R18" s="1">
        <f>EkyP!R138</f>
        <v>-22.135491999999999</v>
      </c>
      <c r="S18" s="1">
        <f>EkyP!S138</f>
        <v>-16.027308000000001</v>
      </c>
    </row>
    <row r="19" spans="1:19">
      <c r="A19" s="1">
        <v>0.85833333000000001</v>
      </c>
      <c r="B19" s="1">
        <f>EkyP!B139</f>
        <v>-6.3182160999999999</v>
      </c>
      <c r="C19" s="1">
        <f>EkyP!C139</f>
        <v>13.526835</v>
      </c>
      <c r="D19" s="1">
        <f>EkyP!D139</f>
        <v>-26.096664000000001</v>
      </c>
      <c r="E19" s="1">
        <f>EkyP!E139</f>
        <v>26.498387000000001</v>
      </c>
      <c r="F19" s="1">
        <f>EkyP!F139</f>
        <v>8.4182948</v>
      </c>
      <c r="G19" s="1">
        <f>EkyP!G139</f>
        <v>28.320879999999999</v>
      </c>
      <c r="H19" s="1">
        <f>EkyP!H139</f>
        <v>25.992864000000001</v>
      </c>
      <c r="I19" s="1">
        <f>EkyP!I139</f>
        <v>25.992864000000001</v>
      </c>
      <c r="J19" s="1">
        <f>EkyP!J139</f>
        <v>-22.185083800000001</v>
      </c>
      <c r="K19" s="1">
        <f>EkyP!K139</f>
        <v>19.857067800000003</v>
      </c>
      <c r="L19" s="1">
        <f>EkyP!L139</f>
        <v>3.7596529000000007</v>
      </c>
      <c r="M19" s="1">
        <f>EkyP!M139</f>
        <v>-2.2824986000000003</v>
      </c>
      <c r="N19" s="1">
        <f>EkyP!N139</f>
        <v>-16.193055900000001</v>
      </c>
      <c r="O19" s="1">
        <f>EkyP!O139</f>
        <v>17.6702102</v>
      </c>
      <c r="P19" s="1">
        <f>EkyP!P139</f>
        <v>14.547829999999999</v>
      </c>
      <c r="Q19" s="1">
        <f>EkyP!Q139</f>
        <v>23.615078</v>
      </c>
      <c r="R19" s="1">
        <f>EkyP!R139</f>
        <v>-22.140688000000001</v>
      </c>
      <c r="S19" s="1">
        <f>EkyP!S139</f>
        <v>-16.022112</v>
      </c>
    </row>
    <row r="20" spans="1:19">
      <c r="A20" s="1">
        <v>0.85</v>
      </c>
      <c r="B20" s="1">
        <f>EkyP!B140</f>
        <v>-6.3399057000000001</v>
      </c>
      <c r="C20" s="1">
        <f>EkyP!C140</f>
        <v>13.504654</v>
      </c>
      <c r="D20" s="1">
        <f>EkyP!D140</f>
        <v>-26.097640999999999</v>
      </c>
      <c r="E20" s="1">
        <f>EkyP!E140</f>
        <v>26.496918999999998</v>
      </c>
      <c r="F20" s="1">
        <f>EkyP!F140</f>
        <v>8.4227896999999992</v>
      </c>
      <c r="G20" s="1">
        <f>EkyP!G140</f>
        <v>28.313796</v>
      </c>
      <c r="H20" s="1">
        <f>EkyP!H140</f>
        <v>25.999948</v>
      </c>
      <c r="I20" s="1">
        <f>EkyP!I140</f>
        <v>25.999948</v>
      </c>
      <c r="J20" s="1">
        <f>EkyP!J140</f>
        <v>-22.177999800000002</v>
      </c>
      <c r="K20" s="1">
        <f>EkyP!K140</f>
        <v>19.864151800000002</v>
      </c>
      <c r="L20" s="1">
        <f>EkyP!L140</f>
        <v>3.7551581000000009</v>
      </c>
      <c r="M20" s="1">
        <f>EkyP!M140</f>
        <v>-2.2869934999999995</v>
      </c>
      <c r="N20" s="1">
        <f>EkyP!N140</f>
        <v>-16.197550700000001</v>
      </c>
      <c r="O20" s="1">
        <f>EkyP!O140</f>
        <v>17.665715300000002</v>
      </c>
      <c r="P20" s="1">
        <f>EkyP!P140</f>
        <v>14.551596</v>
      </c>
      <c r="Q20" s="1">
        <f>EkyP!Q140</f>
        <v>23.611312000000002</v>
      </c>
      <c r="R20" s="1">
        <f>EkyP!R140</f>
        <v>-22.146111000000001</v>
      </c>
      <c r="S20" s="1">
        <f>EkyP!S140</f>
        <v>-16.016689</v>
      </c>
    </row>
    <row r="21" spans="1:19">
      <c r="A21" s="1">
        <v>0.84166666999999995</v>
      </c>
      <c r="B21" s="1">
        <f>EkyP!B141</f>
        <v>-6.3627408000000001</v>
      </c>
      <c r="C21" s="1">
        <f>EkyP!C141</f>
        <v>13.481305000000001</v>
      </c>
      <c r="D21" s="1">
        <f>EkyP!D141</f>
        <v>-26.098671</v>
      </c>
      <c r="E21" s="1">
        <f>EkyP!E141</f>
        <v>26.495374999999999</v>
      </c>
      <c r="F21" s="1">
        <f>EkyP!F141</f>
        <v>8.4275216000000004</v>
      </c>
      <c r="G21" s="1">
        <f>EkyP!G141</f>
        <v>28.306339000000001</v>
      </c>
      <c r="H21" s="1">
        <f>EkyP!H141</f>
        <v>26.007404999999999</v>
      </c>
      <c r="I21" s="1">
        <f>EkyP!I141</f>
        <v>26.007404999999999</v>
      </c>
      <c r="J21" s="1">
        <f>EkyP!J141</f>
        <v>-22.1705428</v>
      </c>
      <c r="K21" s="1">
        <f>EkyP!K141</f>
        <v>19.871608799999997</v>
      </c>
      <c r="L21" s="1">
        <f>EkyP!L141</f>
        <v>3.7504261999999997</v>
      </c>
      <c r="M21" s="1">
        <f>EkyP!M141</f>
        <v>-2.2917254000000007</v>
      </c>
      <c r="N21" s="1">
        <f>EkyP!N141</f>
        <v>-16.202282600000004</v>
      </c>
      <c r="O21" s="1">
        <f>EkyP!O141</f>
        <v>17.660983399999999</v>
      </c>
      <c r="P21" s="1">
        <f>EkyP!P141</f>
        <v>14.555607</v>
      </c>
      <c r="Q21" s="1">
        <f>EkyP!Q141</f>
        <v>23.607299999999999</v>
      </c>
      <c r="R21" s="1">
        <f>EkyP!R141</f>
        <v>-22.151757</v>
      </c>
      <c r="S21" s="1">
        <f>EkyP!S141</f>
        <v>-16.010939</v>
      </c>
    </row>
    <row r="22" spans="1:19">
      <c r="A22" s="1">
        <v>0.83333332999999998</v>
      </c>
      <c r="B22" s="1">
        <f>EkyP!B142</f>
        <v>-6.3867058999999999</v>
      </c>
      <c r="C22" s="1">
        <f>EkyP!C142</f>
        <v>13.456804</v>
      </c>
      <c r="D22" s="1">
        <f>EkyP!D142</f>
        <v>-26.099754000000001</v>
      </c>
      <c r="E22" s="1">
        <f>EkyP!E142</f>
        <v>26.493756999999999</v>
      </c>
      <c r="F22" s="1">
        <f>EkyP!F142</f>
        <v>8.4324873</v>
      </c>
      <c r="G22" s="1">
        <f>EkyP!G142</f>
        <v>28.298513</v>
      </c>
      <c r="H22" s="1">
        <f>EkyP!H142</f>
        <v>26.015231</v>
      </c>
      <c r="I22" s="1">
        <f>EkyP!I142</f>
        <v>26.015231</v>
      </c>
      <c r="J22" s="1">
        <f>EkyP!J142</f>
        <v>-22.162716799999998</v>
      </c>
      <c r="K22" s="1">
        <f>EkyP!K142</f>
        <v>19.879434799999999</v>
      </c>
      <c r="L22" s="1">
        <f>EkyP!L142</f>
        <v>3.7454605000000001</v>
      </c>
      <c r="M22" s="1">
        <f>EkyP!M142</f>
        <v>-2.2966911000000003</v>
      </c>
      <c r="N22" s="1">
        <f>EkyP!N142</f>
        <v>-16.207248300000003</v>
      </c>
      <c r="O22" s="1">
        <f>EkyP!O142</f>
        <v>17.6560177</v>
      </c>
      <c r="P22" s="1">
        <f>EkyP!P142</f>
        <v>14.559862000000001</v>
      </c>
      <c r="Q22" s="1">
        <f>EkyP!Q142</f>
        <v>23.603045000000002</v>
      </c>
      <c r="R22" s="1">
        <f>EkyP!R142</f>
        <v>-22.157805</v>
      </c>
      <c r="S22" s="1">
        <f>EkyP!S142</f>
        <v>-16.004857999999999</v>
      </c>
    </row>
    <row r="23" spans="1:19">
      <c r="A23" s="1">
        <v>0.82499999999999996</v>
      </c>
      <c r="B23" s="1">
        <f>EkyP!B143</f>
        <v>-6.4117850000000001</v>
      </c>
      <c r="C23" s="1">
        <f>EkyP!C143</f>
        <v>13.431169000000001</v>
      </c>
      <c r="D23" s="1">
        <f>EkyP!D143</f>
        <v>-26.100888999999999</v>
      </c>
      <c r="E23" s="1">
        <f>EkyP!E143</f>
        <v>26.492065</v>
      </c>
      <c r="F23" s="1">
        <f>EkyP!F143</f>
        <v>8.4376833999999992</v>
      </c>
      <c r="G23" s="1">
        <f>EkyP!G143</f>
        <v>28.290323999999998</v>
      </c>
      <c r="H23" s="1">
        <f>EkyP!H143</f>
        <v>26.023420000000002</v>
      </c>
      <c r="I23" s="1">
        <f>EkyP!I143</f>
        <v>26.023420000000002</v>
      </c>
      <c r="J23" s="1">
        <f>EkyP!J143</f>
        <v>-22.154527799999997</v>
      </c>
      <c r="K23" s="1">
        <f>EkyP!K143</f>
        <v>19.8876238</v>
      </c>
      <c r="L23" s="1">
        <f>EkyP!L143</f>
        <v>3.7402644000000009</v>
      </c>
      <c r="M23" s="1">
        <f>EkyP!M143</f>
        <v>-2.3018871999999995</v>
      </c>
      <c r="N23" s="1">
        <f>EkyP!N143</f>
        <v>-16.212444400000003</v>
      </c>
      <c r="O23" s="1">
        <f>EkyP!O143</f>
        <v>17.6508216</v>
      </c>
      <c r="P23" s="1">
        <f>EkyP!P143</f>
        <v>14.564347</v>
      </c>
      <c r="Q23" s="1">
        <f>EkyP!Q143</f>
        <v>23.598551</v>
      </c>
      <c r="R23" s="1">
        <f>EkyP!R143</f>
        <v>-22.164097000000002</v>
      </c>
      <c r="S23" s="1">
        <f>EkyP!S143</f>
        <v>-15.998566</v>
      </c>
    </row>
    <row r="24" spans="1:19">
      <c r="A24" s="1">
        <v>0.81666667000000004</v>
      </c>
      <c r="B24" s="1">
        <f>EkyP!B144</f>
        <v>-6.4379612000000002</v>
      </c>
      <c r="C24" s="1">
        <f>EkyP!C144</f>
        <v>13.404415999999999</v>
      </c>
      <c r="D24" s="1">
        <f>EkyP!D144</f>
        <v>-26.102074999999999</v>
      </c>
      <c r="E24" s="1">
        <f>EkyP!E144</f>
        <v>26.490302</v>
      </c>
      <c r="F24" s="1">
        <f>EkyP!F144</f>
        <v>8.4431063000000002</v>
      </c>
      <c r="G24" s="1">
        <f>EkyP!G144</f>
        <v>28.281777000000002</v>
      </c>
      <c r="H24" s="1">
        <f>EkyP!H144</f>
        <v>26.031967000000002</v>
      </c>
      <c r="I24" s="1">
        <f>EkyP!I144</f>
        <v>26.031967000000002</v>
      </c>
      <c r="J24" s="1">
        <f>EkyP!J144</f>
        <v>-22.145980800000004</v>
      </c>
      <c r="K24" s="1">
        <f>EkyP!K144</f>
        <v>19.8961708</v>
      </c>
      <c r="L24" s="1">
        <f>EkyP!L144</f>
        <v>3.7348414000000005</v>
      </c>
      <c r="M24" s="1">
        <f>EkyP!M144</f>
        <v>-2.3073101000000005</v>
      </c>
      <c r="N24" s="1">
        <f>EkyP!N144</f>
        <v>-16.217867400000003</v>
      </c>
      <c r="O24" s="1">
        <f>EkyP!O144</f>
        <v>17.645398700000001</v>
      </c>
      <c r="P24" s="1">
        <f>EkyP!P144</f>
        <v>14.568841000000001</v>
      </c>
      <c r="Q24" s="1">
        <f>EkyP!Q144</f>
        <v>23.593959000000002</v>
      </c>
      <c r="R24" s="1">
        <f>EkyP!R144</f>
        <v>-22.170594999999999</v>
      </c>
      <c r="S24" s="1">
        <f>EkyP!S144</f>
        <v>-15.992068</v>
      </c>
    </row>
    <row r="25" spans="1:19">
      <c r="A25" s="1">
        <v>0.80833332999999996</v>
      </c>
      <c r="B25" s="1">
        <f>EkyP!B145</f>
        <v>-6.4652165999999998</v>
      </c>
      <c r="C25" s="1">
        <f>EkyP!C145</f>
        <v>13.376564999999999</v>
      </c>
      <c r="D25" s="1">
        <f>EkyP!D145</f>
        <v>-26.103313</v>
      </c>
      <c r="E25" s="1">
        <f>EkyP!E145</f>
        <v>26.488468999999998</v>
      </c>
      <c r="F25" s="1">
        <f>EkyP!F145</f>
        <v>8.4487524000000001</v>
      </c>
      <c r="G25" s="1">
        <f>EkyP!G145</f>
        <v>28.272879</v>
      </c>
      <c r="H25" s="1">
        <f>EkyP!H145</f>
        <v>26.040865</v>
      </c>
      <c r="I25" s="1">
        <f>EkyP!I145</f>
        <v>26.040865</v>
      </c>
      <c r="J25" s="1">
        <f>EkyP!J145</f>
        <v>-22.137082800000002</v>
      </c>
      <c r="K25" s="1">
        <f>EkyP!K145</f>
        <v>19.905068800000002</v>
      </c>
      <c r="L25" s="1">
        <f>EkyP!L145</f>
        <v>3.7291954</v>
      </c>
      <c r="M25" s="1">
        <f>EkyP!M145</f>
        <v>-2.3129562000000004</v>
      </c>
      <c r="N25" s="1">
        <f>EkyP!N145</f>
        <v>-16.223513400000002</v>
      </c>
      <c r="O25" s="1">
        <f>EkyP!O145</f>
        <v>17.639752600000001</v>
      </c>
      <c r="P25" s="1">
        <f>EkyP!P145</f>
        <v>14.573573</v>
      </c>
      <c r="Q25" s="1">
        <f>EkyP!Q145</f>
        <v>23.589227000000001</v>
      </c>
      <c r="R25" s="1">
        <f>EkyP!R145</f>
        <v>-22.177295999999998</v>
      </c>
      <c r="S25" s="1">
        <f>EkyP!S145</f>
        <v>-15.985367</v>
      </c>
    </row>
    <row r="26" spans="1:19">
      <c r="A26" s="1">
        <v>0.8</v>
      </c>
      <c r="B26" s="1">
        <f>EkyP!B146</f>
        <v>-6.4935330000000002</v>
      </c>
      <c r="C26" s="1">
        <f>EkyP!C146</f>
        <v>13.347635</v>
      </c>
      <c r="D26" s="1">
        <f>EkyP!D146</f>
        <v>-26.104600999999999</v>
      </c>
      <c r="E26" s="1">
        <f>EkyP!E146</f>
        <v>26.486567000000001</v>
      </c>
      <c r="F26" s="1">
        <f>EkyP!F146</f>
        <v>8.4546177</v>
      </c>
      <c r="G26" s="1">
        <f>EkyP!G146</f>
        <v>28.263635000000001</v>
      </c>
      <c r="H26" s="1">
        <f>EkyP!H146</f>
        <v>26.050108999999999</v>
      </c>
      <c r="I26" s="1">
        <f>EkyP!I146</f>
        <v>26.050108999999999</v>
      </c>
      <c r="J26" s="1">
        <f>EkyP!J146</f>
        <v>-22.127838799999999</v>
      </c>
      <c r="K26" s="1">
        <f>EkyP!K146</f>
        <v>19.914312799999998</v>
      </c>
      <c r="L26" s="1">
        <f>EkyP!L146</f>
        <v>3.7233300000000007</v>
      </c>
      <c r="M26" s="1">
        <f>EkyP!M146</f>
        <v>-2.3188215000000003</v>
      </c>
      <c r="N26" s="1">
        <f>EkyP!N146</f>
        <v>-16.229378799999999</v>
      </c>
      <c r="O26" s="1">
        <f>EkyP!O146</f>
        <v>17.633887300000001</v>
      </c>
      <c r="P26" s="1">
        <f>EkyP!P146</f>
        <v>14.578538999999999</v>
      </c>
      <c r="Q26" s="1">
        <f>EkyP!Q146</f>
        <v>23.584261000000001</v>
      </c>
      <c r="R26" s="1">
        <f>EkyP!R146</f>
        <v>-22.184194999999999</v>
      </c>
      <c r="S26" s="1">
        <f>EkyP!S146</f>
        <v>-15.97841</v>
      </c>
    </row>
    <row r="27" spans="1:19">
      <c r="A27" s="1">
        <v>0.79166667000000002</v>
      </c>
      <c r="B27" s="1">
        <f>EkyP!B147</f>
        <v>-6.5228912000000001</v>
      </c>
      <c r="C27" s="1">
        <f>EkyP!C147</f>
        <v>13.317646</v>
      </c>
      <c r="D27" s="1">
        <f>EkyP!D147</f>
        <v>-26.105938999999999</v>
      </c>
      <c r="E27" s="1">
        <f>EkyP!E147</f>
        <v>26.484597999999998</v>
      </c>
      <c r="F27" s="1">
        <f>EkyP!F147</f>
        <v>8.4606983000000007</v>
      </c>
      <c r="G27" s="1">
        <f>EkyP!G147</f>
        <v>28.254052000000001</v>
      </c>
      <c r="H27" s="1">
        <f>EkyP!H147</f>
        <v>26.059691999999998</v>
      </c>
      <c r="I27" s="1">
        <f>EkyP!I147</f>
        <v>26.059691999999998</v>
      </c>
      <c r="J27" s="1">
        <f>EkyP!J147</f>
        <v>-22.1182558</v>
      </c>
      <c r="K27" s="1">
        <f>EkyP!K147</f>
        <v>19.923895799999997</v>
      </c>
      <c r="L27" s="1">
        <f>EkyP!L147</f>
        <v>3.7172494</v>
      </c>
      <c r="M27" s="1">
        <f>EkyP!M147</f>
        <v>-2.324902100000001</v>
      </c>
      <c r="N27" s="1">
        <f>EkyP!N147</f>
        <v>-16.235459400000003</v>
      </c>
      <c r="O27" s="1">
        <f>EkyP!O147</f>
        <v>17.627806700000001</v>
      </c>
      <c r="P27" s="1">
        <f>EkyP!P147</f>
        <v>14.583735000000001</v>
      </c>
      <c r="Q27" s="1">
        <f>EkyP!Q147</f>
        <v>23.579065</v>
      </c>
      <c r="R27" s="1">
        <f>EkyP!R147</f>
        <v>-22.191365000000001</v>
      </c>
      <c r="S27" s="1">
        <f>EkyP!S147</f>
        <v>-15.971131</v>
      </c>
    </row>
    <row r="28" spans="1:19">
      <c r="A28" s="1">
        <v>0.78333333000000005</v>
      </c>
      <c r="B28" s="1">
        <f>EkyP!B148</f>
        <v>-6.5532713999999999</v>
      </c>
      <c r="C28" s="1">
        <f>EkyP!C148</f>
        <v>13.286619</v>
      </c>
      <c r="D28" s="1">
        <f>EkyP!D148</f>
        <v>-26.107327000000002</v>
      </c>
      <c r="E28" s="1">
        <f>EkyP!E148</f>
        <v>26.482562999999999</v>
      </c>
      <c r="F28" s="1">
        <f>EkyP!F148</f>
        <v>8.4669899999999991</v>
      </c>
      <c r="G28" s="1">
        <f>EkyP!G148</f>
        <v>28.244136000000001</v>
      </c>
      <c r="H28" s="1">
        <f>EkyP!H148</f>
        <v>26.069607999999999</v>
      </c>
      <c r="I28" s="1">
        <f>EkyP!I148</f>
        <v>26.069607999999999</v>
      </c>
      <c r="J28" s="1">
        <f>EkyP!J148</f>
        <v>-22.108339800000003</v>
      </c>
      <c r="K28" s="1">
        <f>EkyP!K148</f>
        <v>19.933811800000001</v>
      </c>
      <c r="L28" s="1">
        <f>EkyP!L148</f>
        <v>3.710957800000001</v>
      </c>
      <c r="M28" s="1">
        <f>EkyP!M148</f>
        <v>-2.3311937999999994</v>
      </c>
      <c r="N28" s="1">
        <f>EkyP!N148</f>
        <v>-16.241751000000001</v>
      </c>
      <c r="O28" s="1">
        <f>EkyP!O148</f>
        <v>17.621515000000002</v>
      </c>
      <c r="P28" s="1">
        <f>EkyP!P148</f>
        <v>14.589157999999999</v>
      </c>
      <c r="Q28" s="1">
        <f>EkyP!Q148</f>
        <v>23.573642</v>
      </c>
      <c r="R28" s="1">
        <f>EkyP!R148</f>
        <v>-22.198827999999999</v>
      </c>
      <c r="S28" s="1">
        <f>EkyP!S148</f>
        <v>-15.963668</v>
      </c>
    </row>
    <row r="29" spans="1:19">
      <c r="A29" s="1">
        <v>0.77500000000000002</v>
      </c>
      <c r="B29" s="1">
        <f>EkyP!B149</f>
        <v>-6.5846530999999997</v>
      </c>
      <c r="C29" s="1">
        <f>EkyP!C149</f>
        <v>13.254575000000001</v>
      </c>
      <c r="D29" s="1">
        <f>EkyP!D149</f>
        <v>-26.108763</v>
      </c>
      <c r="E29" s="1">
        <f>EkyP!E149</f>
        <v>26.480464999999999</v>
      </c>
      <c r="F29" s="1">
        <f>EkyP!F149</f>
        <v>8.4734884000000008</v>
      </c>
      <c r="G29" s="1">
        <f>EkyP!G149</f>
        <v>28.233893999999999</v>
      </c>
      <c r="H29" s="1">
        <f>EkyP!H149</f>
        <v>26.07985</v>
      </c>
      <c r="I29" s="1">
        <f>EkyP!I149</f>
        <v>26.07985</v>
      </c>
      <c r="J29" s="1">
        <f>EkyP!J149</f>
        <v>-22.098097799999998</v>
      </c>
      <c r="K29" s="1">
        <f>EkyP!K149</f>
        <v>19.944053799999999</v>
      </c>
      <c r="L29" s="1">
        <f>EkyP!L149</f>
        <v>3.7044594000000011</v>
      </c>
      <c r="M29" s="1">
        <f>EkyP!M149</f>
        <v>-2.3376922000000011</v>
      </c>
      <c r="N29" s="1">
        <f>EkyP!N149</f>
        <v>-16.248249399999999</v>
      </c>
      <c r="O29" s="1">
        <f>EkyP!O149</f>
        <v>17.615016600000001</v>
      </c>
      <c r="P29" s="1">
        <f>EkyP!P149</f>
        <v>14.594804</v>
      </c>
      <c r="Q29" s="1">
        <f>EkyP!Q149</f>
        <v>23.567996000000001</v>
      </c>
      <c r="R29" s="1">
        <f>EkyP!R149</f>
        <v>-22.206468999999998</v>
      </c>
      <c r="S29" s="1">
        <f>EkyP!S149</f>
        <v>-15.956027000000001</v>
      </c>
    </row>
    <row r="30" spans="1:19">
      <c r="A30" s="1">
        <v>0.76666666999999999</v>
      </c>
      <c r="B30" s="1">
        <f>EkyP!B150</f>
        <v>-6.6170150000000003</v>
      </c>
      <c r="C30" s="1">
        <f>EkyP!C150</f>
        <v>13.221537</v>
      </c>
      <c r="D30" s="1">
        <f>EkyP!D150</f>
        <v>-26.110247000000001</v>
      </c>
      <c r="E30" s="1">
        <f>EkyP!E150</f>
        <v>26.478304999999999</v>
      </c>
      <c r="F30" s="1">
        <f>EkyP!F150</f>
        <v>8.4801891000000005</v>
      </c>
      <c r="G30" s="1">
        <f>EkyP!G150</f>
        <v>28.223334000000001</v>
      </c>
      <c r="H30" s="1">
        <f>EkyP!H150</f>
        <v>26.090409999999999</v>
      </c>
      <c r="I30" s="1">
        <f>EkyP!I150</f>
        <v>26.090409999999999</v>
      </c>
      <c r="J30" s="1">
        <f>EkyP!J150</f>
        <v>-22.0875378</v>
      </c>
      <c r="K30" s="1">
        <f>EkyP!K150</f>
        <v>19.954613799999997</v>
      </c>
      <c r="L30" s="1">
        <f>EkyP!L150</f>
        <v>3.6977586999999996</v>
      </c>
      <c r="M30" s="1">
        <f>EkyP!M150</f>
        <v>-2.3443929000000008</v>
      </c>
      <c r="N30" s="1">
        <f>EkyP!N150</f>
        <v>-16.254950100000002</v>
      </c>
      <c r="O30" s="1">
        <f>EkyP!O150</f>
        <v>17.608315900000001</v>
      </c>
      <c r="P30" s="1">
        <f>EkyP!P150</f>
        <v>14.600565</v>
      </c>
      <c r="Q30" s="1">
        <f>EkyP!Q150</f>
        <v>23.562131000000001</v>
      </c>
      <c r="R30" s="1">
        <f>EkyP!R150</f>
        <v>-22.214282000000001</v>
      </c>
      <c r="S30" s="1">
        <f>EkyP!S150</f>
        <v>-15.948214</v>
      </c>
    </row>
    <row r="31" spans="1:19">
      <c r="A31" s="1">
        <v>0.75833333000000003</v>
      </c>
      <c r="B31" s="1">
        <f>EkyP!B151</f>
        <v>-6.6503353000000001</v>
      </c>
      <c r="C31" s="1">
        <f>EkyP!C151</f>
        <v>13.187528</v>
      </c>
      <c r="D31" s="1">
        <f>EkyP!D151</f>
        <v>-26.111778999999999</v>
      </c>
      <c r="E31" s="1">
        <f>EkyP!E151</f>
        <v>26.476084</v>
      </c>
      <c r="F31" s="1">
        <f>EkyP!F151</f>
        <v>8.4870874999999995</v>
      </c>
      <c r="G31" s="1">
        <f>EkyP!G151</f>
        <v>28.212461999999999</v>
      </c>
      <c r="H31" s="1">
        <f>EkyP!H151</f>
        <v>26.101282000000001</v>
      </c>
      <c r="I31" s="1">
        <f>EkyP!I151</f>
        <v>26.101282000000001</v>
      </c>
      <c r="J31" s="1">
        <f>EkyP!J151</f>
        <v>-22.076665800000001</v>
      </c>
      <c r="K31" s="1">
        <f>EkyP!K151</f>
        <v>19.965485800000003</v>
      </c>
      <c r="L31" s="1">
        <f>EkyP!L151</f>
        <v>3.6908601999999995</v>
      </c>
      <c r="M31" s="1">
        <f>EkyP!M151</f>
        <v>-2.3512912999999998</v>
      </c>
      <c r="N31" s="1">
        <f>EkyP!N151</f>
        <v>-16.2618486</v>
      </c>
      <c r="O31" s="1">
        <f>EkyP!O151</f>
        <v>17.601417500000004</v>
      </c>
      <c r="P31" s="1">
        <f>EkyP!P151</f>
        <v>14.60643</v>
      </c>
      <c r="Q31" s="1">
        <f>EkyP!Q151</f>
        <v>23.556232999999999</v>
      </c>
      <c r="R31" s="1">
        <f>EkyP!R151</f>
        <v>-22.222263000000002</v>
      </c>
      <c r="S31" s="1">
        <f>EkyP!S151</f>
        <v>-15.940232999999999</v>
      </c>
    </row>
    <row r="32" spans="1:19">
      <c r="A32" s="1">
        <v>0.75</v>
      </c>
      <c r="B32" s="1">
        <f>EkyP!B152</f>
        <v>-6.6845914000000004</v>
      </c>
      <c r="C32" s="1">
        <f>EkyP!C152</f>
        <v>13.152570000000001</v>
      </c>
      <c r="D32" s="1">
        <f>EkyP!D152</f>
        <v>-26.113357000000001</v>
      </c>
      <c r="E32" s="1">
        <f>EkyP!E152</f>
        <v>26.473804999999999</v>
      </c>
      <c r="F32" s="1">
        <f>EkyP!F152</f>
        <v>8.4941788999999996</v>
      </c>
      <c r="G32" s="1">
        <f>EkyP!G152</f>
        <v>28.201286</v>
      </c>
      <c r="H32" s="1">
        <f>EkyP!H152</f>
        <v>26.112458</v>
      </c>
      <c r="I32" s="1">
        <f>EkyP!I152</f>
        <v>26.112458</v>
      </c>
      <c r="J32" s="1">
        <f>EkyP!J152</f>
        <v>-22.065489800000002</v>
      </c>
      <c r="K32" s="1">
        <f>EkyP!K152</f>
        <v>19.976661800000002</v>
      </c>
      <c r="L32" s="1">
        <f>EkyP!L152</f>
        <v>3.6837688000000011</v>
      </c>
      <c r="M32" s="1">
        <f>EkyP!M152</f>
        <v>-2.3583826999999999</v>
      </c>
      <c r="N32" s="1">
        <f>EkyP!N152</f>
        <v>-16.268940000000001</v>
      </c>
      <c r="O32" s="1">
        <f>EkyP!O152</f>
        <v>17.594326100000004</v>
      </c>
      <c r="P32" s="1">
        <f>EkyP!P152</f>
        <v>14.612511</v>
      </c>
      <c r="Q32" s="1">
        <f>EkyP!Q152</f>
        <v>23.550153000000002</v>
      </c>
      <c r="R32" s="1">
        <f>EkyP!R152</f>
        <v>-22.230405999999999</v>
      </c>
      <c r="S32" s="1">
        <f>EkyP!S152</f>
        <v>-15.932090000000001</v>
      </c>
    </row>
    <row r="33" spans="1:19">
      <c r="A33" s="1">
        <v>0.74166666999999997</v>
      </c>
      <c r="B33" s="1">
        <f>EkyP!B153</f>
        <v>-6.7197601000000002</v>
      </c>
      <c r="C33" s="1">
        <f>EkyP!C153</f>
        <v>13.11669</v>
      </c>
      <c r="D33" s="1">
        <f>EkyP!D153</f>
        <v>-26.114981</v>
      </c>
      <c r="E33" s="1">
        <f>EkyP!E153</f>
        <v>26.471468999999999</v>
      </c>
      <c r="F33" s="1">
        <f>EkyP!F153</f>
        <v>8.5014585</v>
      </c>
      <c r="G33" s="1">
        <f>EkyP!G153</f>
        <v>28.189813000000001</v>
      </c>
      <c r="H33" s="1">
        <f>EkyP!H153</f>
        <v>26.123930999999999</v>
      </c>
      <c r="I33" s="1">
        <f>EkyP!I153</f>
        <v>26.123930999999999</v>
      </c>
      <c r="J33" s="1">
        <f>EkyP!J153</f>
        <v>-22.054016799999999</v>
      </c>
      <c r="K33" s="1">
        <f>EkyP!K153</f>
        <v>19.988134799999997</v>
      </c>
      <c r="L33" s="1">
        <f>EkyP!L153</f>
        <v>3.6764893000000001</v>
      </c>
      <c r="M33" s="1">
        <f>EkyP!M153</f>
        <v>-2.3656623000000003</v>
      </c>
      <c r="N33" s="1">
        <f>EkyP!N153</f>
        <v>-16.276219500000003</v>
      </c>
      <c r="O33" s="1">
        <f>EkyP!O153</f>
        <v>17.5870465</v>
      </c>
      <c r="P33" s="1">
        <f>EkyP!P153</f>
        <v>14.618802000000001</v>
      </c>
      <c r="Q33" s="1">
        <f>EkyP!Q153</f>
        <v>23.543861</v>
      </c>
      <c r="R33" s="1">
        <f>EkyP!R153</f>
        <v>-22.238705</v>
      </c>
      <c r="S33" s="1">
        <f>EkyP!S153</f>
        <v>-15.923641</v>
      </c>
    </row>
    <row r="34" spans="1:19">
      <c r="A34" s="1">
        <v>0.73333333000000001</v>
      </c>
      <c r="B34" s="1">
        <f>EkyP!B154</f>
        <v>-6.7558176999999997</v>
      </c>
      <c r="C34" s="1">
        <f>EkyP!C154</f>
        <v>13.079910999999999</v>
      </c>
      <c r="D34" s="1">
        <f>EkyP!D154</f>
        <v>-26.116648999999999</v>
      </c>
      <c r="E34" s="1">
        <f>EkyP!E154</f>
        <v>26.469079000000001</v>
      </c>
      <c r="F34" s="1">
        <f>EkyP!F154</f>
        <v>8.5089211000000002</v>
      </c>
      <c r="G34" s="1">
        <f>EkyP!G154</f>
        <v>28.178052000000001</v>
      </c>
      <c r="H34" s="1">
        <f>EkyP!H154</f>
        <v>26.135691999999999</v>
      </c>
      <c r="I34" s="1">
        <f>EkyP!I154</f>
        <v>26.135691999999999</v>
      </c>
      <c r="J34" s="1">
        <f>EkyP!J154</f>
        <v>-22.0422558</v>
      </c>
      <c r="K34" s="1">
        <f>EkyP!K154</f>
        <v>19.999895799999997</v>
      </c>
      <c r="L34" s="1">
        <f>EkyP!L154</f>
        <v>3.6690266000000005</v>
      </c>
      <c r="M34" s="1">
        <f>EkyP!M154</f>
        <v>-2.3731249000000005</v>
      </c>
      <c r="N34" s="1">
        <f>EkyP!N154</f>
        <v>-16.283682200000001</v>
      </c>
      <c r="O34" s="1">
        <f>EkyP!O154</f>
        <v>17.579583900000003</v>
      </c>
      <c r="P34" s="1">
        <f>EkyP!P154</f>
        <v>14.625301</v>
      </c>
      <c r="Q34" s="1">
        <f>EkyP!Q154</f>
        <v>23.537362999999999</v>
      </c>
      <c r="R34" s="1">
        <f>EkyP!R154</f>
        <v>-22.247253000000001</v>
      </c>
      <c r="S34" s="1">
        <f>EkyP!S154</f>
        <v>-15.915046</v>
      </c>
    </row>
    <row r="35" spans="1:19">
      <c r="A35" s="1">
        <v>0.72499999999999998</v>
      </c>
      <c r="B35" s="1">
        <f>EkyP!B155</f>
        <v>-6.7927397999999997</v>
      </c>
      <c r="C35" s="1">
        <f>EkyP!C155</f>
        <v>13.042258</v>
      </c>
      <c r="D35" s="1">
        <f>EkyP!D155</f>
        <v>-26.118362000000001</v>
      </c>
      <c r="E35" s="1">
        <f>EkyP!E155</f>
        <v>26.466636000000001</v>
      </c>
      <c r="F35" s="1">
        <f>EkyP!F155</f>
        <v>8.5165618999999992</v>
      </c>
      <c r="G35" s="1">
        <f>EkyP!G155</f>
        <v>28.16601</v>
      </c>
      <c r="H35" s="1">
        <f>EkyP!H155</f>
        <v>26.147734</v>
      </c>
      <c r="I35" s="1">
        <f>EkyP!I155</f>
        <v>26.147734</v>
      </c>
      <c r="J35" s="1">
        <f>EkyP!J155</f>
        <v>-22.030213799999999</v>
      </c>
      <c r="K35" s="1">
        <f>EkyP!K155</f>
        <v>20.011937799999998</v>
      </c>
      <c r="L35" s="1">
        <f>EkyP!L155</f>
        <v>3.6613859000000009</v>
      </c>
      <c r="M35" s="1">
        <f>EkyP!M155</f>
        <v>-2.3807656999999995</v>
      </c>
      <c r="N35" s="1">
        <f>EkyP!N155</f>
        <v>-16.291322900000001</v>
      </c>
      <c r="O35" s="1">
        <f>EkyP!O155</f>
        <v>17.571943100000002</v>
      </c>
      <c r="P35" s="1">
        <f>EkyP!P155</f>
        <v>14.632002</v>
      </c>
      <c r="Q35" s="1">
        <f>EkyP!Q155</f>
        <v>23.530662</v>
      </c>
      <c r="R35" s="1">
        <f>EkyP!R155</f>
        <v>-22.255987000000001</v>
      </c>
      <c r="S35" s="1">
        <f>EkyP!S155</f>
        <v>-15.906313000000001</v>
      </c>
    </row>
    <row r="36" spans="1:19">
      <c r="A36" s="1">
        <v>0.71666666999999995</v>
      </c>
      <c r="B36" s="1">
        <f>EkyP!B156</f>
        <v>-6.8305011999999996</v>
      </c>
      <c r="C36" s="1">
        <f>EkyP!C156</f>
        <v>13.003759000000001</v>
      </c>
      <c r="D36" s="1">
        <f>EkyP!D156</f>
        <v>-26.120118000000002</v>
      </c>
      <c r="E36" s="1">
        <f>EkyP!E156</f>
        <v>26.464141999999999</v>
      </c>
      <c r="F36" s="1">
        <f>EkyP!F156</f>
        <v>8.5243753000000009</v>
      </c>
      <c r="G36" s="1">
        <f>EkyP!G156</f>
        <v>28.153696</v>
      </c>
      <c r="H36" s="1">
        <f>EkyP!H156</f>
        <v>26.160048</v>
      </c>
      <c r="I36" s="1">
        <f>EkyP!I156</f>
        <v>26.160048</v>
      </c>
      <c r="J36" s="1">
        <f>EkyP!J156</f>
        <v>-22.017899800000002</v>
      </c>
      <c r="K36" s="1">
        <f>EkyP!K156</f>
        <v>20.024251800000002</v>
      </c>
      <c r="L36" s="1">
        <f>EkyP!L156</f>
        <v>3.6535723999999998</v>
      </c>
      <c r="M36" s="1">
        <f>EkyP!M156</f>
        <v>-2.3885791000000012</v>
      </c>
      <c r="N36" s="1">
        <f>EkyP!N156</f>
        <v>-16.299136400000002</v>
      </c>
      <c r="O36" s="1">
        <f>EkyP!O156</f>
        <v>17.564129700000002</v>
      </c>
      <c r="P36" s="1">
        <f>EkyP!P156</f>
        <v>14.6389</v>
      </c>
      <c r="Q36" s="1">
        <f>EkyP!Q156</f>
        <v>23.523762999999999</v>
      </c>
      <c r="R36" s="1">
        <f>EkyP!R156</f>
        <v>-22.264854</v>
      </c>
      <c r="S36" s="1">
        <f>EkyP!S156</f>
        <v>-15.897446</v>
      </c>
    </row>
    <row r="37" spans="1:19">
      <c r="A37" s="1">
        <v>0.70833332999999998</v>
      </c>
      <c r="B37" s="1">
        <f>EkyP!B157</f>
        <v>-6.8690765000000003</v>
      </c>
      <c r="C37" s="1">
        <f>EkyP!C157</f>
        <v>12.964439</v>
      </c>
      <c r="D37" s="1">
        <f>EkyP!D157</f>
        <v>-26.121915999999999</v>
      </c>
      <c r="E37" s="1">
        <f>EkyP!E157</f>
        <v>26.461599</v>
      </c>
      <c r="F37" s="1">
        <f>EkyP!F157</f>
        <v>8.5323563</v>
      </c>
      <c r="G37" s="1">
        <f>EkyP!G157</f>
        <v>28.141117999999999</v>
      </c>
      <c r="H37" s="1">
        <f>EkyP!H157</f>
        <v>26.172626000000001</v>
      </c>
      <c r="I37" s="1">
        <f>EkyP!I157</f>
        <v>26.172626000000001</v>
      </c>
      <c r="J37" s="1">
        <f>EkyP!J157</f>
        <v>-22.005321799999997</v>
      </c>
      <c r="K37" s="1">
        <f>EkyP!K157</f>
        <v>20.0368298</v>
      </c>
      <c r="L37" s="1">
        <f>EkyP!L157</f>
        <v>3.6455915000000001</v>
      </c>
      <c r="M37" s="1">
        <f>EkyP!M157</f>
        <v>-2.3965601000000003</v>
      </c>
      <c r="N37" s="1">
        <f>EkyP!N157</f>
        <v>-16.307117300000002</v>
      </c>
      <c r="O37" s="1">
        <f>EkyP!O157</f>
        <v>17.556148700000001</v>
      </c>
      <c r="P37" s="1">
        <f>EkyP!P157</f>
        <v>14.645932999999999</v>
      </c>
      <c r="Q37" s="1">
        <f>EkyP!Q157</f>
        <v>23.516672</v>
      </c>
      <c r="R37" s="1">
        <f>EkyP!R157</f>
        <v>-22.273848000000001</v>
      </c>
      <c r="S37" s="1">
        <f>EkyP!S157</f>
        <v>-15.888451999999999</v>
      </c>
    </row>
    <row r="38" spans="1:19">
      <c r="A38" s="1">
        <v>0.7</v>
      </c>
      <c r="B38" s="1">
        <f>EkyP!B158</f>
        <v>-6.9084395000000001</v>
      </c>
      <c r="C38" s="1">
        <f>EkyP!C158</f>
        <v>12.924327</v>
      </c>
      <c r="D38" s="1">
        <f>EkyP!D158</f>
        <v>-26.123756</v>
      </c>
      <c r="E38" s="1">
        <f>EkyP!E158</f>
        <v>26.459009999999999</v>
      </c>
      <c r="F38" s="1">
        <f>EkyP!F158</f>
        <v>8.5404990999999999</v>
      </c>
      <c r="G38" s="1">
        <f>EkyP!G158</f>
        <v>28.128284000000001</v>
      </c>
      <c r="H38" s="1">
        <f>EkyP!H158</f>
        <v>26.185459999999999</v>
      </c>
      <c r="I38" s="1">
        <f>EkyP!I158</f>
        <v>26.185459999999999</v>
      </c>
      <c r="J38" s="1">
        <f>EkyP!J158</f>
        <v>-21.992487799999999</v>
      </c>
      <c r="K38" s="1">
        <f>EkyP!K158</f>
        <v>20.049663799999998</v>
      </c>
      <c r="L38" s="1">
        <f>EkyP!L158</f>
        <v>3.6374486000000008</v>
      </c>
      <c r="M38" s="1">
        <f>EkyP!M158</f>
        <v>-2.4047029000000002</v>
      </c>
      <c r="N38" s="1">
        <f>EkyP!N158</f>
        <v>-16.315260200000001</v>
      </c>
      <c r="O38" s="1">
        <f>EkyP!O158</f>
        <v>17.5480059</v>
      </c>
      <c r="P38" s="1">
        <f>EkyP!P158</f>
        <v>14.653024</v>
      </c>
      <c r="Q38" s="1">
        <f>EkyP!Q158</f>
        <v>23.509471999999999</v>
      </c>
      <c r="R38" s="1">
        <f>EkyP!R158</f>
        <v>-22.282962000000001</v>
      </c>
      <c r="S38" s="1">
        <f>EkyP!S158</f>
        <v>-15.879337</v>
      </c>
    </row>
    <row r="39" spans="1:19">
      <c r="A39" s="1">
        <v>0.69166667000000004</v>
      </c>
      <c r="B39" s="1">
        <f>EkyP!B159</f>
        <v>-6.9485636</v>
      </c>
      <c r="C39" s="1">
        <f>EkyP!C159</f>
        <v>12.883449000000001</v>
      </c>
      <c r="D39" s="1">
        <f>EkyP!D159</f>
        <v>-26.125636</v>
      </c>
      <c r="E39" s="1">
        <f>EkyP!E159</f>
        <v>26.456375999999999</v>
      </c>
      <c r="F39" s="1">
        <f>EkyP!F159</f>
        <v>8.5487984000000008</v>
      </c>
      <c r="G39" s="1">
        <f>EkyP!G159</f>
        <v>28.115205</v>
      </c>
      <c r="H39" s="1">
        <f>EkyP!H159</f>
        <v>26.198539</v>
      </c>
      <c r="I39" s="1">
        <f>EkyP!I159</f>
        <v>26.198539</v>
      </c>
      <c r="J39" s="1">
        <f>EkyP!J159</f>
        <v>-21.979408800000002</v>
      </c>
      <c r="K39" s="1">
        <f>EkyP!K159</f>
        <v>20.062742800000002</v>
      </c>
      <c r="L39" s="1">
        <f>EkyP!L159</f>
        <v>3.6291494000000011</v>
      </c>
      <c r="M39" s="1">
        <f>EkyP!M159</f>
        <v>-2.4130022000000011</v>
      </c>
      <c r="N39" s="1">
        <f>EkyP!N159</f>
        <v>-16.323559400000001</v>
      </c>
      <c r="O39" s="1">
        <f>EkyP!O159</f>
        <v>17.539706600000002</v>
      </c>
      <c r="P39" s="1">
        <f>EkyP!P159</f>
        <v>14.660304</v>
      </c>
      <c r="Q39" s="1">
        <f>EkyP!Q159</f>
        <v>23.502192000000001</v>
      </c>
      <c r="R39" s="1">
        <f>EkyP!R159</f>
        <v>-22.292190999999999</v>
      </c>
      <c r="S39" s="1">
        <f>EkyP!S159</f>
        <v>-15.870108</v>
      </c>
    </row>
    <row r="40" spans="1:19">
      <c r="A40" s="1">
        <v>0.68333332999999996</v>
      </c>
      <c r="B40" s="1">
        <f>EkyP!B160</f>
        <v>-6.9894214000000003</v>
      </c>
      <c r="C40" s="1">
        <f>EkyP!C160</f>
        <v>12.841834</v>
      </c>
      <c r="D40" s="1">
        <f>EkyP!D160</f>
        <v>-26.127555999999998</v>
      </c>
      <c r="E40" s="1">
        <f>EkyP!E160</f>
        <v>26.453699</v>
      </c>
      <c r="F40" s="1">
        <f>EkyP!F160</f>
        <v>8.5572484000000006</v>
      </c>
      <c r="G40" s="1">
        <f>EkyP!G160</f>
        <v>28.101887000000001</v>
      </c>
      <c r="H40" s="1">
        <f>EkyP!H160</f>
        <v>26.211856999999998</v>
      </c>
      <c r="I40" s="1">
        <f>EkyP!I160</f>
        <v>26.211856999999998</v>
      </c>
      <c r="J40" s="1">
        <f>EkyP!J160</f>
        <v>-21.966090800000003</v>
      </c>
      <c r="K40" s="1">
        <f>EkyP!K160</f>
        <v>20.0760608</v>
      </c>
      <c r="L40" s="1">
        <f>EkyP!L160</f>
        <v>3.6206993999999995</v>
      </c>
      <c r="M40" s="1">
        <f>EkyP!M160</f>
        <v>-2.4214522000000009</v>
      </c>
      <c r="N40" s="1">
        <f>EkyP!N160</f>
        <v>-16.332009400000004</v>
      </c>
      <c r="O40" s="1">
        <f>EkyP!O160</f>
        <v>17.531256599999999</v>
      </c>
      <c r="P40" s="1">
        <f>EkyP!P160</f>
        <v>14.667766</v>
      </c>
      <c r="Q40" s="1">
        <f>EkyP!Q160</f>
        <v>23.494730000000001</v>
      </c>
      <c r="R40" s="1">
        <f>EkyP!R160</f>
        <v>-22.301528999999999</v>
      </c>
      <c r="S40" s="1">
        <f>EkyP!S160</f>
        <v>-15.860771</v>
      </c>
    </row>
    <row r="41" spans="1:19">
      <c r="A41" s="1">
        <v>0.67500000000000004</v>
      </c>
      <c r="B41" s="1">
        <f>EkyP!B161</f>
        <v>-7.0309853000000002</v>
      </c>
      <c r="C41" s="1">
        <f>EkyP!C161</f>
        <v>12.799511000000001</v>
      </c>
      <c r="D41" s="1">
        <f>EkyP!D161</f>
        <v>-26.129514</v>
      </c>
      <c r="E41" s="1">
        <f>EkyP!E161</f>
        <v>26.450982</v>
      </c>
      <c r="F41" s="1">
        <f>EkyP!F161</f>
        <v>8.5658431999999998</v>
      </c>
      <c r="G41" s="1">
        <f>EkyP!G161</f>
        <v>28.088342000000001</v>
      </c>
      <c r="H41" s="1">
        <f>EkyP!H161</f>
        <v>26.225401999999999</v>
      </c>
      <c r="I41" s="1">
        <f>EkyP!I161</f>
        <v>26.225401999999999</v>
      </c>
      <c r="J41" s="1">
        <f>EkyP!J161</f>
        <v>-21.952545800000003</v>
      </c>
      <c r="K41" s="1">
        <f>EkyP!K161</f>
        <v>20.089605800000001</v>
      </c>
      <c r="L41" s="1">
        <f>EkyP!L161</f>
        <v>3.6121045000000009</v>
      </c>
      <c r="M41" s="1">
        <f>EkyP!M161</f>
        <v>-2.4300470000000001</v>
      </c>
      <c r="N41" s="1">
        <f>EkyP!N161</f>
        <v>-16.340604300000003</v>
      </c>
      <c r="O41" s="1">
        <f>EkyP!O161</f>
        <v>17.522661800000002</v>
      </c>
      <c r="P41" s="1">
        <f>EkyP!P161</f>
        <v>14.675407</v>
      </c>
      <c r="Q41" s="1">
        <f>EkyP!Q161</f>
        <v>23.487089000000001</v>
      </c>
      <c r="R41" s="1">
        <f>EkyP!R161</f>
        <v>-22.310967999999999</v>
      </c>
      <c r="S41" s="1">
        <f>EkyP!S161</f>
        <v>-15.851331999999999</v>
      </c>
    </row>
    <row r="42" spans="1:19">
      <c r="A42" s="1">
        <v>0.66666667000000002</v>
      </c>
      <c r="B42" s="1">
        <f>EkyP!B162</f>
        <v>-7.0732270000000002</v>
      </c>
      <c r="C42" s="1">
        <f>EkyP!C162</f>
        <v>12.756508999999999</v>
      </c>
      <c r="D42" s="1">
        <f>EkyP!D162</f>
        <v>-26.131509000000001</v>
      </c>
      <c r="E42" s="1">
        <f>EkyP!E162</f>
        <v>26.448226999999999</v>
      </c>
      <c r="F42" s="1">
        <f>EkyP!F162</f>
        <v>8.5745771000000008</v>
      </c>
      <c r="G42" s="1">
        <f>EkyP!G162</f>
        <v>28.074577000000001</v>
      </c>
      <c r="H42" s="1">
        <f>EkyP!H162</f>
        <v>26.239166999999998</v>
      </c>
      <c r="I42" s="1">
        <f>EkyP!I162</f>
        <v>26.239166999999998</v>
      </c>
      <c r="J42" s="1">
        <f>EkyP!J162</f>
        <v>-21.938780800000004</v>
      </c>
      <c r="K42" s="1">
        <f>EkyP!K162</f>
        <v>20.1033708</v>
      </c>
      <c r="L42" s="1">
        <f>EkyP!L162</f>
        <v>3.603370700000001</v>
      </c>
      <c r="M42" s="1">
        <f>EkyP!M162</f>
        <v>-2.4387809000000011</v>
      </c>
      <c r="N42" s="1">
        <f>EkyP!N162</f>
        <v>-16.349338100000001</v>
      </c>
      <c r="O42" s="1">
        <f>EkyP!O162</f>
        <v>17.513927899999999</v>
      </c>
      <c r="P42" s="1">
        <f>EkyP!P162</f>
        <v>14.683221</v>
      </c>
      <c r="Q42" s="1">
        <f>EkyP!Q162</f>
        <v>23.479275999999999</v>
      </c>
      <c r="R42" s="1">
        <f>EkyP!R162</f>
        <v>-22.320502000000001</v>
      </c>
      <c r="S42" s="1">
        <f>EkyP!S162</f>
        <v>-15.841735999999999</v>
      </c>
    </row>
    <row r="43" spans="1:19">
      <c r="A43" s="1">
        <v>0.65833333000000005</v>
      </c>
      <c r="B43" s="1">
        <f>EkyP!B163</f>
        <v>-7.1161180000000002</v>
      </c>
      <c r="C43" s="1">
        <f>EkyP!C163</f>
        <v>12.712857</v>
      </c>
      <c r="D43" s="1">
        <f>EkyP!D163</f>
        <v>-26.13354</v>
      </c>
      <c r="E43" s="1">
        <f>EkyP!E163</f>
        <v>26.445435</v>
      </c>
      <c r="F43" s="1">
        <f>EkyP!F163</f>
        <v>8.5834440000000001</v>
      </c>
      <c r="G43" s="1">
        <f>EkyP!G163</f>
        <v>28.060603</v>
      </c>
      <c r="H43" s="1">
        <f>EkyP!H163</f>
        <v>26.253140999999999</v>
      </c>
      <c r="I43" s="1">
        <f>EkyP!I163</f>
        <v>26.253140999999999</v>
      </c>
      <c r="J43" s="1">
        <f>EkyP!J163</f>
        <v>-21.924806799999999</v>
      </c>
      <c r="K43" s="1">
        <f>EkyP!K163</f>
        <v>20.117344799999998</v>
      </c>
      <c r="L43" s="1">
        <f>EkyP!L163</f>
        <v>3.5945038</v>
      </c>
      <c r="M43" s="1">
        <f>EkyP!M163</f>
        <v>-2.4476478000000004</v>
      </c>
      <c r="N43" s="1">
        <f>EkyP!N163</f>
        <v>-16.358205000000002</v>
      </c>
      <c r="O43" s="1">
        <f>EkyP!O163</f>
        <v>17.505061000000001</v>
      </c>
      <c r="P43" s="1">
        <f>EkyP!P163</f>
        <v>14.691202000000001</v>
      </c>
      <c r="Q43" s="1">
        <f>EkyP!Q163</f>
        <v>23.471295000000001</v>
      </c>
      <c r="R43" s="1">
        <f>EkyP!R163</f>
        <v>-22.330126</v>
      </c>
      <c r="S43" s="1">
        <f>EkyP!S163</f>
        <v>-15.83203</v>
      </c>
    </row>
    <row r="44" spans="1:19">
      <c r="A44" s="1">
        <v>0.65</v>
      </c>
      <c r="B44" s="1">
        <f>EkyP!B164</f>
        <v>-7.1596289000000004</v>
      </c>
      <c r="C44" s="1">
        <f>EkyP!C164</f>
        <v>12.668587</v>
      </c>
      <c r="D44" s="1">
        <f>EkyP!D164</f>
        <v>-26.135605999999999</v>
      </c>
      <c r="E44" s="1">
        <f>EkyP!E164</f>
        <v>26.442609999999998</v>
      </c>
      <c r="F44" s="1">
        <f>EkyP!F164</f>
        <v>8.5924378000000008</v>
      </c>
      <c r="G44" s="1">
        <f>EkyP!G164</f>
        <v>28.046427999999999</v>
      </c>
      <c r="H44" s="1">
        <f>EkyP!H164</f>
        <v>26.267316000000001</v>
      </c>
      <c r="I44" s="1">
        <f>EkyP!I164</f>
        <v>26.267316000000001</v>
      </c>
      <c r="J44" s="1">
        <f>EkyP!J164</f>
        <v>-21.910631799999997</v>
      </c>
      <c r="K44" s="1">
        <f>EkyP!K164</f>
        <v>20.1315198</v>
      </c>
      <c r="L44" s="1">
        <f>EkyP!L164</f>
        <v>3.5855098999999999</v>
      </c>
      <c r="M44" s="1">
        <f>EkyP!M164</f>
        <v>-2.4566416000000011</v>
      </c>
      <c r="N44" s="1">
        <f>EkyP!N164</f>
        <v>-16.367198900000002</v>
      </c>
      <c r="O44" s="1">
        <f>EkyP!O164</f>
        <v>17.496067199999999</v>
      </c>
      <c r="P44" s="1">
        <f>EkyP!P164</f>
        <v>14.699344</v>
      </c>
      <c r="Q44" s="1">
        <f>EkyP!Q164</f>
        <v>23.463152000000001</v>
      </c>
      <c r="R44" s="1">
        <f>EkyP!R164</f>
        <v>-22.339831</v>
      </c>
      <c r="S44" s="1">
        <f>EkyP!S164</f>
        <v>-15.822248999999999</v>
      </c>
    </row>
    <row r="45" spans="1:19">
      <c r="A45" s="1">
        <v>0.64166666999999999</v>
      </c>
      <c r="B45" s="1">
        <f>EkyP!B165</f>
        <v>-7.2037303000000001</v>
      </c>
      <c r="C45" s="1">
        <f>EkyP!C165</f>
        <v>12.623729000000001</v>
      </c>
      <c r="D45" s="1">
        <f>EkyP!D165</f>
        <v>-26.137706000000001</v>
      </c>
      <c r="E45" s="1">
        <f>EkyP!E165</f>
        <v>26.439753</v>
      </c>
      <c r="F45" s="1">
        <f>EkyP!F165</f>
        <v>8.6015523999999992</v>
      </c>
      <c r="G45" s="1">
        <f>EkyP!G165</f>
        <v>28.032063999999998</v>
      </c>
      <c r="H45" s="1">
        <f>EkyP!H165</f>
        <v>26.281680000000001</v>
      </c>
      <c r="I45" s="1">
        <f>EkyP!I165</f>
        <v>26.281680000000001</v>
      </c>
      <c r="J45" s="1">
        <f>EkyP!J165</f>
        <v>-21.896267799999997</v>
      </c>
      <c r="K45" s="1">
        <f>EkyP!K165</f>
        <v>20.1458838</v>
      </c>
      <c r="L45" s="1">
        <f>EkyP!L165</f>
        <v>3.5763952999999997</v>
      </c>
      <c r="M45" s="1">
        <f>EkyP!M165</f>
        <v>-2.4657561999999995</v>
      </c>
      <c r="N45" s="1">
        <f>EkyP!N165</f>
        <v>-16.376313500000002</v>
      </c>
      <c r="O45" s="1">
        <f>EkyP!O165</f>
        <v>17.486952600000002</v>
      </c>
      <c r="P45" s="1">
        <f>EkyP!P165</f>
        <v>14.707644</v>
      </c>
      <c r="Q45" s="1">
        <f>EkyP!Q165</f>
        <v>23.454853</v>
      </c>
      <c r="R45" s="1">
        <f>EkyP!R165</f>
        <v>-22.349674</v>
      </c>
      <c r="S45" s="1">
        <f>EkyP!S165</f>
        <v>-15.812398999999999</v>
      </c>
    </row>
    <row r="46" spans="1:19">
      <c r="A46" s="1">
        <v>0.63333333000000003</v>
      </c>
      <c r="B46" s="1">
        <f>EkyP!B166</f>
        <v>-7.2483921999999996</v>
      </c>
      <c r="C46" s="1">
        <f>EkyP!C166</f>
        <v>12.578313</v>
      </c>
      <c r="D46" s="1">
        <f>EkyP!D166</f>
        <v>-26.139838999999998</v>
      </c>
      <c r="E46" s="1">
        <f>EkyP!E166</f>
        <v>26.436865999999998</v>
      </c>
      <c r="F46" s="1">
        <f>EkyP!F166</f>
        <v>8.6107815999999993</v>
      </c>
      <c r="G46" s="1">
        <f>EkyP!G166</f>
        <v>28.017517999999999</v>
      </c>
      <c r="H46" s="1">
        <f>EkyP!H166</f>
        <v>26.296226000000001</v>
      </c>
      <c r="I46" s="1">
        <f>EkyP!I166</f>
        <v>26.296226000000001</v>
      </c>
      <c r="J46" s="1">
        <f>EkyP!J166</f>
        <v>-21.881721800000001</v>
      </c>
      <c r="K46" s="1">
        <f>EkyP!K166</f>
        <v>20.160429800000003</v>
      </c>
      <c r="L46" s="1">
        <f>EkyP!L166</f>
        <v>3.5671662000000008</v>
      </c>
      <c r="M46" s="1">
        <f>EkyP!M166</f>
        <v>-2.4749853999999996</v>
      </c>
      <c r="N46" s="1">
        <f>EkyP!N166</f>
        <v>-16.385542600000001</v>
      </c>
      <c r="O46" s="1">
        <f>EkyP!O166</f>
        <v>17.477723400000002</v>
      </c>
      <c r="P46" s="1">
        <f>EkyP!P166</f>
        <v>14.715944</v>
      </c>
      <c r="Q46" s="1">
        <f>EkyP!Q166</f>
        <v>23.446403</v>
      </c>
      <c r="R46" s="1">
        <f>EkyP!R166</f>
        <v>-22.359586</v>
      </c>
      <c r="S46" s="1">
        <f>EkyP!S166</f>
        <v>-15.802486999999999</v>
      </c>
    </row>
    <row r="47" spans="1:19">
      <c r="A47" s="1">
        <v>0.625</v>
      </c>
      <c r="B47" s="1">
        <f>EkyP!B167</f>
        <v>-7.2935841999999997</v>
      </c>
      <c r="C47" s="1">
        <f>EkyP!C167</f>
        <v>12.53237</v>
      </c>
      <c r="D47" s="1">
        <f>EkyP!D167</f>
        <v>-26.142004</v>
      </c>
      <c r="E47" s="1">
        <f>EkyP!E167</f>
        <v>26.433951</v>
      </c>
      <c r="F47" s="1">
        <f>EkyP!F167</f>
        <v>8.6201190000000008</v>
      </c>
      <c r="G47" s="1">
        <f>EkyP!G167</f>
        <v>28.002801999999999</v>
      </c>
      <c r="H47" s="1">
        <f>EkyP!H167</f>
        <v>26.310942000000001</v>
      </c>
      <c r="I47" s="1">
        <f>EkyP!I167</f>
        <v>26.310942000000001</v>
      </c>
      <c r="J47" s="1">
        <f>EkyP!J167</f>
        <v>-21.867005800000001</v>
      </c>
      <c r="K47" s="1">
        <f>EkyP!K167</f>
        <v>20.175145800000003</v>
      </c>
      <c r="L47" s="1">
        <f>EkyP!L167</f>
        <v>3.5578288000000011</v>
      </c>
      <c r="M47" s="1">
        <f>EkyP!M167</f>
        <v>-2.4843228000000011</v>
      </c>
      <c r="N47" s="1">
        <f>EkyP!N167</f>
        <v>-16.394880000000001</v>
      </c>
      <c r="O47" s="1">
        <f>EkyP!O167</f>
        <v>17.468386000000002</v>
      </c>
      <c r="P47" s="1">
        <f>EkyP!P167</f>
        <v>14.724394</v>
      </c>
      <c r="Q47" s="1">
        <f>EkyP!Q167</f>
        <v>23.437905000000001</v>
      </c>
      <c r="R47" s="1">
        <f>EkyP!R167</f>
        <v>-22.369553</v>
      </c>
      <c r="S47" s="1">
        <f>EkyP!S167</f>
        <v>-15.79252</v>
      </c>
    </row>
    <row r="48" spans="1:19">
      <c r="A48" s="1">
        <v>0.61666666999999997</v>
      </c>
      <c r="B48" s="1">
        <f>EkyP!B168</f>
        <v>-7.3392755000000003</v>
      </c>
      <c r="C48" s="1">
        <f>EkyP!C168</f>
        <v>12.485934</v>
      </c>
      <c r="D48" s="1">
        <f>EkyP!D168</f>
        <v>-26.144197999999999</v>
      </c>
      <c r="E48" s="1">
        <f>EkyP!E168</f>
        <v>26.431011000000002</v>
      </c>
      <c r="F48" s="1">
        <f>EkyP!F168</f>
        <v>8.6295582</v>
      </c>
      <c r="G48" s="1">
        <f>EkyP!G168</f>
        <v>27.987926000000002</v>
      </c>
      <c r="H48" s="1">
        <f>EkyP!H168</f>
        <v>26.325818000000002</v>
      </c>
      <c r="I48" s="1">
        <f>EkyP!I168</f>
        <v>26.325818000000002</v>
      </c>
      <c r="J48" s="1">
        <f>EkyP!J168</f>
        <v>-21.8521298</v>
      </c>
      <c r="K48" s="1">
        <f>EkyP!K168</f>
        <v>20.190021800000004</v>
      </c>
      <c r="L48" s="1">
        <f>EkyP!L168</f>
        <v>3.5483896000000001</v>
      </c>
      <c r="M48" s="1">
        <f>EkyP!M168</f>
        <v>-2.4937620000000003</v>
      </c>
      <c r="N48" s="1">
        <f>EkyP!N168</f>
        <v>-16.404319200000003</v>
      </c>
      <c r="O48" s="1">
        <f>EkyP!O168</f>
        <v>17.4589468</v>
      </c>
      <c r="P48" s="1">
        <f>EkyP!P168</f>
        <v>14.732989</v>
      </c>
      <c r="Q48" s="1">
        <f>EkyP!Q168</f>
        <v>23.429310999999998</v>
      </c>
      <c r="R48" s="1">
        <f>EkyP!R168</f>
        <v>-22.379569</v>
      </c>
      <c r="S48" s="1">
        <f>EkyP!S168</f>
        <v>-15.782503999999999</v>
      </c>
    </row>
    <row r="49" spans="1:19">
      <c r="A49" s="1">
        <v>0.60833333000000001</v>
      </c>
      <c r="B49" s="1">
        <f>EkyP!B169</f>
        <v>-7.3854350999999996</v>
      </c>
      <c r="C49" s="1">
        <f>EkyP!C169</f>
        <v>12.439035000000001</v>
      </c>
      <c r="D49" s="1">
        <f>EkyP!D169</f>
        <v>-26.146421</v>
      </c>
      <c r="E49" s="1">
        <f>EkyP!E169</f>
        <v>26.428049000000001</v>
      </c>
      <c r="F49" s="1">
        <f>EkyP!F169</f>
        <v>8.6390927000000008</v>
      </c>
      <c r="G49" s="1">
        <f>EkyP!G169</f>
        <v>27.972899999999999</v>
      </c>
      <c r="H49" s="1">
        <f>EkyP!H169</f>
        <v>26.340844000000001</v>
      </c>
      <c r="I49" s="1">
        <f>EkyP!I169</f>
        <v>26.340844000000001</v>
      </c>
      <c r="J49" s="1">
        <f>EkyP!J169</f>
        <v>-21.837103800000001</v>
      </c>
      <c r="K49" s="1">
        <f>EkyP!K169</f>
        <v>20.205047800000003</v>
      </c>
      <c r="L49" s="1">
        <f>EkyP!L169</f>
        <v>3.538855100000001</v>
      </c>
      <c r="M49" s="1">
        <f>EkyP!M169</f>
        <v>-2.5032965000000011</v>
      </c>
      <c r="N49" s="1">
        <f>EkyP!N169</f>
        <v>-16.413853700000001</v>
      </c>
      <c r="O49" s="1">
        <f>EkyP!O169</f>
        <v>17.449412299999999</v>
      </c>
      <c r="P49" s="1">
        <f>EkyP!P169</f>
        <v>14.741723</v>
      </c>
      <c r="Q49" s="1">
        <f>EkyP!Q169</f>
        <v>23.420577000000002</v>
      </c>
      <c r="R49" s="1">
        <f>EkyP!R169</f>
        <v>-22.389627000000001</v>
      </c>
      <c r="S49" s="1">
        <f>EkyP!S169</f>
        <v>-15.772446</v>
      </c>
    </row>
    <row r="50" spans="1:19">
      <c r="A50" s="1">
        <v>0.6</v>
      </c>
      <c r="B50" s="1">
        <f>EkyP!B170</f>
        <v>-7.4320313999999996</v>
      </c>
      <c r="C50" s="1">
        <f>EkyP!C170</f>
        <v>12.391705999999999</v>
      </c>
      <c r="D50" s="1">
        <f>EkyP!D170</f>
        <v>-26.148672000000001</v>
      </c>
      <c r="E50" s="1">
        <f>EkyP!E170</f>
        <v>26.425065</v>
      </c>
      <c r="F50" s="1">
        <f>EkyP!F170</f>
        <v>8.6487160000000003</v>
      </c>
      <c r="G50" s="1">
        <f>EkyP!G170</f>
        <v>27.957733000000001</v>
      </c>
      <c r="H50" s="1">
        <f>EkyP!H170</f>
        <v>26.356010999999999</v>
      </c>
      <c r="I50" s="1">
        <f>EkyP!I170</f>
        <v>26.356010999999999</v>
      </c>
      <c r="J50" s="1">
        <f>EkyP!J170</f>
        <v>-21.821936800000003</v>
      </c>
      <c r="K50" s="1">
        <f>EkyP!K170</f>
        <v>20.220214800000001</v>
      </c>
      <c r="L50" s="1">
        <f>EkyP!L170</f>
        <v>3.5292317000000004</v>
      </c>
      <c r="M50" s="1">
        <f>EkyP!M170</f>
        <v>-2.5129198000000006</v>
      </c>
      <c r="N50" s="1">
        <f>EkyP!N170</f>
        <v>-16.423477099999999</v>
      </c>
      <c r="O50" s="1">
        <f>EkyP!O170</f>
        <v>17.439789000000001</v>
      </c>
      <c r="P50" s="1">
        <f>EkyP!P170</f>
        <v>14.750590000000001</v>
      </c>
      <c r="Q50" s="1">
        <f>EkyP!Q170</f>
        <v>23.411709999999999</v>
      </c>
      <c r="R50" s="1">
        <f>EkyP!R170</f>
        <v>-22.399719000000001</v>
      </c>
      <c r="S50" s="1">
        <f>EkyP!S170</f>
        <v>-15.762354</v>
      </c>
    </row>
    <row r="51" spans="1:19">
      <c r="A51" s="1">
        <v>0.59166666999999995</v>
      </c>
      <c r="B51" s="1">
        <f>EkyP!B171</f>
        <v>-7.4790327999999997</v>
      </c>
      <c r="C51" s="1">
        <f>EkyP!C171</f>
        <v>12.34398</v>
      </c>
      <c r="D51" s="1">
        <f>EkyP!D171</f>
        <v>-26.150949000000001</v>
      </c>
      <c r="E51" s="1">
        <f>EkyP!E171</f>
        <v>26.422063999999999</v>
      </c>
      <c r="F51" s="1">
        <f>EkyP!F171</f>
        <v>8.6584216000000005</v>
      </c>
      <c r="G51" s="1">
        <f>EkyP!G171</f>
        <v>27.942437000000002</v>
      </c>
      <c r="H51" s="1">
        <f>EkyP!H171</f>
        <v>26.371307000000002</v>
      </c>
      <c r="I51" s="1">
        <f>EkyP!I171</f>
        <v>26.371307000000002</v>
      </c>
      <c r="J51" s="1">
        <f>EkyP!J171</f>
        <v>-21.806640800000004</v>
      </c>
      <c r="K51" s="1">
        <f>EkyP!K171</f>
        <v>20.2355108</v>
      </c>
      <c r="L51" s="1">
        <f>EkyP!L171</f>
        <v>3.5195261999999996</v>
      </c>
      <c r="M51" s="1">
        <f>EkyP!M171</f>
        <v>-2.5226254000000008</v>
      </c>
      <c r="N51" s="1">
        <f>EkyP!N171</f>
        <v>-16.433182600000002</v>
      </c>
      <c r="O51" s="1">
        <f>EkyP!O171</f>
        <v>17.430083400000001</v>
      </c>
      <c r="P51" s="1">
        <f>EkyP!P171</f>
        <v>14.759584</v>
      </c>
      <c r="Q51" s="1">
        <f>EkyP!Q171</f>
        <v>23.402716000000002</v>
      </c>
      <c r="R51" s="1">
        <f>EkyP!R171</f>
        <v>-22.409839000000002</v>
      </c>
      <c r="S51" s="1">
        <f>EkyP!S171</f>
        <v>-15.752234</v>
      </c>
    </row>
    <row r="52" spans="1:19">
      <c r="A52" s="1">
        <v>0.58333332999999998</v>
      </c>
      <c r="B52" s="1">
        <f>EkyP!B172</f>
        <v>-7.5264072000000004</v>
      </c>
      <c r="C52" s="1">
        <f>EkyP!C172</f>
        <v>12.295889000000001</v>
      </c>
      <c r="D52" s="1">
        <f>EkyP!D172</f>
        <v>-26.153251000000001</v>
      </c>
      <c r="E52" s="1">
        <f>EkyP!E172</f>
        <v>26.419045000000001</v>
      </c>
      <c r="F52" s="1">
        <f>EkyP!F172</f>
        <v>8.6682027000000001</v>
      </c>
      <c r="G52" s="1">
        <f>EkyP!G172</f>
        <v>27.927022000000001</v>
      </c>
      <c r="H52" s="1">
        <f>EkyP!H172</f>
        <v>26.386721999999999</v>
      </c>
      <c r="I52" s="1">
        <f>EkyP!I172</f>
        <v>26.386721999999999</v>
      </c>
      <c r="J52" s="1">
        <f>EkyP!J172</f>
        <v>-21.791225799999999</v>
      </c>
      <c r="K52" s="1">
        <f>EkyP!K172</f>
        <v>20.250925799999997</v>
      </c>
      <c r="L52" s="1">
        <f>EkyP!L172</f>
        <v>3.5097451</v>
      </c>
      <c r="M52" s="1">
        <f>EkyP!M172</f>
        <v>-2.5324065000000004</v>
      </c>
      <c r="N52" s="1">
        <f>EkyP!N172</f>
        <v>-16.4429637</v>
      </c>
      <c r="O52" s="1">
        <f>EkyP!O172</f>
        <v>17.420302300000003</v>
      </c>
      <c r="P52" s="1">
        <f>EkyP!P172</f>
        <v>14.768698000000001</v>
      </c>
      <c r="Q52" s="1">
        <f>EkyP!Q172</f>
        <v>23.393601</v>
      </c>
      <c r="R52" s="1">
        <f>EkyP!R172</f>
        <v>-22.419979999999999</v>
      </c>
      <c r="S52" s="1">
        <f>EkyP!S172</f>
        <v>-15.742093000000001</v>
      </c>
    </row>
    <row r="53" spans="1:19">
      <c r="A53" s="1">
        <v>0.57499999999999996</v>
      </c>
      <c r="B53" s="1">
        <f>EkyP!B173</f>
        <v>-7.5741223</v>
      </c>
      <c r="C53" s="1">
        <f>EkyP!C173</f>
        <v>12.247467</v>
      </c>
      <c r="D53" s="1">
        <f>EkyP!D173</f>
        <v>-26.155576</v>
      </c>
      <c r="E53" s="1">
        <f>EkyP!E173</f>
        <v>26.416013</v>
      </c>
      <c r="F53" s="1">
        <f>EkyP!F173</f>
        <v>8.6780527000000003</v>
      </c>
      <c r="G53" s="1">
        <f>EkyP!G173</f>
        <v>27.911498000000002</v>
      </c>
      <c r="H53" s="1">
        <f>EkyP!H173</f>
        <v>26.402246000000002</v>
      </c>
      <c r="I53" s="1">
        <f>EkyP!I173</f>
        <v>26.402246000000002</v>
      </c>
      <c r="J53" s="1">
        <f>EkyP!J173</f>
        <v>-21.7757018</v>
      </c>
      <c r="K53" s="1">
        <f>EkyP!K173</f>
        <v>20.266449800000004</v>
      </c>
      <c r="L53" s="1">
        <f>EkyP!L173</f>
        <v>3.4998950999999998</v>
      </c>
      <c r="M53" s="1">
        <f>EkyP!M173</f>
        <v>-2.5422565000000006</v>
      </c>
      <c r="N53" s="1">
        <f>EkyP!N173</f>
        <v>-16.4528137</v>
      </c>
      <c r="O53" s="1">
        <f>EkyP!O173</f>
        <v>17.410452300000003</v>
      </c>
      <c r="P53" s="1">
        <f>EkyP!P173</f>
        <v>14.777927</v>
      </c>
      <c r="Q53" s="1">
        <f>EkyP!Q173</f>
        <v>23.384371999999999</v>
      </c>
      <c r="R53" s="1">
        <f>EkyP!R173</f>
        <v>-22.430135</v>
      </c>
      <c r="S53" s="1">
        <f>EkyP!S173</f>
        <v>-15.731938</v>
      </c>
    </row>
    <row r="54" spans="1:19">
      <c r="A54" s="1">
        <v>0.56666667000000004</v>
      </c>
      <c r="B54" s="1">
        <f>EkyP!B174</f>
        <v>-7.6221455000000002</v>
      </c>
      <c r="C54" s="1">
        <f>EkyP!C174</f>
        <v>12.198746999999999</v>
      </c>
      <c r="D54" s="1">
        <f>EkyP!D174</f>
        <v>-26.157924000000001</v>
      </c>
      <c r="E54" s="1">
        <f>EkyP!E174</f>
        <v>26.412969</v>
      </c>
      <c r="F54" s="1">
        <f>EkyP!F174</f>
        <v>8.6879647999999996</v>
      </c>
      <c r="G54" s="1">
        <f>EkyP!G174</f>
        <v>27.895876000000001</v>
      </c>
      <c r="H54" s="1">
        <f>EkyP!H174</f>
        <v>26.417867000000001</v>
      </c>
      <c r="I54" s="1">
        <f>EkyP!I174</f>
        <v>26.417867000000001</v>
      </c>
      <c r="J54" s="1">
        <f>EkyP!J174</f>
        <v>-21.7600798</v>
      </c>
      <c r="K54" s="1">
        <f>EkyP!K174</f>
        <v>20.2820708</v>
      </c>
      <c r="L54" s="1">
        <f>EkyP!L174</f>
        <v>3.4899830000000005</v>
      </c>
      <c r="M54" s="1">
        <f>EkyP!M174</f>
        <v>-2.5521685999999999</v>
      </c>
      <c r="N54" s="1">
        <f>EkyP!N174</f>
        <v>-16.462725800000001</v>
      </c>
      <c r="O54" s="1">
        <f>EkyP!O174</f>
        <v>17.400540200000002</v>
      </c>
      <c r="P54" s="1">
        <f>EkyP!P174</f>
        <v>14.787265</v>
      </c>
      <c r="Q54" s="1">
        <f>EkyP!Q174</f>
        <v>23.375035</v>
      </c>
      <c r="R54" s="1">
        <f>EkyP!R174</f>
        <v>-22.440297000000001</v>
      </c>
      <c r="S54" s="1">
        <f>EkyP!S174</f>
        <v>-15.721776999999999</v>
      </c>
    </row>
    <row r="55" spans="1:19">
      <c r="A55" s="1">
        <v>0.55833332999999996</v>
      </c>
      <c r="B55" s="1">
        <f>EkyP!B175</f>
        <v>-7.6704441000000001</v>
      </c>
      <c r="C55" s="1">
        <f>EkyP!C175</f>
        <v>12.149762000000001</v>
      </c>
      <c r="D55" s="1">
        <f>EkyP!D175</f>
        <v>-26.160291000000001</v>
      </c>
      <c r="E55" s="1">
        <f>EkyP!E175</f>
        <v>26.409915000000002</v>
      </c>
      <c r="F55" s="1">
        <f>EkyP!F175</f>
        <v>8.6979322000000003</v>
      </c>
      <c r="G55" s="1">
        <f>EkyP!G175</f>
        <v>27.880168000000001</v>
      </c>
      <c r="H55" s="1">
        <f>EkyP!H175</f>
        <v>26.433575999999999</v>
      </c>
      <c r="I55" s="1">
        <f>EkyP!I175</f>
        <v>26.433575999999999</v>
      </c>
      <c r="J55" s="1">
        <f>EkyP!J175</f>
        <v>-21.744371800000003</v>
      </c>
      <c r="K55" s="1">
        <f>EkyP!K175</f>
        <v>20.297779800000001</v>
      </c>
      <c r="L55" s="1">
        <f>EkyP!L175</f>
        <v>3.4800155999999998</v>
      </c>
      <c r="M55" s="1">
        <f>EkyP!M175</f>
        <v>-2.5621360000000006</v>
      </c>
      <c r="N55" s="1">
        <f>EkyP!N175</f>
        <v>-16.472693200000002</v>
      </c>
      <c r="O55" s="1">
        <f>EkyP!O175</f>
        <v>17.390572800000001</v>
      </c>
      <c r="P55" s="1">
        <f>EkyP!P175</f>
        <v>14.796704</v>
      </c>
      <c r="Q55" s="1">
        <f>EkyP!Q175</f>
        <v>23.365596</v>
      </c>
      <c r="R55" s="1">
        <f>EkyP!R175</f>
        <v>-22.450458000000001</v>
      </c>
      <c r="S55" s="1">
        <f>EkyP!S175</f>
        <v>-15.711615</v>
      </c>
    </row>
    <row r="56" spans="1:19">
      <c r="A56" s="1">
        <v>0.55000000000000004</v>
      </c>
      <c r="B56" s="1">
        <f>EkyP!B176</f>
        <v>-7.718985</v>
      </c>
      <c r="C56" s="1">
        <f>EkyP!C176</f>
        <v>12.100547000000001</v>
      </c>
      <c r="D56" s="1">
        <f>EkyP!D176</f>
        <v>-26.162678</v>
      </c>
      <c r="E56" s="1">
        <f>EkyP!E176</f>
        <v>26.406853999999999</v>
      </c>
      <c r="F56" s="1">
        <f>EkyP!F176</f>
        <v>8.707948</v>
      </c>
      <c r="G56" s="1">
        <f>EkyP!G176</f>
        <v>27.864383</v>
      </c>
      <c r="H56" s="1">
        <f>EkyP!H176</f>
        <v>26.449361</v>
      </c>
      <c r="I56" s="1">
        <f>EkyP!I176</f>
        <v>26.449361</v>
      </c>
      <c r="J56" s="1">
        <f>EkyP!J176</f>
        <v>-21.728586800000002</v>
      </c>
      <c r="K56" s="1">
        <f>EkyP!K176</f>
        <v>20.313564800000002</v>
      </c>
      <c r="L56" s="1">
        <f>EkyP!L176</f>
        <v>3.4699997000000007</v>
      </c>
      <c r="M56" s="1">
        <f>EkyP!M176</f>
        <v>-2.5721518000000003</v>
      </c>
      <c r="N56" s="1">
        <f>EkyP!N176</f>
        <v>-16.482709100000001</v>
      </c>
      <c r="O56" s="1">
        <f>EkyP!O176</f>
        <v>17.380557000000003</v>
      </c>
      <c r="P56" s="1">
        <f>EkyP!P176</f>
        <v>14.806238</v>
      </c>
      <c r="Q56" s="1">
        <f>EkyP!Q176</f>
        <v>23.356061</v>
      </c>
      <c r="R56" s="1">
        <f>EkyP!R176</f>
        <v>-22.460612999999999</v>
      </c>
      <c r="S56" s="1">
        <f>EkyP!S176</f>
        <v>-15.701460000000001</v>
      </c>
    </row>
    <row r="57" spans="1:19">
      <c r="A57" s="1">
        <v>0.54166667000000002</v>
      </c>
      <c r="B57" s="1">
        <f>EkyP!B177</f>
        <v>-7.7677351000000003</v>
      </c>
      <c r="C57" s="1">
        <f>EkyP!C177</f>
        <v>12.051133999999999</v>
      </c>
      <c r="D57" s="1">
        <f>EkyP!D177</f>
        <v>-26.165082000000002</v>
      </c>
      <c r="E57" s="1">
        <f>EkyP!E177</f>
        <v>26.403787999999999</v>
      </c>
      <c r="F57" s="1">
        <f>EkyP!F177</f>
        <v>8.7180055999999997</v>
      </c>
      <c r="G57" s="1">
        <f>EkyP!G177</f>
        <v>27.848531999999999</v>
      </c>
      <c r="H57" s="1">
        <f>EkyP!H177</f>
        <v>26.465212000000001</v>
      </c>
      <c r="I57" s="1">
        <f>EkyP!I177</f>
        <v>26.465212000000001</v>
      </c>
      <c r="J57" s="1">
        <f>EkyP!J177</f>
        <v>-21.712735799999997</v>
      </c>
      <c r="K57" s="1">
        <f>EkyP!K177</f>
        <v>20.3294158</v>
      </c>
      <c r="L57" s="1">
        <f>EkyP!L177</f>
        <v>3.4599422000000004</v>
      </c>
      <c r="M57" s="1">
        <f>EkyP!M177</f>
        <v>-2.5822094</v>
      </c>
      <c r="N57" s="1">
        <f>EkyP!N177</f>
        <v>-16.492766600000003</v>
      </c>
      <c r="O57" s="1">
        <f>EkyP!O177</f>
        <v>17.3704994</v>
      </c>
      <c r="P57" s="1">
        <f>EkyP!P177</f>
        <v>14.815801</v>
      </c>
      <c r="Q57" s="1">
        <f>EkyP!Q177</f>
        <v>23.346437999999999</v>
      </c>
      <c r="R57" s="1">
        <f>EkyP!R177</f>
        <v>-22.470753999999999</v>
      </c>
      <c r="S57" s="1">
        <f>EkyP!S177</f>
        <v>-15.691319</v>
      </c>
    </row>
    <row r="58" spans="1:19">
      <c r="A58" s="1">
        <v>0.53333333000000005</v>
      </c>
      <c r="B58" s="1">
        <f>EkyP!B178</f>
        <v>-7.8166611000000001</v>
      </c>
      <c r="C58" s="1">
        <f>EkyP!C178</f>
        <v>12.001559</v>
      </c>
      <c r="D58" s="1">
        <f>EkyP!D178</f>
        <v>-26.167501999999999</v>
      </c>
      <c r="E58" s="1">
        <f>EkyP!E178</f>
        <v>26.400718000000001</v>
      </c>
      <c r="F58" s="1">
        <f>EkyP!F178</f>
        <v>8.7280978000000005</v>
      </c>
      <c r="G58" s="1">
        <f>EkyP!G178</f>
        <v>27.832626000000001</v>
      </c>
      <c r="H58" s="1">
        <f>EkyP!H178</f>
        <v>26.481117999999999</v>
      </c>
      <c r="I58" s="1">
        <f>EkyP!I178</f>
        <v>26.481117999999999</v>
      </c>
      <c r="J58" s="1">
        <f>EkyP!J178</f>
        <v>-21.696829800000003</v>
      </c>
      <c r="K58" s="1">
        <f>EkyP!K178</f>
        <v>20.345321800000001</v>
      </c>
      <c r="L58" s="1">
        <f>EkyP!L178</f>
        <v>3.4498499999999996</v>
      </c>
      <c r="M58" s="1">
        <f>EkyP!M178</f>
        <v>-2.5923016000000008</v>
      </c>
      <c r="N58" s="1">
        <f>EkyP!N178</f>
        <v>-16.502858800000002</v>
      </c>
      <c r="O58" s="1">
        <f>EkyP!O178</f>
        <v>17.360407200000001</v>
      </c>
      <c r="P58" s="1">
        <f>EkyP!P178</f>
        <v>14.825424</v>
      </c>
      <c r="Q58" s="1">
        <f>EkyP!Q178</f>
        <v>23.336732000000001</v>
      </c>
      <c r="R58" s="1">
        <f>EkyP!R178</f>
        <v>-22.480874</v>
      </c>
      <c r="S58" s="1">
        <f>EkyP!S178</f>
        <v>-15.681198999999999</v>
      </c>
    </row>
    <row r="59" spans="1:19">
      <c r="A59" s="1">
        <v>0.52500000000000002</v>
      </c>
      <c r="B59" s="1">
        <f>EkyP!B179</f>
        <v>-7.8657294999999996</v>
      </c>
      <c r="C59" s="1">
        <f>EkyP!C179</f>
        <v>11.951854000000001</v>
      </c>
      <c r="D59" s="1">
        <f>EkyP!D179</f>
        <v>-26.169936</v>
      </c>
      <c r="E59" s="1">
        <f>EkyP!E179</f>
        <v>26.397648</v>
      </c>
      <c r="F59" s="1">
        <f>EkyP!F179</f>
        <v>8.7382177999999993</v>
      </c>
      <c r="G59" s="1">
        <f>EkyP!G179</f>
        <v>27.816676999999999</v>
      </c>
      <c r="H59" s="1">
        <f>EkyP!H179</f>
        <v>26.497067000000001</v>
      </c>
      <c r="I59" s="1">
        <f>EkyP!I179</f>
        <v>26.497067000000001</v>
      </c>
      <c r="J59" s="1">
        <f>EkyP!J179</f>
        <v>-21.680880799999997</v>
      </c>
      <c r="K59" s="1">
        <f>EkyP!K179</f>
        <v>20.3612708</v>
      </c>
      <c r="L59" s="1">
        <f>EkyP!L179</f>
        <v>3.4397298999999997</v>
      </c>
      <c r="M59" s="1">
        <f>EkyP!M179</f>
        <v>-2.6024215999999996</v>
      </c>
      <c r="N59" s="1">
        <f>EkyP!N179</f>
        <v>-16.5129789</v>
      </c>
      <c r="O59" s="1">
        <f>EkyP!O179</f>
        <v>17.350287200000004</v>
      </c>
      <c r="P59" s="1">
        <f>EkyP!P179</f>
        <v>14.835129999999999</v>
      </c>
      <c r="Q59" s="1">
        <f>EkyP!Q179</f>
        <v>23.326951000000001</v>
      </c>
      <c r="R59" s="1">
        <f>EkyP!R179</f>
        <v>-22.490966</v>
      </c>
      <c r="S59" s="1">
        <f>EkyP!S179</f>
        <v>-15.671106999999999</v>
      </c>
    </row>
    <row r="60" spans="1:19">
      <c r="A60" s="1">
        <v>0.51666666999999999</v>
      </c>
      <c r="B60" s="1">
        <f>EkyP!B180</f>
        <v>-7.9149067000000004</v>
      </c>
      <c r="C60" s="1">
        <f>EkyP!C180</f>
        <v>11.902054</v>
      </c>
      <c r="D60" s="1">
        <f>EkyP!D180</f>
        <v>-26.172381999999999</v>
      </c>
      <c r="E60" s="1">
        <f>EkyP!E180</f>
        <v>26.394579</v>
      </c>
      <c r="F60" s="1">
        <f>EkyP!F180</f>
        <v>8.7483587000000007</v>
      </c>
      <c r="G60" s="1">
        <f>EkyP!G180</f>
        <v>27.800695000000001</v>
      </c>
      <c r="H60" s="1">
        <f>EkyP!H180</f>
        <v>26.513048999999999</v>
      </c>
      <c r="I60" s="1">
        <f>EkyP!I180</f>
        <v>26.513048999999999</v>
      </c>
      <c r="J60" s="1">
        <f>EkyP!J180</f>
        <v>-21.664898800000003</v>
      </c>
      <c r="K60" s="1">
        <f>EkyP!K180</f>
        <v>20.377252800000001</v>
      </c>
      <c r="L60" s="1">
        <f>EkyP!L180</f>
        <v>3.429589</v>
      </c>
      <c r="M60" s="1">
        <f>EkyP!M180</f>
        <v>-2.612562500000001</v>
      </c>
      <c r="N60" s="1">
        <f>EkyP!N180</f>
        <v>-16.523119800000003</v>
      </c>
      <c r="O60" s="1">
        <f>EkyP!O180</f>
        <v>17.340146300000001</v>
      </c>
      <c r="P60" s="1">
        <f>EkyP!P180</f>
        <v>14.844911</v>
      </c>
      <c r="Q60" s="1">
        <f>EkyP!Q180</f>
        <v>23.317163000000001</v>
      </c>
      <c r="R60" s="1">
        <f>EkyP!R180</f>
        <v>-22.501024000000001</v>
      </c>
      <c r="S60" s="1">
        <f>EkyP!S180</f>
        <v>-15.661049</v>
      </c>
    </row>
    <row r="61" spans="1:19">
      <c r="A61" s="1">
        <v>0.50833333000000003</v>
      </c>
      <c r="B61" s="1">
        <f>EkyP!B181</f>
        <v>-7.9641590999999998</v>
      </c>
      <c r="C61" s="1">
        <f>EkyP!C181</f>
        <v>11.852194000000001</v>
      </c>
      <c r="D61" s="1">
        <f>EkyP!D181</f>
        <v>-26.17484</v>
      </c>
      <c r="E61" s="1">
        <f>EkyP!E181</f>
        <v>26.391513</v>
      </c>
      <c r="F61" s="1">
        <f>EkyP!F181</f>
        <v>8.7585136000000006</v>
      </c>
      <c r="G61" s="1">
        <f>EkyP!G181</f>
        <v>27.784690999999999</v>
      </c>
      <c r="H61" s="1">
        <f>EkyP!H181</f>
        <v>26.529053000000001</v>
      </c>
      <c r="I61" s="1">
        <f>EkyP!I181</f>
        <v>26.529053000000001</v>
      </c>
      <c r="J61" s="1">
        <f>EkyP!J181</f>
        <v>-21.648894800000001</v>
      </c>
      <c r="K61" s="1">
        <f>EkyP!K181</f>
        <v>20.393256800000003</v>
      </c>
      <c r="L61" s="1">
        <f>EkyP!L181</f>
        <v>3.4194341999999995</v>
      </c>
      <c r="M61" s="1">
        <f>EkyP!M181</f>
        <v>-2.6227174000000009</v>
      </c>
      <c r="N61" s="1">
        <f>EkyP!N181</f>
        <v>-16.533274600000002</v>
      </c>
      <c r="O61" s="1">
        <f>EkyP!O181</f>
        <v>17.329991400000001</v>
      </c>
      <c r="P61" s="1">
        <f>EkyP!P181</f>
        <v>14.854761</v>
      </c>
      <c r="Q61" s="1">
        <f>EkyP!Q181</f>
        <v>23.307313000000001</v>
      </c>
      <c r="R61" s="1">
        <f>EkyP!R181</f>
        <v>-22.511040000000001</v>
      </c>
      <c r="S61" s="1">
        <f>EkyP!S181</f>
        <v>-15.651033</v>
      </c>
    </row>
    <row r="62" spans="1:19">
      <c r="A62" s="1">
        <v>0.5</v>
      </c>
      <c r="B62" s="1">
        <f>EkyP!B182</f>
        <v>-8.0134529000000008</v>
      </c>
      <c r="C62" s="1">
        <f>EkyP!C182</f>
        <v>11.802307000000001</v>
      </c>
      <c r="D62" s="1">
        <f>EkyP!D182</f>
        <v>-26.177306999999999</v>
      </c>
      <c r="E62" s="1">
        <f>EkyP!E182</f>
        <v>26.388452999999998</v>
      </c>
      <c r="F62" s="1">
        <f>EkyP!F182</f>
        <v>8.7686753999999993</v>
      </c>
      <c r="G62" s="1">
        <f>EkyP!G182</f>
        <v>27.768675000000002</v>
      </c>
      <c r="H62" s="1">
        <f>EkyP!H182</f>
        <v>26.545069000000002</v>
      </c>
      <c r="I62" s="1">
        <f>EkyP!I182</f>
        <v>26.545069000000002</v>
      </c>
      <c r="J62" s="1">
        <f>EkyP!J182</f>
        <v>-21.6328788</v>
      </c>
      <c r="K62" s="1">
        <f>EkyP!K182</f>
        <v>20.409272800000004</v>
      </c>
      <c r="L62" s="1">
        <f>EkyP!L182</f>
        <v>3.4092724000000008</v>
      </c>
      <c r="M62" s="1">
        <f>EkyP!M182</f>
        <v>-2.6328791999999996</v>
      </c>
      <c r="N62" s="1">
        <f>EkyP!N182</f>
        <v>-16.543436400000001</v>
      </c>
      <c r="O62" s="1">
        <f>EkyP!O182</f>
        <v>17.319829600000002</v>
      </c>
      <c r="P62" s="1">
        <f>EkyP!P182</f>
        <v>14.864673</v>
      </c>
      <c r="Q62" s="1">
        <f>EkyP!Q182</f>
        <v>23.2974</v>
      </c>
      <c r="R62" s="1">
        <f>EkyP!R182</f>
        <v>-22.521007000000001</v>
      </c>
      <c r="S62" s="1">
        <f>EkyP!S182</f>
        <v>-15.641066</v>
      </c>
    </row>
    <row r="63" spans="1:19">
      <c r="A63" s="1">
        <v>0.49166666999999997</v>
      </c>
      <c r="B63" s="1">
        <f>EkyP!B183</f>
        <v>-8.0627543999999993</v>
      </c>
      <c r="C63" s="1">
        <f>EkyP!C183</f>
        <v>11.752428</v>
      </c>
      <c r="D63" s="1">
        <f>EkyP!D183</f>
        <v>-26.179781999999999</v>
      </c>
      <c r="E63" s="1">
        <f>EkyP!E183</f>
        <v>26.385401000000002</v>
      </c>
      <c r="F63" s="1">
        <f>EkyP!F183</f>
        <v>8.7788371999999999</v>
      </c>
      <c r="G63" s="1">
        <f>EkyP!G183</f>
        <v>27.752659999999999</v>
      </c>
      <c r="H63" s="1">
        <f>EkyP!H183</f>
        <v>26.561084000000001</v>
      </c>
      <c r="I63" s="1">
        <f>EkyP!I183</f>
        <v>26.561084000000001</v>
      </c>
      <c r="J63" s="1">
        <f>EkyP!J183</f>
        <v>-21.616863799999997</v>
      </c>
      <c r="K63" s="1">
        <f>EkyP!K183</f>
        <v>20.4252878</v>
      </c>
      <c r="L63" s="1">
        <f>EkyP!L183</f>
        <v>3.3991106000000002</v>
      </c>
      <c r="M63" s="1">
        <f>EkyP!M183</f>
        <v>-2.6430410000000002</v>
      </c>
      <c r="N63" s="1">
        <f>EkyP!N183</f>
        <v>-16.553598200000003</v>
      </c>
      <c r="O63" s="1">
        <f>EkyP!O183</f>
        <v>17.3096678</v>
      </c>
      <c r="P63" s="1">
        <f>EkyP!P183</f>
        <v>14.874639999999999</v>
      </c>
      <c r="Q63" s="1">
        <f>EkyP!Q183</f>
        <v>23.287433</v>
      </c>
      <c r="R63" s="1">
        <f>EkyP!R183</f>
        <v>-22.530919000000001</v>
      </c>
      <c r="S63" s="1">
        <f>EkyP!S183</f>
        <v>-15.631154</v>
      </c>
    </row>
    <row r="64" spans="1:19">
      <c r="A64" s="1">
        <v>0.48333333000000001</v>
      </c>
      <c r="B64" s="1">
        <f>EkyP!B184</f>
        <v>-8.1120298000000002</v>
      </c>
      <c r="C64" s="1">
        <f>EkyP!C184</f>
        <v>11.702591</v>
      </c>
      <c r="D64" s="1">
        <f>EkyP!D184</f>
        <v>-26.182262999999999</v>
      </c>
      <c r="E64" s="1">
        <f>EkyP!E184</f>
        <v>26.382358</v>
      </c>
      <c r="F64" s="1">
        <f>EkyP!F184</f>
        <v>8.7889920000000004</v>
      </c>
      <c r="G64" s="1">
        <f>EkyP!G184</f>
        <v>27.736656</v>
      </c>
      <c r="H64" s="1">
        <f>EkyP!H184</f>
        <v>26.577088</v>
      </c>
      <c r="I64" s="1">
        <f>EkyP!I184</f>
        <v>26.577088</v>
      </c>
      <c r="J64" s="1">
        <f>EkyP!J184</f>
        <v>-21.600859800000002</v>
      </c>
      <c r="K64" s="1">
        <f>EkyP!K184</f>
        <v>20.441291800000002</v>
      </c>
      <c r="L64" s="1">
        <f>EkyP!L184</f>
        <v>3.3889557000000003</v>
      </c>
      <c r="M64" s="1">
        <f>EkyP!M184</f>
        <v>-2.6531958000000007</v>
      </c>
      <c r="N64" s="1">
        <f>EkyP!N184</f>
        <v>-16.5637531</v>
      </c>
      <c r="O64" s="1">
        <f>EkyP!O184</f>
        <v>17.299513000000001</v>
      </c>
      <c r="P64" s="1">
        <f>EkyP!P184</f>
        <v>14.884656</v>
      </c>
      <c r="Q64" s="1">
        <f>EkyP!Q184</f>
        <v>23.277417</v>
      </c>
      <c r="R64" s="1">
        <f>EkyP!R184</f>
        <v>-22.540769000000001</v>
      </c>
      <c r="S64" s="1">
        <f>EkyP!S184</f>
        <v>-15.621304</v>
      </c>
    </row>
    <row r="65" spans="1:19">
      <c r="A65" s="1">
        <v>0.47499999999999998</v>
      </c>
      <c r="B65" s="1">
        <f>EkyP!B185</f>
        <v>-8.1612451999999998</v>
      </c>
      <c r="C65" s="1">
        <f>EkyP!C185</f>
        <v>11.652829000000001</v>
      </c>
      <c r="D65" s="1">
        <f>EkyP!D185</f>
        <v>-26.184747999999999</v>
      </c>
      <c r="E65" s="1">
        <f>EkyP!E185</f>
        <v>26.379327</v>
      </c>
      <c r="F65" s="1">
        <f>EkyP!F185</f>
        <v>8.7991329</v>
      </c>
      <c r="G65" s="1">
        <f>EkyP!G185</f>
        <v>27.720673999999999</v>
      </c>
      <c r="H65" s="1">
        <f>EkyP!H185</f>
        <v>26.593070000000001</v>
      </c>
      <c r="I65" s="1">
        <f>EkyP!I185</f>
        <v>26.593070000000001</v>
      </c>
      <c r="J65" s="1">
        <f>EkyP!J185</f>
        <v>-21.584877800000001</v>
      </c>
      <c r="K65" s="1">
        <f>EkyP!K185</f>
        <v>20.457273800000003</v>
      </c>
      <c r="L65" s="1">
        <f>EkyP!L185</f>
        <v>3.3788148000000007</v>
      </c>
      <c r="M65" s="1">
        <f>EkyP!M185</f>
        <v>-2.6633367000000003</v>
      </c>
      <c r="N65" s="1">
        <f>EkyP!N185</f>
        <v>-16.573894000000003</v>
      </c>
      <c r="O65" s="1">
        <f>EkyP!O185</f>
        <v>17.289372100000001</v>
      </c>
      <c r="P65" s="1">
        <f>EkyP!P185</f>
        <v>14.894714</v>
      </c>
      <c r="Q65" s="1">
        <f>EkyP!Q185</f>
        <v>23.26736</v>
      </c>
      <c r="R65" s="1">
        <f>EkyP!R185</f>
        <v>-22.550557999999999</v>
      </c>
      <c r="S65" s="1">
        <f>EkyP!S185</f>
        <v>-15.611523</v>
      </c>
    </row>
    <row r="66" spans="1:19">
      <c r="A66" s="1">
        <v>0.46666667000000001</v>
      </c>
      <c r="B66" s="1">
        <f>EkyP!B186</f>
        <v>-8.2103669000000004</v>
      </c>
      <c r="C66" s="1">
        <f>EkyP!C186</f>
        <v>11.603178</v>
      </c>
      <c r="D66" s="1">
        <f>EkyP!D186</f>
        <v>-26.187235000000001</v>
      </c>
      <c r="E66" s="1">
        <f>EkyP!E186</f>
        <v>26.37631</v>
      </c>
      <c r="F66" s="1">
        <f>EkyP!F186</f>
        <v>8.809253</v>
      </c>
      <c r="G66" s="1">
        <f>EkyP!G186</f>
        <v>27.704725</v>
      </c>
      <c r="H66" s="1">
        <f>EkyP!H186</f>
        <v>26.609019</v>
      </c>
      <c r="I66" s="1">
        <f>EkyP!I186</f>
        <v>26.609019</v>
      </c>
      <c r="J66" s="1">
        <f>EkyP!J186</f>
        <v>-21.568928800000002</v>
      </c>
      <c r="K66" s="1">
        <f>EkyP!K186</f>
        <v>20.473222800000002</v>
      </c>
      <c r="L66" s="1">
        <f>EkyP!L186</f>
        <v>3.3686948000000001</v>
      </c>
      <c r="M66" s="1">
        <f>EkyP!M186</f>
        <v>-2.6734568000000003</v>
      </c>
      <c r="N66" s="1">
        <f>EkyP!N186</f>
        <v>-16.584014000000003</v>
      </c>
      <c r="O66" s="1">
        <f>EkyP!O186</f>
        <v>17.279252</v>
      </c>
      <c r="P66" s="1">
        <f>EkyP!P186</f>
        <v>14.904806000000001</v>
      </c>
      <c r="Q66" s="1">
        <f>EkyP!Q186</f>
        <v>23.257266999999999</v>
      </c>
      <c r="R66" s="1">
        <f>EkyP!R186</f>
        <v>-22.560338999999999</v>
      </c>
      <c r="S66" s="1">
        <f>EkyP!S186</f>
        <v>-15.601817</v>
      </c>
    </row>
    <row r="67" spans="1:19">
      <c r="A67" s="1">
        <v>0.45833332999999998</v>
      </c>
      <c r="B67" s="1">
        <f>EkyP!B187</f>
        <v>-8.2593612000000007</v>
      </c>
      <c r="C67" s="1">
        <f>EkyP!C187</f>
        <v>11.553671</v>
      </c>
      <c r="D67" s="1">
        <f>EkyP!D187</f>
        <v>-26.189723000000001</v>
      </c>
      <c r="E67" s="1">
        <f>EkyP!E187</f>
        <v>26.373308999999999</v>
      </c>
      <c r="F67" s="1">
        <f>EkyP!F187</f>
        <v>8.8193452000000008</v>
      </c>
      <c r="G67" s="1">
        <f>EkyP!G187</f>
        <v>27.688818999999999</v>
      </c>
      <c r="H67" s="1">
        <f>EkyP!H187</f>
        <v>26.624925000000001</v>
      </c>
      <c r="I67" s="1">
        <f>EkyP!I187</f>
        <v>26.624925000000001</v>
      </c>
      <c r="J67" s="1">
        <f>EkyP!J187</f>
        <v>-21.553022800000001</v>
      </c>
      <c r="K67" s="1">
        <f>EkyP!K187</f>
        <v>20.489128800000003</v>
      </c>
      <c r="L67" s="1">
        <f>EkyP!L187</f>
        <v>3.3586026000000011</v>
      </c>
      <c r="M67" s="1">
        <f>EkyP!M187</f>
        <v>-2.6835490000000011</v>
      </c>
      <c r="N67" s="1">
        <f>EkyP!N187</f>
        <v>-16.594106199999999</v>
      </c>
      <c r="O67" s="1">
        <f>EkyP!O187</f>
        <v>17.269159800000001</v>
      </c>
      <c r="P67" s="1">
        <f>EkyP!P187</f>
        <v>14.914925999999999</v>
      </c>
      <c r="Q67" s="1">
        <f>EkyP!Q187</f>
        <v>23.247146999999998</v>
      </c>
      <c r="R67" s="1">
        <f>EkyP!R187</f>
        <v>-22.570045</v>
      </c>
      <c r="S67" s="1">
        <f>EkyP!S187</f>
        <v>-15.592193999999999</v>
      </c>
    </row>
    <row r="68" spans="1:19">
      <c r="A68" s="1">
        <v>0.45</v>
      </c>
      <c r="B68" s="1">
        <f>EkyP!B188</f>
        <v>-8.3081943999999996</v>
      </c>
      <c r="C68" s="1">
        <f>EkyP!C188</f>
        <v>11.504341</v>
      </c>
      <c r="D68" s="1">
        <f>EkyP!D188</f>
        <v>-26.192209999999999</v>
      </c>
      <c r="E68" s="1">
        <f>EkyP!E188</f>
        <v>26.370325999999999</v>
      </c>
      <c r="F68" s="1">
        <f>EkyP!F188</f>
        <v>8.8294026999999993</v>
      </c>
      <c r="G68" s="1">
        <f>EkyP!G188</f>
        <v>27.672968000000001</v>
      </c>
      <c r="H68" s="1">
        <f>EkyP!H188</f>
        <v>26.640775999999999</v>
      </c>
      <c r="I68" s="1">
        <f>EkyP!I188</f>
        <v>26.640775999999999</v>
      </c>
      <c r="J68" s="1">
        <f>EkyP!J188</f>
        <v>-21.537171800000003</v>
      </c>
      <c r="K68" s="1">
        <f>EkyP!K188</f>
        <v>20.504979800000001</v>
      </c>
      <c r="L68" s="1">
        <f>EkyP!L188</f>
        <v>3.3485451000000008</v>
      </c>
      <c r="M68" s="1">
        <f>EkyP!M188</f>
        <v>-2.6936064999999996</v>
      </c>
      <c r="N68" s="1">
        <f>EkyP!N188</f>
        <v>-16.604163700000001</v>
      </c>
      <c r="O68" s="1">
        <f>EkyP!O188</f>
        <v>17.259102300000002</v>
      </c>
      <c r="P68" s="1">
        <f>EkyP!P188</f>
        <v>14.925067</v>
      </c>
      <c r="Q68" s="1">
        <f>EkyP!Q188</f>
        <v>23.237006000000001</v>
      </c>
      <c r="R68" s="1">
        <f>EkyP!R188</f>
        <v>-22.579668000000002</v>
      </c>
      <c r="S68" s="1">
        <f>EkyP!S188</f>
        <v>-15.582632</v>
      </c>
    </row>
    <row r="69" spans="1:19">
      <c r="A69" s="1">
        <v>0.44166666999999998</v>
      </c>
      <c r="B69" s="1">
        <f>EkyP!B189</f>
        <v>-8.356833</v>
      </c>
      <c r="C69" s="1">
        <f>EkyP!C189</f>
        <v>11.455223999999999</v>
      </c>
      <c r="D69" s="1">
        <f>EkyP!D189</f>
        <v>-26.194694999999999</v>
      </c>
      <c r="E69" s="1">
        <f>EkyP!E189</f>
        <v>26.367362</v>
      </c>
      <c r="F69" s="1">
        <f>EkyP!F189</f>
        <v>8.8394186000000001</v>
      </c>
      <c r="G69" s="1">
        <f>EkyP!G189</f>
        <v>27.657183</v>
      </c>
      <c r="H69" s="1">
        <f>EkyP!H189</f>
        <v>26.656561</v>
      </c>
      <c r="I69" s="1">
        <f>EkyP!I189</f>
        <v>26.656561</v>
      </c>
      <c r="J69" s="1">
        <f>EkyP!J189</f>
        <v>-21.521386800000002</v>
      </c>
      <c r="K69" s="1">
        <f>EkyP!K189</f>
        <v>20.520764800000002</v>
      </c>
      <c r="L69" s="1">
        <f>EkyP!L189</f>
        <v>3.3385292</v>
      </c>
      <c r="M69" s="1">
        <f>EkyP!M189</f>
        <v>-2.7036224000000004</v>
      </c>
      <c r="N69" s="1">
        <f>EkyP!N189</f>
        <v>-16.6141796</v>
      </c>
      <c r="O69" s="1">
        <f>EkyP!O189</f>
        <v>17.249086400000003</v>
      </c>
      <c r="P69" s="1">
        <f>EkyP!P189</f>
        <v>14.935222</v>
      </c>
      <c r="Q69" s="1">
        <f>EkyP!Q189</f>
        <v>23.226852000000001</v>
      </c>
      <c r="R69" s="1">
        <f>EkyP!R189</f>
        <v>-22.589202</v>
      </c>
      <c r="S69" s="1">
        <f>EkyP!S189</f>
        <v>-15.573097000000001</v>
      </c>
    </row>
    <row r="70" spans="1:19">
      <c r="A70" s="1">
        <v>0.43333333000000002</v>
      </c>
      <c r="B70" s="1">
        <f>EkyP!B190</f>
        <v>-8.4052436000000004</v>
      </c>
      <c r="C70" s="1">
        <f>EkyP!C190</f>
        <v>11.406351000000001</v>
      </c>
      <c r="D70" s="1">
        <f>EkyP!D190</f>
        <v>-26.197174</v>
      </c>
      <c r="E70" s="1">
        <f>EkyP!E190</f>
        <v>26.364419999999999</v>
      </c>
      <c r="F70" s="1">
        <f>EkyP!F190</f>
        <v>8.8493860000000009</v>
      </c>
      <c r="G70" s="1">
        <f>EkyP!G190</f>
        <v>27.641473999999999</v>
      </c>
      <c r="H70" s="1">
        <f>EkyP!H190</f>
        <v>26.672270000000001</v>
      </c>
      <c r="I70" s="1">
        <f>EkyP!I190</f>
        <v>26.672270000000001</v>
      </c>
      <c r="J70" s="1">
        <f>EkyP!J190</f>
        <v>-21.505677800000001</v>
      </c>
      <c r="K70" s="1">
        <f>EkyP!K190</f>
        <v>20.536473800000003</v>
      </c>
      <c r="L70" s="1">
        <f>EkyP!L190</f>
        <v>3.328561800000001</v>
      </c>
      <c r="M70" s="1">
        <f>EkyP!M190</f>
        <v>-2.7135898000000012</v>
      </c>
      <c r="N70" s="1">
        <f>EkyP!N190</f>
        <v>-16.624147000000001</v>
      </c>
      <c r="O70" s="1">
        <f>EkyP!O190</f>
        <v>17.239119000000002</v>
      </c>
      <c r="P70" s="1">
        <f>EkyP!P190</f>
        <v>14.945383</v>
      </c>
      <c r="Q70" s="1">
        <f>EkyP!Q190</f>
        <v>23.21669</v>
      </c>
      <c r="R70" s="1">
        <f>EkyP!R190</f>
        <v>-22.598642000000002</v>
      </c>
      <c r="S70" s="1">
        <f>EkyP!S190</f>
        <v>-15.563658</v>
      </c>
    </row>
    <row r="71" spans="1:19">
      <c r="A71" s="1">
        <v>0.42499999999999999</v>
      </c>
      <c r="B71" s="1">
        <f>EkyP!B191</f>
        <v>-8.4533927999999996</v>
      </c>
      <c r="C71" s="1">
        <f>EkyP!C191</f>
        <v>11.357756999999999</v>
      </c>
      <c r="D71" s="1">
        <f>EkyP!D191</f>
        <v>-26.199646999999999</v>
      </c>
      <c r="E71" s="1">
        <f>EkyP!E191</f>
        <v>26.361502000000002</v>
      </c>
      <c r="F71" s="1">
        <f>EkyP!F191</f>
        <v>8.8592981000000002</v>
      </c>
      <c r="G71" s="1">
        <f>EkyP!G191</f>
        <v>27.625852999999999</v>
      </c>
      <c r="H71" s="1">
        <f>EkyP!H191</f>
        <v>26.687891</v>
      </c>
      <c r="I71" s="1">
        <f>EkyP!I191</f>
        <v>26.687891</v>
      </c>
      <c r="J71" s="1">
        <f>EkyP!J191</f>
        <v>-21.490056799999998</v>
      </c>
      <c r="K71" s="1">
        <f>EkyP!K191</f>
        <v>20.552094799999999</v>
      </c>
      <c r="L71" s="1">
        <f>EkyP!L191</f>
        <v>3.3186496999999999</v>
      </c>
      <c r="M71" s="1">
        <f>EkyP!M191</f>
        <v>-2.7235019000000005</v>
      </c>
      <c r="N71" s="1">
        <f>EkyP!N191</f>
        <v>-16.634059100000002</v>
      </c>
      <c r="O71" s="1">
        <f>EkyP!O191</f>
        <v>17.229206900000001</v>
      </c>
      <c r="P71" s="1">
        <f>EkyP!P191</f>
        <v>14.955545000000001</v>
      </c>
      <c r="Q71" s="1">
        <f>EkyP!Q191</f>
        <v>23.206527999999999</v>
      </c>
      <c r="R71" s="1">
        <f>EkyP!R191</f>
        <v>-22.607979</v>
      </c>
      <c r="S71" s="1">
        <f>EkyP!S191</f>
        <v>-15.554321</v>
      </c>
    </row>
    <row r="72" spans="1:19">
      <c r="A72" s="1">
        <v>0.41666667000000002</v>
      </c>
      <c r="B72" s="1">
        <f>EkyP!B192</f>
        <v>-8.5012474999999998</v>
      </c>
      <c r="C72" s="1">
        <f>EkyP!C192</f>
        <v>11.309474</v>
      </c>
      <c r="D72" s="1">
        <f>EkyP!D192</f>
        <v>-26.202112</v>
      </c>
      <c r="E72" s="1">
        <f>EkyP!E192</f>
        <v>26.358609000000001</v>
      </c>
      <c r="F72" s="1">
        <f>EkyP!F192</f>
        <v>8.8691479999999991</v>
      </c>
      <c r="G72" s="1">
        <f>EkyP!G192</f>
        <v>27.610329</v>
      </c>
      <c r="H72" s="1">
        <f>EkyP!H192</f>
        <v>26.703415</v>
      </c>
      <c r="I72" s="1">
        <f>EkyP!I192</f>
        <v>26.703415</v>
      </c>
      <c r="J72" s="1">
        <f>EkyP!J192</f>
        <v>-21.474532799999999</v>
      </c>
      <c r="K72" s="1">
        <f>EkyP!K192</f>
        <v>20.567618799999998</v>
      </c>
      <c r="L72" s="1">
        <f>EkyP!L192</f>
        <v>3.3087996999999998</v>
      </c>
      <c r="M72" s="1">
        <f>EkyP!M192</f>
        <v>-2.7333517999999994</v>
      </c>
      <c r="N72" s="1">
        <f>EkyP!N192</f>
        <v>-16.643909100000002</v>
      </c>
      <c r="O72" s="1">
        <f>EkyP!O192</f>
        <v>17.219357000000002</v>
      </c>
      <c r="P72" s="1">
        <f>EkyP!P192</f>
        <v>14.9657</v>
      </c>
      <c r="Q72" s="1">
        <f>EkyP!Q192</f>
        <v>23.196373000000001</v>
      </c>
      <c r="R72" s="1">
        <f>EkyP!R192</f>
        <v>-22.617208000000002</v>
      </c>
      <c r="S72" s="1">
        <f>EkyP!S192</f>
        <v>-15.545090999999999</v>
      </c>
    </row>
    <row r="73" spans="1:19">
      <c r="A73" s="1">
        <v>0.40833332999999999</v>
      </c>
      <c r="B73" s="1">
        <f>EkyP!B193</f>
        <v>-8.5487748000000003</v>
      </c>
      <c r="C73" s="1">
        <f>EkyP!C193</f>
        <v>11.261536</v>
      </c>
      <c r="D73" s="1">
        <f>EkyP!D193</f>
        <v>-26.204567000000001</v>
      </c>
      <c r="E73" s="1">
        <f>EkyP!E193</f>
        <v>26.355744000000001</v>
      </c>
      <c r="F73" s="1">
        <f>EkyP!F193</f>
        <v>8.8789292</v>
      </c>
      <c r="G73" s="1">
        <f>EkyP!G193</f>
        <v>27.594913999999999</v>
      </c>
      <c r="H73" s="1">
        <f>EkyP!H193</f>
        <v>26.718830000000001</v>
      </c>
      <c r="I73" s="1">
        <f>EkyP!I193</f>
        <v>26.718830000000001</v>
      </c>
      <c r="J73" s="1">
        <f>EkyP!J193</f>
        <v>-21.459117800000001</v>
      </c>
      <c r="K73" s="1">
        <f>EkyP!K193</f>
        <v>20.583033800000003</v>
      </c>
      <c r="L73" s="1">
        <f>EkyP!L193</f>
        <v>3.2990186000000001</v>
      </c>
      <c r="M73" s="1">
        <f>EkyP!M193</f>
        <v>-2.7431330000000003</v>
      </c>
      <c r="N73" s="1">
        <f>EkyP!N193</f>
        <v>-16.6536902</v>
      </c>
      <c r="O73" s="1">
        <f>EkyP!O193</f>
        <v>17.209575800000003</v>
      </c>
      <c r="P73" s="1">
        <f>EkyP!P193</f>
        <v>14.975841000000001</v>
      </c>
      <c r="Q73" s="1">
        <f>EkyP!Q193</f>
        <v>23.186232</v>
      </c>
      <c r="R73" s="1">
        <f>EkyP!R193</f>
        <v>-22.626322999999999</v>
      </c>
      <c r="S73" s="1">
        <f>EkyP!S193</f>
        <v>-15.535977000000001</v>
      </c>
    </row>
    <row r="74" spans="1:19">
      <c r="A74" s="1">
        <v>0.4</v>
      </c>
      <c r="B74" s="1">
        <f>EkyP!B194</f>
        <v>-8.5959420000000009</v>
      </c>
      <c r="C74" s="1">
        <f>EkyP!C194</f>
        <v>11.213976000000001</v>
      </c>
      <c r="D74" s="1">
        <f>EkyP!D194</f>
        <v>-26.20701</v>
      </c>
      <c r="E74" s="1">
        <f>EkyP!E194</f>
        <v>26.352907999999999</v>
      </c>
      <c r="F74" s="1">
        <f>EkyP!F194</f>
        <v>8.8886347000000008</v>
      </c>
      <c r="G74" s="1">
        <f>EkyP!G194</f>
        <v>27.579618</v>
      </c>
      <c r="H74" s="1">
        <f>EkyP!H194</f>
        <v>26.734126</v>
      </c>
      <c r="I74" s="1">
        <f>EkyP!I194</f>
        <v>26.734126</v>
      </c>
      <c r="J74" s="1">
        <f>EkyP!J194</f>
        <v>-21.443821800000002</v>
      </c>
      <c r="K74" s="1">
        <f>EkyP!K194</f>
        <v>20.598329800000002</v>
      </c>
      <c r="L74" s="1">
        <f>EkyP!L194</f>
        <v>3.2893129999999999</v>
      </c>
      <c r="M74" s="1">
        <f>EkyP!M194</f>
        <v>-2.7528385000000011</v>
      </c>
      <c r="N74" s="1">
        <f>EkyP!N194</f>
        <v>-16.663395800000004</v>
      </c>
      <c r="O74" s="1">
        <f>EkyP!O194</f>
        <v>17.199870300000001</v>
      </c>
      <c r="P74" s="1">
        <f>EkyP!P194</f>
        <v>14.985961</v>
      </c>
      <c r="Q74" s="1">
        <f>EkyP!Q194</f>
        <v>23.176112</v>
      </c>
      <c r="R74" s="1">
        <f>EkyP!R194</f>
        <v>-22.635317000000001</v>
      </c>
      <c r="S74" s="1">
        <f>EkyP!S194</f>
        <v>-15.526983</v>
      </c>
    </row>
    <row r="75" spans="1:19">
      <c r="A75" s="1">
        <v>0.39166666999999999</v>
      </c>
      <c r="B75" s="1">
        <f>EkyP!B195</f>
        <v>-8.6427165000000006</v>
      </c>
      <c r="C75" s="1">
        <f>EkyP!C195</f>
        <v>11.166824999999999</v>
      </c>
      <c r="D75" s="1">
        <f>EkyP!D195</f>
        <v>-26.209439</v>
      </c>
      <c r="E75" s="1">
        <f>EkyP!E195</f>
        <v>26.350103000000001</v>
      </c>
      <c r="F75" s="1">
        <f>EkyP!F195</f>
        <v>8.8982580999999996</v>
      </c>
      <c r="G75" s="1">
        <f>EkyP!G195</f>
        <v>27.564450999999998</v>
      </c>
      <c r="H75" s="1">
        <f>EkyP!H195</f>
        <v>26.749293000000002</v>
      </c>
      <c r="I75" s="1">
        <f>EkyP!I195</f>
        <v>26.749293000000002</v>
      </c>
      <c r="J75" s="1">
        <f>EkyP!J195</f>
        <v>-21.428654799999997</v>
      </c>
      <c r="K75" s="1">
        <f>EkyP!K195</f>
        <v>20.6134968</v>
      </c>
      <c r="L75" s="1">
        <f>EkyP!L195</f>
        <v>3.2796897000000005</v>
      </c>
      <c r="M75" s="1">
        <f>EkyP!M195</f>
        <v>-2.7624618999999999</v>
      </c>
      <c r="N75" s="1">
        <f>EkyP!N195</f>
        <v>-16.673019100000001</v>
      </c>
      <c r="O75" s="1">
        <f>EkyP!O195</f>
        <v>17.190246900000002</v>
      </c>
      <c r="P75" s="1">
        <f>EkyP!P195</f>
        <v>14.996053</v>
      </c>
      <c r="Q75" s="1">
        <f>EkyP!Q195</f>
        <v>23.16602</v>
      </c>
      <c r="R75" s="1">
        <f>EkyP!R195</f>
        <v>-22.644183000000002</v>
      </c>
      <c r="S75" s="1">
        <f>EkyP!S195</f>
        <v>-15.518115999999999</v>
      </c>
    </row>
    <row r="76" spans="1:19">
      <c r="A76" s="1">
        <v>0.38333333000000003</v>
      </c>
      <c r="B76" s="1">
        <f>EkyP!B196</f>
        <v>-8.6890661999999992</v>
      </c>
      <c r="C76" s="1">
        <f>EkyP!C196</f>
        <v>11.120117</v>
      </c>
      <c r="D76" s="1">
        <f>EkyP!D196</f>
        <v>-26.211852</v>
      </c>
      <c r="E76" s="1">
        <f>EkyP!E196</f>
        <v>26.347329999999999</v>
      </c>
      <c r="F76" s="1">
        <f>EkyP!F196</f>
        <v>8.9077926000000005</v>
      </c>
      <c r="G76" s="1">
        <f>EkyP!G196</f>
        <v>27.549424999999999</v>
      </c>
      <c r="H76" s="1">
        <f>EkyP!H196</f>
        <v>26.764319</v>
      </c>
      <c r="I76" s="1">
        <f>EkyP!I196</f>
        <v>26.764319</v>
      </c>
      <c r="J76" s="1">
        <f>EkyP!J196</f>
        <v>-21.413628799999998</v>
      </c>
      <c r="K76" s="1">
        <f>EkyP!K196</f>
        <v>20.628522799999999</v>
      </c>
      <c r="L76" s="1">
        <f>EkyP!L196</f>
        <v>3.2701551999999996</v>
      </c>
      <c r="M76" s="1">
        <f>EkyP!M196</f>
        <v>-2.7719964000000008</v>
      </c>
      <c r="N76" s="1">
        <f>EkyP!N196</f>
        <v>-16.682553600000002</v>
      </c>
      <c r="O76" s="1">
        <f>EkyP!O196</f>
        <v>17.180712400000001</v>
      </c>
      <c r="P76" s="1">
        <f>EkyP!P196</f>
        <v>15.006111000000001</v>
      </c>
      <c r="Q76" s="1">
        <f>EkyP!Q196</f>
        <v>23.155963</v>
      </c>
      <c r="R76" s="1">
        <f>EkyP!R196</f>
        <v>-22.652916999999999</v>
      </c>
      <c r="S76" s="1">
        <f>EkyP!S196</f>
        <v>-15.509382</v>
      </c>
    </row>
    <row r="77" spans="1:19">
      <c r="A77" s="1">
        <v>0.375</v>
      </c>
      <c r="B77" s="1">
        <f>EkyP!B197</f>
        <v>-8.7349589000000005</v>
      </c>
      <c r="C77" s="1">
        <f>EkyP!C197</f>
        <v>11.073881999999999</v>
      </c>
      <c r="D77" s="1">
        <f>EkyP!D197</f>
        <v>-26.214248000000001</v>
      </c>
      <c r="E77" s="1">
        <f>EkyP!E197</f>
        <v>26.344591999999999</v>
      </c>
      <c r="F77" s="1">
        <f>EkyP!F197</f>
        <v>8.9172317999999997</v>
      </c>
      <c r="G77" s="1">
        <f>EkyP!G197</f>
        <v>27.534548000000001</v>
      </c>
      <c r="H77" s="1">
        <f>EkyP!H197</f>
        <v>26.779195999999999</v>
      </c>
      <c r="I77" s="1">
        <f>EkyP!I197</f>
        <v>26.779195999999999</v>
      </c>
      <c r="J77" s="1">
        <f>EkyP!J197</f>
        <v>-21.398751799999999</v>
      </c>
      <c r="K77" s="1">
        <f>EkyP!K197</f>
        <v>20.643399799999997</v>
      </c>
      <c r="L77" s="1">
        <f>EkyP!L197</f>
        <v>3.2607160000000004</v>
      </c>
      <c r="M77" s="1">
        <f>EkyP!M197</f>
        <v>-2.7814356</v>
      </c>
      <c r="N77" s="1">
        <f>EkyP!N197</f>
        <v>-16.691992800000001</v>
      </c>
      <c r="O77" s="1">
        <f>EkyP!O197</f>
        <v>17.171273200000002</v>
      </c>
      <c r="P77" s="1">
        <f>EkyP!P197</f>
        <v>15.016126999999999</v>
      </c>
      <c r="Q77" s="1">
        <f>EkyP!Q197</f>
        <v>23.145947</v>
      </c>
      <c r="R77" s="1">
        <f>EkyP!R197</f>
        <v>-22.661511999999998</v>
      </c>
      <c r="S77" s="1">
        <f>EkyP!S197</f>
        <v>-15.500787000000001</v>
      </c>
    </row>
    <row r="78" spans="1:19">
      <c r="A78" s="1">
        <v>0.36666666999999997</v>
      </c>
      <c r="B78" s="1">
        <f>EkyP!B198</f>
        <v>-8.7803632</v>
      </c>
      <c r="C78" s="1">
        <f>EkyP!C198</f>
        <v>11.028152</v>
      </c>
      <c r="D78" s="1">
        <f>EkyP!D198</f>
        <v>-26.216625000000001</v>
      </c>
      <c r="E78" s="1">
        <f>EkyP!E198</f>
        <v>26.341889999999999</v>
      </c>
      <c r="F78" s="1">
        <f>EkyP!F198</f>
        <v>8.9265691999999994</v>
      </c>
      <c r="G78" s="1">
        <f>EkyP!G198</f>
        <v>27.519832999999998</v>
      </c>
      <c r="H78" s="1">
        <f>EkyP!H198</f>
        <v>26.793911000000001</v>
      </c>
      <c r="I78" s="1">
        <f>EkyP!I198</f>
        <v>26.793911000000001</v>
      </c>
      <c r="J78" s="1">
        <f>EkyP!J198</f>
        <v>-21.384036799999997</v>
      </c>
      <c r="K78" s="1">
        <f>EkyP!K198</f>
        <v>20.6581148</v>
      </c>
      <c r="L78" s="1">
        <f>EkyP!L198</f>
        <v>3.2513786000000007</v>
      </c>
      <c r="M78" s="1">
        <f>EkyP!M198</f>
        <v>-2.7907729999999997</v>
      </c>
      <c r="N78" s="1">
        <f>EkyP!N198</f>
        <v>-16.701330200000001</v>
      </c>
      <c r="O78" s="1">
        <f>EkyP!O198</f>
        <v>17.161935800000002</v>
      </c>
      <c r="P78" s="1">
        <f>EkyP!P198</f>
        <v>15.026094000000001</v>
      </c>
      <c r="Q78" s="1">
        <f>EkyP!Q198</f>
        <v>23.135978999999999</v>
      </c>
      <c r="R78" s="1">
        <f>EkyP!R198</f>
        <v>-22.670009</v>
      </c>
      <c r="S78" s="1">
        <f>EkyP!S198</f>
        <v>-15.492336999999999</v>
      </c>
    </row>
    <row r="79" spans="1:19">
      <c r="A79" s="1">
        <v>0.35833333000000001</v>
      </c>
      <c r="B79" s="1">
        <f>EkyP!B199</f>
        <v>-8.8252477000000003</v>
      </c>
      <c r="C79" s="1">
        <f>EkyP!C199</f>
        <v>10.982958</v>
      </c>
      <c r="D79" s="1">
        <f>EkyP!D199</f>
        <v>-26.218979999999998</v>
      </c>
      <c r="E79" s="1">
        <f>EkyP!E199</f>
        <v>26.339224999999999</v>
      </c>
      <c r="F79" s="1">
        <f>EkyP!F199</f>
        <v>8.9357983000000001</v>
      </c>
      <c r="G79" s="1">
        <f>EkyP!G199</f>
        <v>27.505286999999999</v>
      </c>
      <c r="H79" s="1">
        <f>EkyP!H199</f>
        <v>26.808457000000001</v>
      </c>
      <c r="I79" s="1">
        <f>EkyP!I199</f>
        <v>26.808457000000001</v>
      </c>
      <c r="J79" s="1">
        <f>EkyP!J199</f>
        <v>-21.369490800000001</v>
      </c>
      <c r="K79" s="1">
        <f>EkyP!K199</f>
        <v>20.672660800000003</v>
      </c>
      <c r="L79" s="1">
        <f>EkyP!L199</f>
        <v>3.2421494000000006</v>
      </c>
      <c r="M79" s="1">
        <f>EkyP!M199</f>
        <v>-2.8000021000000004</v>
      </c>
      <c r="N79" s="1">
        <f>EkyP!N199</f>
        <v>-16.710559400000001</v>
      </c>
      <c r="O79" s="1">
        <f>EkyP!O199</f>
        <v>17.152706700000003</v>
      </c>
      <c r="P79" s="1">
        <f>EkyP!P199</f>
        <v>15.036006</v>
      </c>
      <c r="Q79" s="1">
        <f>EkyP!Q199</f>
        <v>23.126066999999999</v>
      </c>
      <c r="R79" s="1">
        <f>EkyP!R199</f>
        <v>-22.678459</v>
      </c>
      <c r="S79" s="1">
        <f>EkyP!S199</f>
        <v>-15.484037000000001</v>
      </c>
    </row>
    <row r="80" spans="1:19">
      <c r="A80" s="1">
        <v>0.35</v>
      </c>
      <c r="B80" s="1">
        <f>EkyP!B200</f>
        <v>-8.8695813000000001</v>
      </c>
      <c r="C80" s="1">
        <f>EkyP!C200</f>
        <v>10.938332000000001</v>
      </c>
      <c r="D80" s="1">
        <f>EkyP!D200</f>
        <v>-26.221312999999999</v>
      </c>
      <c r="E80" s="1">
        <f>EkyP!E200</f>
        <v>26.336600000000001</v>
      </c>
      <c r="F80" s="1">
        <f>EkyP!F200</f>
        <v>8.9449129000000003</v>
      </c>
      <c r="G80" s="1">
        <f>EkyP!G200</f>
        <v>27.490922000000001</v>
      </c>
      <c r="H80" s="1">
        <f>EkyP!H200</f>
        <v>26.822821999999999</v>
      </c>
      <c r="I80" s="1">
        <f>EkyP!I200</f>
        <v>26.822821999999999</v>
      </c>
      <c r="J80" s="1">
        <f>EkyP!J200</f>
        <v>-21.355125800000003</v>
      </c>
      <c r="K80" s="1">
        <f>EkyP!K200</f>
        <v>20.687025800000001</v>
      </c>
      <c r="L80" s="1">
        <f>EkyP!L200</f>
        <v>3.2330348000000004</v>
      </c>
      <c r="M80" s="1">
        <f>EkyP!M200</f>
        <v>-2.8091167000000006</v>
      </c>
      <c r="N80" s="1">
        <f>EkyP!N200</f>
        <v>-16.719674000000001</v>
      </c>
      <c r="O80" s="1">
        <f>EkyP!O200</f>
        <v>17.143592099999999</v>
      </c>
      <c r="P80" s="1">
        <f>EkyP!P200</f>
        <v>15.045856000000001</v>
      </c>
      <c r="Q80" s="1">
        <f>EkyP!Q200</f>
        <v>23.116225</v>
      </c>
      <c r="R80" s="1">
        <f>EkyP!R200</f>
        <v>-22.686758999999999</v>
      </c>
      <c r="S80" s="1">
        <f>EkyP!S200</f>
        <v>-15.475738</v>
      </c>
    </row>
    <row r="81" spans="1:19">
      <c r="A81" s="1">
        <v>0.34166667000000001</v>
      </c>
      <c r="B81" s="1">
        <f>EkyP!B201</f>
        <v>-8.9133334000000009</v>
      </c>
      <c r="C81" s="1">
        <f>EkyP!C201</f>
        <v>10.894303000000001</v>
      </c>
      <c r="D81" s="1">
        <f>EkyP!D201</f>
        <v>-26.22362</v>
      </c>
      <c r="E81" s="1">
        <f>EkyP!E201</f>
        <v>26.334015999999998</v>
      </c>
      <c r="F81" s="1">
        <f>EkyP!F201</f>
        <v>8.9539068000000004</v>
      </c>
      <c r="G81" s="1">
        <f>EkyP!G201</f>
        <v>27.476748000000001</v>
      </c>
      <c r="H81" s="1">
        <f>EkyP!H201</f>
        <v>26.836995999999999</v>
      </c>
      <c r="I81" s="1">
        <f>EkyP!I201</f>
        <v>26.836995999999999</v>
      </c>
      <c r="J81" s="1">
        <f>EkyP!J201</f>
        <v>-21.340951799999999</v>
      </c>
      <c r="K81" s="1">
        <f>EkyP!K201</f>
        <v>20.701199799999998</v>
      </c>
      <c r="L81" s="1">
        <f>EkyP!L201</f>
        <v>3.2240409999999997</v>
      </c>
      <c r="M81" s="1">
        <f>EkyP!M201</f>
        <v>-2.8181106000000007</v>
      </c>
      <c r="N81" s="1">
        <f>EkyP!N201</f>
        <v>-16.728667800000004</v>
      </c>
      <c r="O81" s="1">
        <f>EkyP!O201</f>
        <v>17.134598199999999</v>
      </c>
      <c r="P81" s="1">
        <f>EkyP!P201</f>
        <v>15.055637000000001</v>
      </c>
      <c r="Q81" s="1">
        <f>EkyP!Q201</f>
        <v>23.106518999999999</v>
      </c>
      <c r="R81" s="1">
        <f>EkyP!R201</f>
        <v>-22.694901999999999</v>
      </c>
      <c r="S81" s="1">
        <f>EkyP!S201</f>
        <v>-15.467594999999999</v>
      </c>
    </row>
    <row r="82" spans="1:19">
      <c r="A82" s="1">
        <v>0.33333332999999998</v>
      </c>
      <c r="B82" s="1">
        <f>EkyP!B202</f>
        <v>-8.9564739000000007</v>
      </c>
      <c r="C82" s="1">
        <f>EkyP!C202</f>
        <v>10.850901</v>
      </c>
      <c r="D82" s="1">
        <f>EkyP!D202</f>
        <v>-26.225901</v>
      </c>
      <c r="E82" s="1">
        <f>EkyP!E202</f>
        <v>26.331474</v>
      </c>
      <c r="F82" s="1">
        <f>EkyP!F202</f>
        <v>8.9627736999999996</v>
      </c>
      <c r="G82" s="1">
        <f>EkyP!G202</f>
        <v>27.462774</v>
      </c>
      <c r="H82" s="1">
        <f>EkyP!H202</f>
        <v>26.85097</v>
      </c>
      <c r="I82" s="1">
        <f>EkyP!I202</f>
        <v>26.85097</v>
      </c>
      <c r="J82" s="1">
        <f>EkyP!J202</f>
        <v>-21.326977800000002</v>
      </c>
      <c r="K82" s="1">
        <f>EkyP!K202</f>
        <v>20.715173800000002</v>
      </c>
      <c r="L82" s="1">
        <f>EkyP!L202</f>
        <v>3.2151741000000005</v>
      </c>
      <c r="M82" s="1">
        <f>EkyP!M202</f>
        <v>-2.8269774999999999</v>
      </c>
      <c r="N82" s="1">
        <f>EkyP!N202</f>
        <v>-16.737534700000001</v>
      </c>
      <c r="O82" s="1">
        <f>EkyP!O202</f>
        <v>17.125731300000002</v>
      </c>
      <c r="P82" s="1">
        <f>EkyP!P202</f>
        <v>15.065343</v>
      </c>
      <c r="Q82" s="1">
        <f>EkyP!Q202</f>
        <v>23.096896000000001</v>
      </c>
      <c r="R82" s="1">
        <f>EkyP!R202</f>
        <v>-22.702881999999999</v>
      </c>
      <c r="S82" s="1">
        <f>EkyP!S202</f>
        <v>-15.459614</v>
      </c>
    </row>
    <row r="83" spans="1:19">
      <c r="A83" s="1">
        <v>0.32500000000000001</v>
      </c>
      <c r="B83" s="1">
        <f>EkyP!B203</f>
        <v>-8.9989728000000007</v>
      </c>
      <c r="C83" s="1">
        <f>EkyP!C203</f>
        <v>10.808156</v>
      </c>
      <c r="D83" s="1">
        <f>EkyP!D203</f>
        <v>-26.228152999999999</v>
      </c>
      <c r="E83" s="1">
        <f>EkyP!E203</f>
        <v>26.328976000000001</v>
      </c>
      <c r="F83" s="1">
        <f>EkyP!F203</f>
        <v>8.9715074999999995</v>
      </c>
      <c r="G83" s="1">
        <f>EkyP!G203</f>
        <v>27.449009</v>
      </c>
      <c r="H83" s="1">
        <f>EkyP!H203</f>
        <v>26.864735</v>
      </c>
      <c r="I83" s="1">
        <f>EkyP!I203</f>
        <v>26.864735</v>
      </c>
      <c r="J83" s="1">
        <f>EkyP!J203</f>
        <v>-21.313212800000002</v>
      </c>
      <c r="K83" s="1">
        <f>EkyP!K203</f>
        <v>20.728938800000002</v>
      </c>
      <c r="L83" s="1">
        <f>EkyP!L203</f>
        <v>3.2064402000000012</v>
      </c>
      <c r="M83" s="1">
        <f>EkyP!M203</f>
        <v>-2.8357112999999998</v>
      </c>
      <c r="N83" s="1">
        <f>EkyP!N203</f>
        <v>-16.746268600000001</v>
      </c>
      <c r="O83" s="1">
        <f>EkyP!O203</f>
        <v>17.116997500000004</v>
      </c>
      <c r="P83" s="1">
        <f>EkyP!P203</f>
        <v>15.074938</v>
      </c>
      <c r="Q83" s="1">
        <f>EkyP!Q203</f>
        <v>23.087361000000001</v>
      </c>
      <c r="R83" s="1">
        <f>EkyP!R203</f>
        <v>-22.710695999999999</v>
      </c>
      <c r="S83" s="1">
        <f>EkyP!S203</f>
        <v>-15.4518</v>
      </c>
    </row>
    <row r="84" spans="1:19">
      <c r="A84" s="1">
        <v>0.31666666999999998</v>
      </c>
      <c r="B84" s="1">
        <f>EkyP!B204</f>
        <v>-9.0408009000000007</v>
      </c>
      <c r="C84" s="1">
        <f>EkyP!C204</f>
        <v>10.766097</v>
      </c>
      <c r="D84" s="1">
        <f>EkyP!D204</f>
        <v>-26.230374999999999</v>
      </c>
      <c r="E84" s="1">
        <f>EkyP!E204</f>
        <v>26.326523000000002</v>
      </c>
      <c r="F84" s="1">
        <f>EkyP!F204</f>
        <v>8.9801023999999998</v>
      </c>
      <c r="G84" s="1">
        <f>EkyP!G204</f>
        <v>27.435462999999999</v>
      </c>
      <c r="H84" s="1">
        <f>EkyP!H204</f>
        <v>26.878281000000001</v>
      </c>
      <c r="I84" s="1">
        <f>EkyP!I204</f>
        <v>26.878281000000001</v>
      </c>
      <c r="J84" s="1">
        <f>EkyP!J204</f>
        <v>-21.299666799999997</v>
      </c>
      <c r="K84" s="1">
        <f>EkyP!K204</f>
        <v>20.7424848</v>
      </c>
      <c r="L84" s="1">
        <f>EkyP!L204</f>
        <v>3.1978454000000003</v>
      </c>
      <c r="M84" s="1">
        <f>EkyP!M204</f>
        <v>-2.8443062000000001</v>
      </c>
      <c r="N84" s="1">
        <f>EkyP!N204</f>
        <v>-16.754863400000001</v>
      </c>
      <c r="O84" s="1">
        <f>EkyP!O204</f>
        <v>17.108402600000002</v>
      </c>
      <c r="P84" s="1">
        <f>EkyP!P204</f>
        <v>15.084377999999999</v>
      </c>
      <c r="Q84" s="1">
        <f>EkyP!Q204</f>
        <v>23.077922000000001</v>
      </c>
      <c r="R84" s="1">
        <f>EkyP!R204</f>
        <v>-22.718336999999998</v>
      </c>
      <c r="S84" s="1">
        <f>EkyP!S204</f>
        <v>-15.44416</v>
      </c>
    </row>
    <row r="85" spans="1:19">
      <c r="A85" s="1">
        <v>0.30833333000000002</v>
      </c>
      <c r="B85" s="1">
        <f>EkyP!B205</f>
        <v>-9.0819291</v>
      </c>
      <c r="C85" s="1">
        <f>EkyP!C205</f>
        <v>10.724753</v>
      </c>
      <c r="D85" s="1">
        <f>EkyP!D205</f>
        <v>-26.232565000000001</v>
      </c>
      <c r="E85" s="1">
        <f>EkyP!E205</f>
        <v>26.324117000000001</v>
      </c>
      <c r="F85" s="1">
        <f>EkyP!F205</f>
        <v>8.9885523999999997</v>
      </c>
      <c r="G85" s="1">
        <f>EkyP!G205</f>
        <v>27.422146000000001</v>
      </c>
      <c r="H85" s="1">
        <f>EkyP!H205</f>
        <v>26.891597999999998</v>
      </c>
      <c r="I85" s="1">
        <f>EkyP!I205</f>
        <v>26.891597999999998</v>
      </c>
      <c r="J85" s="1">
        <f>EkyP!J205</f>
        <v>-21.286349800000004</v>
      </c>
      <c r="K85" s="1">
        <f>EkyP!K205</f>
        <v>20.7558018</v>
      </c>
      <c r="L85" s="1">
        <f>EkyP!L205</f>
        <v>3.1893954000000004</v>
      </c>
      <c r="M85" s="1">
        <f>EkyP!M205</f>
        <v>-2.8527562</v>
      </c>
      <c r="N85" s="1">
        <f>EkyP!N205</f>
        <v>-16.763313400000001</v>
      </c>
      <c r="O85" s="1">
        <f>EkyP!O205</f>
        <v>17.099952600000002</v>
      </c>
      <c r="P85" s="1">
        <f>EkyP!P205</f>
        <v>15.093715</v>
      </c>
      <c r="Q85" s="1">
        <f>EkyP!Q205</f>
        <v>23.068584999999999</v>
      </c>
      <c r="R85" s="1">
        <f>EkyP!R205</f>
        <v>-22.725798999999999</v>
      </c>
      <c r="S85" s="1">
        <f>EkyP!S205</f>
        <v>-15.436697000000001</v>
      </c>
    </row>
    <row r="86" spans="1:19">
      <c r="A86" s="1">
        <v>0.3</v>
      </c>
      <c r="B86" s="1">
        <f>EkyP!B206</f>
        <v>-9.1223290000000006</v>
      </c>
      <c r="C86" s="1">
        <f>EkyP!C206</f>
        <v>10.684151</v>
      </c>
      <c r="D86" s="1">
        <f>EkyP!D206</f>
        <v>-26.234721</v>
      </c>
      <c r="E86" s="1">
        <f>EkyP!E206</f>
        <v>26.321757999999999</v>
      </c>
      <c r="F86" s="1">
        <f>EkyP!F206</f>
        <v>8.9968515999999994</v>
      </c>
      <c r="G86" s="1">
        <f>EkyP!G206</f>
        <v>27.409065999999999</v>
      </c>
      <c r="H86" s="1">
        <f>EkyP!H206</f>
        <v>26.904678000000001</v>
      </c>
      <c r="I86" s="1">
        <f>EkyP!I206</f>
        <v>26.904678000000001</v>
      </c>
      <c r="J86" s="1">
        <f>EkyP!J206</f>
        <v>-21.273269800000001</v>
      </c>
      <c r="K86" s="1">
        <f>EkyP!K206</f>
        <v>20.768881800000003</v>
      </c>
      <c r="L86" s="1">
        <f>EkyP!L206</f>
        <v>3.1810960999999995</v>
      </c>
      <c r="M86" s="1">
        <f>EkyP!M206</f>
        <v>-2.8610553999999997</v>
      </c>
      <c r="N86" s="1">
        <f>EkyP!N206</f>
        <v>-16.771612700000002</v>
      </c>
      <c r="O86" s="1">
        <f>EkyP!O206</f>
        <v>17.091653400000002</v>
      </c>
      <c r="P86" s="1">
        <f>EkyP!P206</f>
        <v>15.102944000000001</v>
      </c>
      <c r="Q86" s="1">
        <f>EkyP!Q206</f>
        <v>23.059355</v>
      </c>
      <c r="R86" s="1">
        <f>EkyP!R206</f>
        <v>-22.733079</v>
      </c>
      <c r="S86" s="1">
        <f>EkyP!S206</f>
        <v>-15.429417000000001</v>
      </c>
    </row>
    <row r="87" spans="1:19">
      <c r="A87" s="1">
        <v>0.29166667000000002</v>
      </c>
      <c r="B87" s="1">
        <f>EkyP!B207</f>
        <v>-9.1619726000000004</v>
      </c>
      <c r="C87" s="1">
        <f>EkyP!C207</f>
        <v>10.644318999999999</v>
      </c>
      <c r="D87" s="1">
        <f>EkyP!D207</f>
        <v>-26.236840999999998</v>
      </c>
      <c r="E87" s="1">
        <f>EkyP!E207</f>
        <v>26.31945</v>
      </c>
      <c r="F87" s="1">
        <f>EkyP!F207</f>
        <v>9.0049945000000005</v>
      </c>
      <c r="G87" s="1">
        <f>EkyP!G207</f>
        <v>27.396232999999999</v>
      </c>
      <c r="H87" s="1">
        <f>EkyP!H207</f>
        <v>26.917511000000001</v>
      </c>
      <c r="I87" s="1">
        <f>EkyP!I207</f>
        <v>26.917511000000001</v>
      </c>
      <c r="J87" s="1">
        <f>EkyP!J207</f>
        <v>-21.260436800000001</v>
      </c>
      <c r="K87" s="1">
        <f>EkyP!K207</f>
        <v>20.781714800000003</v>
      </c>
      <c r="L87" s="1">
        <f>EkyP!L207</f>
        <v>3.1729532999999996</v>
      </c>
      <c r="M87" s="1">
        <f>EkyP!M207</f>
        <v>-2.8691983000000008</v>
      </c>
      <c r="N87" s="1">
        <f>EkyP!N207</f>
        <v>-16.7797555</v>
      </c>
      <c r="O87" s="1">
        <f>EkyP!O207</f>
        <v>17.083510500000003</v>
      </c>
      <c r="P87" s="1">
        <f>EkyP!P207</f>
        <v>15.112059</v>
      </c>
      <c r="Q87" s="1">
        <f>EkyP!Q207</f>
        <v>23.050241</v>
      </c>
      <c r="R87" s="1">
        <f>EkyP!R207</f>
        <v>-22.740279000000001</v>
      </c>
      <c r="S87" s="1">
        <f>EkyP!S207</f>
        <v>-15.422326</v>
      </c>
    </row>
    <row r="88" spans="1:19">
      <c r="A88" s="1">
        <v>0.28333332999999999</v>
      </c>
      <c r="B88" s="1">
        <f>EkyP!B208</f>
        <v>-9.2008325000000006</v>
      </c>
      <c r="C88" s="1">
        <f>EkyP!C208</f>
        <v>10.605283999999999</v>
      </c>
      <c r="D88" s="1">
        <f>EkyP!D208</f>
        <v>-26.238924000000001</v>
      </c>
      <c r="E88" s="1">
        <f>EkyP!E208</f>
        <v>26.317191999999999</v>
      </c>
      <c r="F88" s="1">
        <f>EkyP!F208</f>
        <v>9.0129754000000002</v>
      </c>
      <c r="G88" s="1">
        <f>EkyP!G208</f>
        <v>27.383655000000001</v>
      </c>
      <c r="H88" s="1">
        <f>EkyP!H208</f>
        <v>26.930088999999999</v>
      </c>
      <c r="I88" s="1">
        <f>EkyP!I208</f>
        <v>26.930088999999999</v>
      </c>
      <c r="J88" s="1">
        <f>EkyP!J208</f>
        <v>-21.247858800000003</v>
      </c>
      <c r="K88" s="1">
        <f>EkyP!K208</f>
        <v>20.794292800000001</v>
      </c>
      <c r="L88" s="1">
        <f>EkyP!L208</f>
        <v>3.1649723000000005</v>
      </c>
      <c r="M88" s="1">
        <f>EkyP!M208</f>
        <v>-2.8771792000000005</v>
      </c>
      <c r="N88" s="1">
        <f>EkyP!N208</f>
        <v>-16.787736500000001</v>
      </c>
      <c r="O88" s="1">
        <f>EkyP!O208</f>
        <v>17.075529600000003</v>
      </c>
      <c r="P88" s="1">
        <f>EkyP!P208</f>
        <v>15.121053</v>
      </c>
      <c r="Q88" s="1">
        <f>EkyP!Q208</f>
        <v>23.041246999999998</v>
      </c>
      <c r="R88" s="1">
        <f>EkyP!R208</f>
        <v>-22.74737</v>
      </c>
      <c r="S88" s="1">
        <f>EkyP!S208</f>
        <v>-15.415293</v>
      </c>
    </row>
    <row r="89" spans="1:19">
      <c r="A89" s="1">
        <v>0.27500000000000002</v>
      </c>
      <c r="B89" s="1">
        <f>EkyP!B209</f>
        <v>-9.2388817000000003</v>
      </c>
      <c r="C89" s="1">
        <f>EkyP!C209</f>
        <v>10.567072</v>
      </c>
      <c r="D89" s="1">
        <f>EkyP!D209</f>
        <v>-26.240967999999999</v>
      </c>
      <c r="E89" s="1">
        <f>EkyP!E209</f>
        <v>26.314986000000001</v>
      </c>
      <c r="F89" s="1">
        <f>EkyP!F209</f>
        <v>9.0207888999999994</v>
      </c>
      <c r="G89" s="1">
        <f>EkyP!G209</f>
        <v>27.371341000000001</v>
      </c>
      <c r="H89" s="1">
        <f>EkyP!H209</f>
        <v>26.942402999999999</v>
      </c>
      <c r="I89" s="1">
        <f>EkyP!I209</f>
        <v>26.942402999999999</v>
      </c>
      <c r="J89" s="1">
        <f>EkyP!J209</f>
        <v>-21.2355448</v>
      </c>
      <c r="K89" s="1">
        <f>EkyP!K209</f>
        <v>20.806606799999997</v>
      </c>
      <c r="L89" s="1">
        <f>EkyP!L209</f>
        <v>3.1571589000000007</v>
      </c>
      <c r="M89" s="1">
        <f>EkyP!M209</f>
        <v>-2.8849926999999997</v>
      </c>
      <c r="N89" s="1">
        <f>EkyP!N209</f>
        <v>-16.795549900000001</v>
      </c>
      <c r="O89" s="1">
        <f>EkyP!O209</f>
        <v>17.067716100000002</v>
      </c>
      <c r="P89" s="1">
        <f>EkyP!P209</f>
        <v>15.129918999999999</v>
      </c>
      <c r="Q89" s="1">
        <f>EkyP!Q209</f>
        <v>23.03238</v>
      </c>
      <c r="R89" s="1">
        <f>EkyP!R209</f>
        <v>-22.754269000000001</v>
      </c>
      <c r="S89" s="1">
        <f>EkyP!S209</f>
        <v>-15.408395000000001</v>
      </c>
    </row>
    <row r="90" spans="1:19">
      <c r="A90" s="1">
        <v>0.26666666999999999</v>
      </c>
      <c r="B90" s="1">
        <f>EkyP!B210</f>
        <v>-9.2760938999999993</v>
      </c>
      <c r="C90" s="1">
        <f>EkyP!C210</f>
        <v>10.52971</v>
      </c>
      <c r="D90" s="1">
        <f>EkyP!D210</f>
        <v>-26.242971000000001</v>
      </c>
      <c r="E90" s="1">
        <f>EkyP!E210</f>
        <v>26.312833000000001</v>
      </c>
      <c r="F90" s="1">
        <f>EkyP!F210</f>
        <v>9.0284296000000008</v>
      </c>
      <c r="G90" s="1">
        <f>EkyP!G210</f>
        <v>27.359299</v>
      </c>
      <c r="H90" s="1">
        <f>EkyP!H210</f>
        <v>26.954445</v>
      </c>
      <c r="I90" s="1">
        <f>EkyP!I210</f>
        <v>26.954445</v>
      </c>
      <c r="J90" s="1">
        <f>EkyP!J210</f>
        <v>-21.223502799999999</v>
      </c>
      <c r="K90" s="1">
        <f>EkyP!K210</f>
        <v>20.818648799999998</v>
      </c>
      <c r="L90" s="1">
        <f>EkyP!L210</f>
        <v>3.149518200000001</v>
      </c>
      <c r="M90" s="1">
        <f>EkyP!M210</f>
        <v>-2.8926334000000011</v>
      </c>
      <c r="N90" s="1">
        <f>EkyP!N210</f>
        <v>-16.803190600000001</v>
      </c>
      <c r="O90" s="1">
        <f>EkyP!O210</f>
        <v>17.060075400000002</v>
      </c>
      <c r="P90" s="1">
        <f>EkyP!P210</f>
        <v>15.138653</v>
      </c>
      <c r="Q90" s="1">
        <f>EkyP!Q210</f>
        <v>23.023645999999999</v>
      </c>
      <c r="R90" s="1">
        <f>EkyP!R210</f>
        <v>-22.760968999999999</v>
      </c>
      <c r="S90" s="1">
        <f>EkyP!S210</f>
        <v>-15.401694000000001</v>
      </c>
    </row>
    <row r="91" spans="1:19">
      <c r="A91" s="1">
        <v>0.25833333000000003</v>
      </c>
      <c r="B91" s="1">
        <f>EkyP!B211</f>
        <v>-9.3124433</v>
      </c>
      <c r="C91" s="1">
        <f>EkyP!C211</f>
        <v>10.493221999999999</v>
      </c>
      <c r="D91" s="1">
        <f>EkyP!D211</f>
        <v>-26.244931999999999</v>
      </c>
      <c r="E91" s="1">
        <f>EkyP!E211</f>
        <v>26.310734</v>
      </c>
      <c r="F91" s="1">
        <f>EkyP!F211</f>
        <v>9.0358923000000004</v>
      </c>
      <c r="G91" s="1">
        <f>EkyP!G211</f>
        <v>27.347538</v>
      </c>
      <c r="H91" s="1">
        <f>EkyP!H211</f>
        <v>26.966206</v>
      </c>
      <c r="I91" s="1">
        <f>EkyP!I211</f>
        <v>26.966206</v>
      </c>
      <c r="J91" s="1">
        <f>EkyP!J211</f>
        <v>-21.211741799999999</v>
      </c>
      <c r="K91" s="1">
        <f>EkyP!K211</f>
        <v>20.830409799999998</v>
      </c>
      <c r="L91" s="1">
        <f>EkyP!L211</f>
        <v>3.1420554999999997</v>
      </c>
      <c r="M91" s="1">
        <f>EkyP!M211</f>
        <v>-2.9000961000000007</v>
      </c>
      <c r="N91" s="1">
        <f>EkyP!N211</f>
        <v>-16.810653300000002</v>
      </c>
      <c r="O91" s="1">
        <f>EkyP!O211</f>
        <v>17.052612700000001</v>
      </c>
      <c r="P91" s="1">
        <f>EkyP!P211</f>
        <v>15.147247999999999</v>
      </c>
      <c r="Q91" s="1">
        <f>EkyP!Q211</f>
        <v>23.015098999999999</v>
      </c>
      <c r="R91" s="1">
        <f>EkyP!R211</f>
        <v>-22.767468000000001</v>
      </c>
      <c r="S91" s="1">
        <f>EkyP!S211</f>
        <v>-15.395196</v>
      </c>
    </row>
    <row r="92" spans="1:19">
      <c r="A92" s="1">
        <v>0.25</v>
      </c>
      <c r="B92" s="1">
        <f>EkyP!B212</f>
        <v>-9.3479045999999997</v>
      </c>
      <c r="C92" s="1">
        <f>EkyP!C212</f>
        <v>10.457634000000001</v>
      </c>
      <c r="D92" s="1">
        <f>EkyP!D212</f>
        <v>-26.246848</v>
      </c>
      <c r="E92" s="1">
        <f>EkyP!E212</f>
        <v>26.308691</v>
      </c>
      <c r="F92" s="1">
        <f>EkyP!F212</f>
        <v>9.0431717999999996</v>
      </c>
      <c r="G92" s="1">
        <f>EkyP!G212</f>
        <v>27.336065000000001</v>
      </c>
      <c r="H92" s="1">
        <f>EkyP!H212</f>
        <v>26.977678999999998</v>
      </c>
      <c r="I92" s="1">
        <f>EkyP!I212</f>
        <v>26.977678999999998</v>
      </c>
      <c r="J92" s="1">
        <f>EkyP!J212</f>
        <v>-21.200268800000003</v>
      </c>
      <c r="K92" s="1">
        <f>EkyP!K212</f>
        <v>20.8418828</v>
      </c>
      <c r="L92" s="1">
        <f>EkyP!L212</f>
        <v>3.1347759000000011</v>
      </c>
      <c r="M92" s="1">
        <f>EkyP!M212</f>
        <v>-2.9073755999999999</v>
      </c>
      <c r="N92" s="1">
        <f>EkyP!N212</f>
        <v>-16.817932900000002</v>
      </c>
      <c r="O92" s="1">
        <f>EkyP!O212</f>
        <v>17.045333200000002</v>
      </c>
      <c r="P92" s="1">
        <f>EkyP!P212</f>
        <v>15.155697</v>
      </c>
      <c r="Q92" s="1">
        <f>EkyP!Q212</f>
        <v>23.006799000000001</v>
      </c>
      <c r="R92" s="1">
        <f>EkyP!R212</f>
        <v>-22.773758999999998</v>
      </c>
      <c r="S92" s="1">
        <f>EkyP!S212</f>
        <v>-15.388904</v>
      </c>
    </row>
    <row r="93" spans="1:19">
      <c r="A93" s="1">
        <v>0.24166667</v>
      </c>
      <c r="B93" s="1">
        <f>EkyP!B213</f>
        <v>-9.3824532999999999</v>
      </c>
      <c r="C93" s="1">
        <f>EkyP!C213</f>
        <v>10.422969999999999</v>
      </c>
      <c r="D93" s="1">
        <f>EkyP!D213</f>
        <v>-26.248719000000001</v>
      </c>
      <c r="E93" s="1">
        <f>EkyP!E213</f>
        <v>26.306705000000001</v>
      </c>
      <c r="F93" s="1">
        <f>EkyP!F213</f>
        <v>9.0502631999999998</v>
      </c>
      <c r="G93" s="1">
        <f>EkyP!G213</f>
        <v>27.324888999999999</v>
      </c>
      <c r="H93" s="1">
        <f>EkyP!H213</f>
        <v>26.988855000000001</v>
      </c>
      <c r="I93" s="1">
        <f>EkyP!I213</f>
        <v>26.988855000000001</v>
      </c>
      <c r="J93" s="1">
        <f>EkyP!J213</f>
        <v>-21.189092799999997</v>
      </c>
      <c r="K93" s="1">
        <f>EkyP!K213</f>
        <v>20.853058799999999</v>
      </c>
      <c r="L93" s="1">
        <f>EkyP!L213</f>
        <v>3.1276845000000009</v>
      </c>
      <c r="M93" s="1">
        <f>EkyP!M213</f>
        <v>-2.9144670000000001</v>
      </c>
      <c r="N93" s="1">
        <f>EkyP!N213</f>
        <v>-16.825024300000003</v>
      </c>
      <c r="O93" s="1">
        <f>EkyP!O213</f>
        <v>17.038241800000002</v>
      </c>
      <c r="P93" s="1">
        <f>EkyP!P213</f>
        <v>15.16384</v>
      </c>
      <c r="Q93" s="1">
        <f>EkyP!Q213</f>
        <v>22.998656</v>
      </c>
      <c r="R93" s="1">
        <f>EkyP!R213</f>
        <v>-22.77984</v>
      </c>
      <c r="S93" s="1">
        <f>EkyP!S213</f>
        <v>-15.382823</v>
      </c>
    </row>
    <row r="94" spans="1:19">
      <c r="A94" s="1">
        <v>0.23333333000000001</v>
      </c>
      <c r="B94" s="1">
        <f>EkyP!B214</f>
        <v>-9.4160652999999996</v>
      </c>
      <c r="C94" s="1">
        <f>EkyP!C214</f>
        <v>10.389252000000001</v>
      </c>
      <c r="D94" s="1">
        <f>EkyP!D214</f>
        <v>-26.250541999999999</v>
      </c>
      <c r="E94" s="1">
        <f>EkyP!E214</f>
        <v>26.304776</v>
      </c>
      <c r="F94" s="1">
        <f>EkyP!F214</f>
        <v>9.0571617</v>
      </c>
      <c r="G94" s="1">
        <f>EkyP!G214</f>
        <v>27.314017</v>
      </c>
      <c r="H94" s="1">
        <f>EkyP!H214</f>
        <v>26.999727</v>
      </c>
      <c r="I94" s="1">
        <f>EkyP!I214</f>
        <v>26.999727</v>
      </c>
      <c r="J94" s="1">
        <f>EkyP!J214</f>
        <v>-21.178220799999998</v>
      </c>
      <c r="K94" s="1">
        <f>EkyP!K214</f>
        <v>20.863930799999999</v>
      </c>
      <c r="L94" s="1">
        <f>EkyP!L214</f>
        <v>3.1207861000000001</v>
      </c>
      <c r="M94" s="1">
        <f>EkyP!M214</f>
        <v>-2.9213655000000003</v>
      </c>
      <c r="N94" s="1">
        <f>EkyP!N214</f>
        <v>-16.8319227</v>
      </c>
      <c r="O94" s="1">
        <f>EkyP!O214</f>
        <v>17.031343300000003</v>
      </c>
      <c r="P94" s="1">
        <f>EkyP!P214</f>
        <v>15.171821</v>
      </c>
      <c r="Q94" s="1">
        <f>EkyP!Q214</f>
        <v>22.990676000000001</v>
      </c>
      <c r="R94" s="1">
        <f>EkyP!R214</f>
        <v>-22.785737999999998</v>
      </c>
      <c r="S94" s="1">
        <f>EkyP!S214</f>
        <v>-15.376958</v>
      </c>
    </row>
    <row r="95" spans="1:19">
      <c r="A95" s="1">
        <v>0.22500000000000001</v>
      </c>
      <c r="B95" s="1">
        <f>EkyP!B215</f>
        <v>-9.4487173999999996</v>
      </c>
      <c r="C95" s="1">
        <f>EkyP!C215</f>
        <v>10.356503999999999</v>
      </c>
      <c r="D95" s="1">
        <f>EkyP!D215</f>
        <v>-26.252316</v>
      </c>
      <c r="E95" s="1">
        <f>EkyP!E215</f>
        <v>26.302904999999999</v>
      </c>
      <c r="F95" s="1">
        <f>EkyP!F215</f>
        <v>9.0638623999999997</v>
      </c>
      <c r="G95" s="1">
        <f>EkyP!G215</f>
        <v>27.303456000000001</v>
      </c>
      <c r="H95" s="1">
        <f>EkyP!H215</f>
        <v>27.010287999999999</v>
      </c>
      <c r="I95" s="1">
        <f>EkyP!I215</f>
        <v>27.010287999999999</v>
      </c>
      <c r="J95" s="1">
        <f>EkyP!J215</f>
        <v>-21.167659800000003</v>
      </c>
      <c r="K95" s="1">
        <f>EkyP!K215</f>
        <v>20.874491800000001</v>
      </c>
      <c r="L95" s="1">
        <f>EkyP!L215</f>
        <v>3.1140854000000004</v>
      </c>
      <c r="M95" s="1">
        <f>EkyP!M215</f>
        <v>-2.9280662</v>
      </c>
      <c r="N95" s="1">
        <f>EkyP!N215</f>
        <v>-16.838623400000003</v>
      </c>
      <c r="O95" s="1">
        <f>EkyP!O215</f>
        <v>17.0246426</v>
      </c>
      <c r="P95" s="1">
        <f>EkyP!P215</f>
        <v>15.179634</v>
      </c>
      <c r="Q95" s="1">
        <f>EkyP!Q215</f>
        <v>22.982862000000001</v>
      </c>
      <c r="R95" s="1">
        <f>EkyP!R215</f>
        <v>-22.791602999999999</v>
      </c>
      <c r="S95" s="1">
        <f>EkyP!S215</f>
        <v>-15.371197</v>
      </c>
    </row>
    <row r="96" spans="1:19">
      <c r="A96" s="1">
        <v>0.21666667000000001</v>
      </c>
      <c r="B96" s="1">
        <f>EkyP!B216</f>
        <v>-9.4803867999999998</v>
      </c>
      <c r="C96" s="1">
        <f>EkyP!C216</f>
        <v>10.324748</v>
      </c>
      <c r="D96" s="1">
        <f>EkyP!D216</f>
        <v>-26.25404</v>
      </c>
      <c r="E96" s="1">
        <f>EkyP!E216</f>
        <v>26.301095</v>
      </c>
      <c r="F96" s="1">
        <f>EkyP!F216</f>
        <v>9.0703607999999996</v>
      </c>
      <c r="G96" s="1">
        <f>EkyP!G216</f>
        <v>27.293215</v>
      </c>
      <c r="H96" s="1">
        <f>EkyP!H216</f>
        <v>27.020529</v>
      </c>
      <c r="I96" s="1">
        <f>EkyP!I216</f>
        <v>27.020529</v>
      </c>
      <c r="J96" s="1">
        <f>EkyP!J216</f>
        <v>-21.157418800000002</v>
      </c>
      <c r="K96" s="1">
        <f>EkyP!K216</f>
        <v>20.884732800000002</v>
      </c>
      <c r="L96" s="1">
        <f>EkyP!L216</f>
        <v>3.1075870000000005</v>
      </c>
      <c r="M96" s="1">
        <f>EkyP!M216</f>
        <v>-2.9345645999999999</v>
      </c>
      <c r="N96" s="1">
        <f>EkyP!N216</f>
        <v>-16.845121800000001</v>
      </c>
      <c r="O96" s="1">
        <f>EkyP!O216</f>
        <v>17.018144200000002</v>
      </c>
      <c r="P96" s="1">
        <f>EkyP!P216</f>
        <v>15.187275</v>
      </c>
      <c r="Q96" s="1">
        <f>EkyP!Q216</f>
        <v>22.975221000000001</v>
      </c>
      <c r="R96" s="1">
        <f>EkyP!R216</f>
        <v>-22.797249000000001</v>
      </c>
      <c r="S96" s="1">
        <f>EkyP!S216</f>
        <v>-15.365551</v>
      </c>
    </row>
    <row r="97" spans="1:19">
      <c r="A97" s="1">
        <v>0.20833333000000001</v>
      </c>
      <c r="B97" s="1">
        <f>EkyP!B217</f>
        <v>-9.5110516000000001</v>
      </c>
      <c r="C97" s="1">
        <f>EkyP!C217</f>
        <v>10.294006</v>
      </c>
      <c r="D97" s="1">
        <f>EkyP!D217</f>
        <v>-26.255711999999999</v>
      </c>
      <c r="E97" s="1">
        <f>EkyP!E217</f>
        <v>26.299344999999999</v>
      </c>
      <c r="F97" s="1">
        <f>EkyP!F217</f>
        <v>9.0766524000000004</v>
      </c>
      <c r="G97" s="1">
        <f>EkyP!G217</f>
        <v>27.283299</v>
      </c>
      <c r="H97" s="1">
        <f>EkyP!H217</f>
        <v>27.030445</v>
      </c>
      <c r="I97" s="1">
        <f>EkyP!I217</f>
        <v>27.030445</v>
      </c>
      <c r="J97" s="1">
        <f>EkyP!J217</f>
        <v>-21.147502799999998</v>
      </c>
      <c r="K97" s="1">
        <f>EkyP!K217</f>
        <v>20.894648799999999</v>
      </c>
      <c r="L97" s="1">
        <f>EkyP!L217</f>
        <v>3.1012953000000003</v>
      </c>
      <c r="M97" s="1">
        <f>EkyP!M217</f>
        <v>-2.9408562000000007</v>
      </c>
      <c r="N97" s="1">
        <f>EkyP!N217</f>
        <v>-16.8514135</v>
      </c>
      <c r="O97" s="1">
        <f>EkyP!O217</f>
        <v>17.011852600000001</v>
      </c>
      <c r="P97" s="1">
        <f>EkyP!P217</f>
        <v>15.194737999999999</v>
      </c>
      <c r="Q97" s="1">
        <f>EkyP!Q217</f>
        <v>22.967759000000001</v>
      </c>
      <c r="R97" s="1">
        <f>EkyP!R217</f>
        <v>-22.802672000000001</v>
      </c>
      <c r="S97" s="1">
        <f>EkyP!S217</f>
        <v>-15.360128</v>
      </c>
    </row>
    <row r="98" spans="1:19">
      <c r="A98" s="1">
        <v>0.2</v>
      </c>
      <c r="B98" s="1">
        <f>EkyP!B218</f>
        <v>-9.5406904000000008</v>
      </c>
      <c r="C98" s="1">
        <f>EkyP!C218</f>
        <v>10.264296999999999</v>
      </c>
      <c r="D98" s="1">
        <f>EkyP!D218</f>
        <v>-26.257331000000001</v>
      </c>
      <c r="E98" s="1">
        <f>EkyP!E218</f>
        <v>26.297656</v>
      </c>
      <c r="F98" s="1">
        <f>EkyP!F218</f>
        <v>9.0827329999999993</v>
      </c>
      <c r="G98" s="1">
        <f>EkyP!G218</f>
        <v>27.273716</v>
      </c>
      <c r="H98" s="1">
        <f>EkyP!H218</f>
        <v>27.040028</v>
      </c>
      <c r="I98" s="1">
        <f>EkyP!I218</f>
        <v>27.040028</v>
      </c>
      <c r="J98" s="1">
        <f>EkyP!J218</f>
        <v>-21.137919799999999</v>
      </c>
      <c r="K98" s="1">
        <f>EkyP!K218</f>
        <v>20.904231799999998</v>
      </c>
      <c r="L98" s="1">
        <f>EkyP!L218</f>
        <v>3.0952146999999997</v>
      </c>
      <c r="M98" s="1">
        <f>EkyP!M218</f>
        <v>-2.9469367999999996</v>
      </c>
      <c r="N98" s="1">
        <f>EkyP!N218</f>
        <v>-16.857494100000004</v>
      </c>
      <c r="O98" s="1">
        <f>EkyP!O218</f>
        <v>17.005772</v>
      </c>
      <c r="P98" s="1">
        <f>EkyP!P218</f>
        <v>15.202017</v>
      </c>
      <c r="Q98" s="1">
        <f>EkyP!Q218</f>
        <v>22.960588000000001</v>
      </c>
      <c r="R98" s="1">
        <f>EkyP!R218</f>
        <v>-22.807867999999999</v>
      </c>
      <c r="S98" s="1">
        <f>EkyP!S218</f>
        <v>-15.354932</v>
      </c>
    </row>
    <row r="99" spans="1:19">
      <c r="A99" s="1">
        <v>0.19166667000000001</v>
      </c>
      <c r="B99" s="1">
        <f>EkyP!B219</f>
        <v>-9.5692827000000005</v>
      </c>
      <c r="C99" s="1">
        <f>EkyP!C219</f>
        <v>10.235643</v>
      </c>
      <c r="D99" s="1">
        <f>EkyP!D219</f>
        <v>-26.258894999999999</v>
      </c>
      <c r="E99" s="1">
        <f>EkyP!E219</f>
        <v>26.296029999999998</v>
      </c>
      <c r="F99" s="1">
        <f>EkyP!F219</f>
        <v>9.0885984000000004</v>
      </c>
      <c r="G99" s="1">
        <f>EkyP!G219</f>
        <v>27.264472000000001</v>
      </c>
      <c r="H99" s="1">
        <f>EkyP!H219</f>
        <v>27.049271999999998</v>
      </c>
      <c r="I99" s="1">
        <f>EkyP!I219</f>
        <v>27.049271999999998</v>
      </c>
      <c r="J99" s="1">
        <f>EkyP!J219</f>
        <v>-21.128675800000003</v>
      </c>
      <c r="K99" s="1">
        <f>EkyP!K219</f>
        <v>20.913475800000001</v>
      </c>
      <c r="L99" s="1">
        <f>EkyP!L219</f>
        <v>3.0893493999999997</v>
      </c>
      <c r="M99" s="1">
        <f>EkyP!M219</f>
        <v>-2.9528022000000007</v>
      </c>
      <c r="N99" s="1">
        <f>EkyP!N219</f>
        <v>-16.8633594</v>
      </c>
      <c r="O99" s="1">
        <f>EkyP!O219</f>
        <v>16.999906600000003</v>
      </c>
      <c r="P99" s="1">
        <f>EkyP!P219</f>
        <v>15.208974</v>
      </c>
      <c r="Q99" s="1">
        <f>EkyP!Q219</f>
        <v>22.953689000000001</v>
      </c>
      <c r="R99" s="1">
        <f>EkyP!R219</f>
        <v>-22.812833999999999</v>
      </c>
      <c r="S99" s="1">
        <f>EkyP!S219</f>
        <v>-15.349966999999999</v>
      </c>
    </row>
    <row r="100" spans="1:19">
      <c r="A100" s="1">
        <v>0.18333332999999999</v>
      </c>
      <c r="B100" s="1">
        <f>EkyP!B220</f>
        <v>-9.5968085999999992</v>
      </c>
      <c r="C100" s="1">
        <f>EkyP!C220</f>
        <v>10.208062</v>
      </c>
      <c r="D100" s="1">
        <f>EkyP!D220</f>
        <v>-26.260403</v>
      </c>
      <c r="E100" s="1">
        <f>EkyP!E220</f>
        <v>26.294467000000001</v>
      </c>
      <c r="F100" s="1">
        <f>EkyP!F220</f>
        <v>9.0942443999999991</v>
      </c>
      <c r="G100" s="1">
        <f>EkyP!G220</f>
        <v>27.255573999999999</v>
      </c>
      <c r="H100" s="1">
        <f>EkyP!H220</f>
        <v>27.05817</v>
      </c>
      <c r="I100" s="1">
        <f>EkyP!I220</f>
        <v>27.05817</v>
      </c>
      <c r="J100" s="1">
        <f>EkyP!J220</f>
        <v>-21.119777800000001</v>
      </c>
      <c r="K100" s="1">
        <f>EkyP!K220</f>
        <v>20.922373800000003</v>
      </c>
      <c r="L100" s="1">
        <f>EkyP!L220</f>
        <v>3.0837032999999998</v>
      </c>
      <c r="M100" s="1">
        <f>EkyP!M220</f>
        <v>-2.9584481999999994</v>
      </c>
      <c r="N100" s="1">
        <f>EkyP!N220</f>
        <v>-16.8690055</v>
      </c>
      <c r="O100" s="1">
        <f>EkyP!O220</f>
        <v>16.994260600000004</v>
      </c>
      <c r="P100" s="1">
        <f>EkyP!P220</f>
        <v>15.215674999999999</v>
      </c>
      <c r="Q100" s="1">
        <f>EkyP!Q220</f>
        <v>22.946988999999999</v>
      </c>
      <c r="R100" s="1">
        <f>EkyP!R220</f>
        <v>-22.817565999999999</v>
      </c>
      <c r="S100" s="1">
        <f>EkyP!S220</f>
        <v>-15.345235000000001</v>
      </c>
    </row>
    <row r="101" spans="1:19">
      <c r="A101" s="1">
        <v>0.17499999999999999</v>
      </c>
      <c r="B101" s="1">
        <f>EkyP!B221</f>
        <v>-9.6232488000000007</v>
      </c>
      <c r="C101" s="1">
        <f>EkyP!C221</f>
        <v>10.181573999999999</v>
      </c>
      <c r="D101" s="1">
        <f>EkyP!D221</f>
        <v>-26.261854</v>
      </c>
      <c r="E101" s="1">
        <f>EkyP!E221</f>
        <v>26.292968999999999</v>
      </c>
      <c r="F101" s="1">
        <f>EkyP!F221</f>
        <v>9.0996673999999995</v>
      </c>
      <c r="G101" s="1">
        <f>EkyP!G221</f>
        <v>27.247026999999999</v>
      </c>
      <c r="H101" s="1">
        <f>EkyP!H221</f>
        <v>27.066717000000001</v>
      </c>
      <c r="I101" s="1">
        <f>EkyP!I221</f>
        <v>27.066717000000001</v>
      </c>
      <c r="J101" s="1">
        <f>EkyP!J221</f>
        <v>-21.111230800000001</v>
      </c>
      <c r="K101" s="1">
        <f>EkyP!K221</f>
        <v>20.930920800000003</v>
      </c>
      <c r="L101" s="1">
        <f>EkyP!L221</f>
        <v>3.0782804000000006</v>
      </c>
      <c r="M101" s="1">
        <f>EkyP!M221</f>
        <v>-2.9638711999999998</v>
      </c>
      <c r="N101" s="1">
        <f>EkyP!N221</f>
        <v>-16.874428399999999</v>
      </c>
      <c r="O101" s="1">
        <f>EkyP!O221</f>
        <v>16.988837600000004</v>
      </c>
      <c r="P101" s="1">
        <f>EkyP!P221</f>
        <v>15.222173</v>
      </c>
      <c r="Q101" s="1">
        <f>EkyP!Q221</f>
        <v>22.94049</v>
      </c>
      <c r="R101" s="1">
        <f>EkyP!R221</f>
        <v>-22.822157000000001</v>
      </c>
      <c r="S101" s="1">
        <f>EkyP!S221</f>
        <v>-15.34074</v>
      </c>
    </row>
    <row r="102" spans="1:19">
      <c r="A102" s="1">
        <v>0.16666666999999999</v>
      </c>
      <c r="B102" s="1">
        <f>EkyP!B222</f>
        <v>-9.6485851999999994</v>
      </c>
      <c r="C102" s="1">
        <f>EkyP!C222</f>
        <v>10.156195</v>
      </c>
      <c r="D102" s="1">
        <f>EkyP!D222</f>
        <v>-26.263245999999999</v>
      </c>
      <c r="E102" s="1">
        <f>EkyP!E222</f>
        <v>26.291533999999999</v>
      </c>
      <c r="F102" s="1">
        <f>EkyP!F222</f>
        <v>9.1048635000000004</v>
      </c>
      <c r="G102" s="1">
        <f>EkyP!G222</f>
        <v>27.238838000000001</v>
      </c>
      <c r="H102" s="1">
        <f>EkyP!H222</f>
        <v>27.074905999999999</v>
      </c>
      <c r="I102" s="1">
        <f>EkyP!I222</f>
        <v>27.074905999999999</v>
      </c>
      <c r="J102" s="1">
        <f>EkyP!J222</f>
        <v>-21.1030418</v>
      </c>
      <c r="K102" s="1">
        <f>EkyP!K222</f>
        <v>20.939109799999997</v>
      </c>
      <c r="L102" s="1">
        <f>EkyP!L222</f>
        <v>3.0730842999999997</v>
      </c>
      <c r="M102" s="1">
        <f>EkyP!M222</f>
        <v>-2.9690673000000007</v>
      </c>
      <c r="N102" s="1">
        <f>EkyP!N222</f>
        <v>-16.879624500000002</v>
      </c>
      <c r="O102" s="1">
        <f>EkyP!O222</f>
        <v>16.983641500000001</v>
      </c>
      <c r="P102" s="1">
        <f>EkyP!P222</f>
        <v>15.228465</v>
      </c>
      <c r="Q102" s="1">
        <f>EkyP!Q222</f>
        <v>22.934199</v>
      </c>
      <c r="R102" s="1">
        <f>EkyP!R222</f>
        <v>-22.826651999999999</v>
      </c>
      <c r="S102" s="1">
        <f>EkyP!S222</f>
        <v>-15.336255</v>
      </c>
    </row>
    <row r="103" spans="1:19">
      <c r="A103" s="1">
        <v>0.15833332999999999</v>
      </c>
      <c r="B103" s="1">
        <f>EkyP!B223</f>
        <v>-9.6727998999999993</v>
      </c>
      <c r="C103" s="1">
        <f>EkyP!C223</f>
        <v>10.131944000000001</v>
      </c>
      <c r="D103" s="1">
        <f>EkyP!D223</f>
        <v>-26.264578</v>
      </c>
      <c r="E103" s="1">
        <f>EkyP!E223</f>
        <v>26.290165999999999</v>
      </c>
      <c r="F103" s="1">
        <f>EkyP!F223</f>
        <v>9.1098292000000001</v>
      </c>
      <c r="G103" s="1">
        <f>EkyP!G223</f>
        <v>27.231012</v>
      </c>
      <c r="H103" s="1">
        <f>EkyP!H223</f>
        <v>27.082732</v>
      </c>
      <c r="I103" s="1">
        <f>EkyP!I223</f>
        <v>27.082732</v>
      </c>
      <c r="J103" s="1">
        <f>EkyP!J223</f>
        <v>-21.095215799999998</v>
      </c>
      <c r="K103" s="1">
        <f>EkyP!K223</f>
        <v>20.946935799999999</v>
      </c>
      <c r="L103" s="1">
        <f>EkyP!L223</f>
        <v>3.0681186</v>
      </c>
      <c r="M103" s="1">
        <f>EkyP!M223</f>
        <v>-2.9740330000000004</v>
      </c>
      <c r="N103" s="1">
        <f>EkyP!N223</f>
        <v>-16.884590200000002</v>
      </c>
      <c r="O103" s="1">
        <f>EkyP!O223</f>
        <v>16.978675800000001</v>
      </c>
      <c r="P103" s="1">
        <f>EkyP!P223</f>
        <v>15.234545000000001</v>
      </c>
      <c r="Q103" s="1">
        <f>EkyP!Q223</f>
        <v>22.928149999999999</v>
      </c>
      <c r="R103" s="1">
        <f>EkyP!R223</f>
        <v>-22.830907</v>
      </c>
      <c r="S103" s="1">
        <f>EkyP!S223</f>
        <v>-15.332001</v>
      </c>
    </row>
    <row r="104" spans="1:19">
      <c r="A104" s="1">
        <v>0.15</v>
      </c>
      <c r="B104" s="1">
        <f>EkyP!B224</f>
        <v>-9.6958760999999996</v>
      </c>
      <c r="C104" s="1">
        <f>EkyP!C224</f>
        <v>10.108836999999999</v>
      </c>
      <c r="D104" s="1">
        <f>EkyP!D224</f>
        <v>-26.26585</v>
      </c>
      <c r="E104" s="1">
        <f>EkyP!E224</f>
        <v>26.288862999999999</v>
      </c>
      <c r="F104" s="1">
        <f>EkyP!F224</f>
        <v>9.1145610999999995</v>
      </c>
      <c r="G104" s="1">
        <f>EkyP!G224</f>
        <v>27.223555000000001</v>
      </c>
      <c r="H104" s="1">
        <f>EkyP!H224</f>
        <v>27.090188999999999</v>
      </c>
      <c r="I104" s="1">
        <f>EkyP!I224</f>
        <v>27.090188999999999</v>
      </c>
      <c r="J104" s="1">
        <f>EkyP!J224</f>
        <v>-21.087758800000003</v>
      </c>
      <c r="K104" s="1">
        <f>EkyP!K224</f>
        <v>20.954392800000001</v>
      </c>
      <c r="L104" s="1">
        <f>EkyP!L224</f>
        <v>3.0633867000000006</v>
      </c>
      <c r="M104" s="1">
        <f>EkyP!M224</f>
        <v>-2.9787648999999998</v>
      </c>
      <c r="N104" s="1">
        <f>EkyP!N224</f>
        <v>-16.889322100000001</v>
      </c>
      <c r="O104" s="1">
        <f>EkyP!O224</f>
        <v>16.973943900000002</v>
      </c>
      <c r="P104" s="1">
        <f>EkyP!P224</f>
        <v>15.240296000000001</v>
      </c>
      <c r="Q104" s="1">
        <f>EkyP!Q224</f>
        <v>22.922504</v>
      </c>
      <c r="R104" s="1">
        <f>EkyP!R224</f>
        <v>-22.834918999999999</v>
      </c>
      <c r="S104" s="1">
        <f>EkyP!S224</f>
        <v>-15.327989000000001</v>
      </c>
    </row>
    <row r="105" spans="1:19">
      <c r="A105" s="1">
        <v>0.14166666999999999</v>
      </c>
      <c r="B105" s="1">
        <f>EkyP!B225</f>
        <v>-9.7177979000000008</v>
      </c>
      <c r="C105" s="1">
        <f>EkyP!C225</f>
        <v>10.086888</v>
      </c>
      <c r="D105" s="1">
        <f>EkyP!D225</f>
        <v>-26.267059</v>
      </c>
      <c r="E105" s="1">
        <f>EkyP!E225</f>
        <v>26.287627000000001</v>
      </c>
      <c r="F105" s="1">
        <f>EkyP!F225</f>
        <v>9.1190558999999993</v>
      </c>
      <c r="G105" s="1">
        <f>EkyP!G225</f>
        <v>27.216470999999999</v>
      </c>
      <c r="H105" s="1">
        <f>EkyP!H225</f>
        <v>27.097273000000001</v>
      </c>
      <c r="I105" s="1">
        <f>EkyP!I225</f>
        <v>27.097273000000001</v>
      </c>
      <c r="J105" s="1">
        <f>EkyP!J225</f>
        <v>-21.080674799999997</v>
      </c>
      <c r="K105" s="1">
        <f>EkyP!K225</f>
        <v>20.9614768</v>
      </c>
      <c r="L105" s="1">
        <f>EkyP!L225</f>
        <v>3.0588917999999996</v>
      </c>
      <c r="M105" s="1">
        <f>EkyP!M225</f>
        <v>-2.9832596999999996</v>
      </c>
      <c r="N105" s="1">
        <f>EkyP!N225</f>
        <v>-16.893817000000002</v>
      </c>
      <c r="O105" s="1">
        <f>EkyP!O225</f>
        <v>16.969449100000002</v>
      </c>
      <c r="P105" s="1">
        <f>EkyP!P225</f>
        <v>15.245718999999999</v>
      </c>
      <c r="Q105" s="1">
        <f>EkyP!Q225</f>
        <v>22.917081</v>
      </c>
      <c r="R105" s="1">
        <f>EkyP!R225</f>
        <v>-22.838684000000001</v>
      </c>
      <c r="S105" s="1">
        <f>EkyP!S225</f>
        <v>-15.324223</v>
      </c>
    </row>
    <row r="106" spans="1:19">
      <c r="A106" s="1">
        <v>0.13333333</v>
      </c>
      <c r="B106" s="1">
        <f>EkyP!B226</f>
        <v>-9.7385499000000006</v>
      </c>
      <c r="C106" s="1">
        <f>EkyP!C226</f>
        <v>10.066114000000001</v>
      </c>
      <c r="D106" s="1">
        <f>EkyP!D226</f>
        <v>-26.268204000000001</v>
      </c>
      <c r="E106" s="1">
        <f>EkyP!E226</f>
        <v>26.286459000000001</v>
      </c>
      <c r="F106" s="1">
        <f>EkyP!F226</f>
        <v>9.1233105999999999</v>
      </c>
      <c r="G106" s="1">
        <f>EkyP!G226</f>
        <v>27.209765000000001</v>
      </c>
      <c r="H106" s="1">
        <f>EkyP!H226</f>
        <v>27.103978999999999</v>
      </c>
      <c r="I106" s="1">
        <f>EkyP!I226</f>
        <v>27.103978999999999</v>
      </c>
      <c r="J106" s="1">
        <f>EkyP!J226</f>
        <v>-21.073968800000003</v>
      </c>
      <c r="K106" s="1">
        <f>EkyP!K226</f>
        <v>20.968182800000001</v>
      </c>
      <c r="L106" s="1">
        <f>EkyP!L226</f>
        <v>3.0546371000000008</v>
      </c>
      <c r="M106" s="1">
        <f>EkyP!M226</f>
        <v>-2.9875144000000002</v>
      </c>
      <c r="N106" s="1">
        <f>EkyP!N226</f>
        <v>-16.898071700000003</v>
      </c>
      <c r="O106" s="1">
        <f>EkyP!O226</f>
        <v>16.965194400000001</v>
      </c>
      <c r="P106" s="1">
        <f>EkyP!P226</f>
        <v>15.250915000000001</v>
      </c>
      <c r="Q106" s="1">
        <f>EkyP!Q226</f>
        <v>22.911885000000002</v>
      </c>
      <c r="R106" s="1">
        <f>EkyP!R226</f>
        <v>-22.842202</v>
      </c>
      <c r="S106" s="1">
        <f>EkyP!S226</f>
        <v>-15.320705999999999</v>
      </c>
    </row>
    <row r="107" spans="1:19">
      <c r="A107" s="1">
        <v>0.125</v>
      </c>
      <c r="B107" s="1">
        <f>EkyP!B227</f>
        <v>-9.7581176000000003</v>
      </c>
      <c r="C107" s="1">
        <f>EkyP!C227</f>
        <v>10.046526999999999</v>
      </c>
      <c r="D107" s="1">
        <f>EkyP!D227</f>
        <v>-26.269286000000001</v>
      </c>
      <c r="E107" s="1">
        <f>EkyP!E227</f>
        <v>26.285359</v>
      </c>
      <c r="F107" s="1">
        <f>EkyP!F227</f>
        <v>9.1273222999999994</v>
      </c>
      <c r="G107" s="1">
        <f>EkyP!G227</f>
        <v>27.203443</v>
      </c>
      <c r="H107" s="1">
        <f>EkyP!H227</f>
        <v>27.110301</v>
      </c>
      <c r="I107" s="1">
        <f>EkyP!I227</f>
        <v>27.110301</v>
      </c>
      <c r="J107" s="1">
        <f>EkyP!J227</f>
        <v>-21.067646799999999</v>
      </c>
      <c r="K107" s="1">
        <f>EkyP!K227</f>
        <v>20.974504799999998</v>
      </c>
      <c r="L107" s="1">
        <f>EkyP!L227</f>
        <v>3.0506255000000007</v>
      </c>
      <c r="M107" s="1">
        <f>EkyP!M227</f>
        <v>-2.9915260999999997</v>
      </c>
      <c r="N107" s="1">
        <f>EkyP!N227</f>
        <v>-16.902083300000001</v>
      </c>
      <c r="O107" s="1">
        <f>EkyP!O227</f>
        <v>16.961182700000002</v>
      </c>
      <c r="P107" s="1">
        <f>EkyP!P227</f>
        <v>15.255881</v>
      </c>
      <c r="Q107" s="1">
        <f>EkyP!Q227</f>
        <v>22.90692</v>
      </c>
      <c r="R107" s="1">
        <f>EkyP!R227</f>
        <v>-22.845483999999999</v>
      </c>
      <c r="S107" s="1">
        <f>EkyP!S227</f>
        <v>-15.317439</v>
      </c>
    </row>
    <row r="108" spans="1:19">
      <c r="A108" s="1">
        <v>0.11666667</v>
      </c>
      <c r="B108" s="1">
        <f>EkyP!B228</f>
        <v>-9.7764875999999994</v>
      </c>
      <c r="C108" s="1">
        <f>EkyP!C228</f>
        <v>10.028142000000001</v>
      </c>
      <c r="D108" s="1">
        <f>EkyP!D228</f>
        <v>-26.270302000000001</v>
      </c>
      <c r="E108" s="1">
        <f>EkyP!E228</f>
        <v>26.284327000000001</v>
      </c>
      <c r="F108" s="1">
        <f>EkyP!F228</f>
        <v>9.1310880999999995</v>
      </c>
      <c r="G108" s="1">
        <f>EkyP!G228</f>
        <v>27.197507999999999</v>
      </c>
      <c r="H108" s="1">
        <f>EkyP!H228</f>
        <v>27.116236000000001</v>
      </c>
      <c r="I108" s="1">
        <f>EkyP!I228</f>
        <v>27.116236000000001</v>
      </c>
      <c r="J108" s="1">
        <f>EkyP!J228</f>
        <v>-21.061711799999998</v>
      </c>
      <c r="K108" s="1">
        <f>EkyP!K228</f>
        <v>20.980439799999999</v>
      </c>
      <c r="L108" s="1">
        <f>EkyP!L228</f>
        <v>3.0468595999999994</v>
      </c>
      <c r="M108" s="1">
        <f>EkyP!M228</f>
        <v>-2.9952918999999998</v>
      </c>
      <c r="N108" s="1">
        <f>EkyP!N228</f>
        <v>-16.905849200000002</v>
      </c>
      <c r="O108" s="1">
        <f>EkyP!O228</f>
        <v>16.957416900000002</v>
      </c>
      <c r="P108" s="1">
        <f>EkyP!P228</f>
        <v>15.260612999999999</v>
      </c>
      <c r="Q108" s="1">
        <f>EkyP!Q228</f>
        <v>22.902284000000002</v>
      </c>
      <c r="R108" s="1">
        <f>EkyP!R228</f>
        <v>-22.848749999999999</v>
      </c>
      <c r="S108" s="1">
        <f>EkyP!S228</f>
        <v>-15.314234000000001</v>
      </c>
    </row>
    <row r="109" spans="1:19">
      <c r="A109" s="1">
        <v>0.10833333000000001</v>
      </c>
      <c r="B109" s="1">
        <f>EkyP!B229</f>
        <v>-9.7936467999999994</v>
      </c>
      <c r="C109" s="1">
        <f>EkyP!C229</f>
        <v>10.01097</v>
      </c>
      <c r="D109" s="1">
        <f>EkyP!D229</f>
        <v>-26.271253000000002</v>
      </c>
      <c r="E109" s="1">
        <f>EkyP!E229</f>
        <v>26.283363999999999</v>
      </c>
      <c r="F109" s="1">
        <f>EkyP!F229</f>
        <v>9.1346056000000004</v>
      </c>
      <c r="G109" s="1">
        <f>EkyP!G229</f>
        <v>27.191963999999999</v>
      </c>
      <c r="H109" s="1">
        <f>EkyP!H229</f>
        <v>27.121780000000001</v>
      </c>
      <c r="I109" s="1">
        <f>EkyP!I229</f>
        <v>27.121780000000001</v>
      </c>
      <c r="J109" s="1">
        <f>EkyP!J229</f>
        <v>-21.056167799999997</v>
      </c>
      <c r="K109" s="1">
        <f>EkyP!K229</f>
        <v>20.9859838</v>
      </c>
      <c r="L109" s="1">
        <f>EkyP!L229</f>
        <v>3.0433421999999997</v>
      </c>
      <c r="M109" s="1">
        <f>EkyP!M229</f>
        <v>-2.9988094000000007</v>
      </c>
      <c r="N109" s="1">
        <f>EkyP!N229</f>
        <v>-16.909366600000002</v>
      </c>
      <c r="O109" s="1">
        <f>EkyP!O229</f>
        <v>16.953899400000001</v>
      </c>
      <c r="P109" s="1">
        <f>EkyP!P229</f>
        <v>15.264878</v>
      </c>
      <c r="Q109" s="1">
        <f>EkyP!Q229</f>
        <v>22.898029999999999</v>
      </c>
      <c r="R109" s="1">
        <f>EkyP!R229</f>
        <v>-22.851763999999999</v>
      </c>
      <c r="S109" s="1">
        <f>EkyP!S229</f>
        <v>-15.31122</v>
      </c>
    </row>
    <row r="110" spans="1:19">
      <c r="A110" s="1">
        <v>0.1</v>
      </c>
      <c r="B110" s="1">
        <f>EkyP!B230</f>
        <v>-9.8095835000000005</v>
      </c>
      <c r="C110" s="1">
        <f>EkyP!C230</f>
        <v>9.9950232000000003</v>
      </c>
      <c r="D110" s="1">
        <f>EkyP!D230</f>
        <v>-26.272136</v>
      </c>
      <c r="E110" s="1">
        <f>EkyP!E230</f>
        <v>26.28247</v>
      </c>
      <c r="F110" s="1">
        <f>EkyP!F230</f>
        <v>9.1378722999999997</v>
      </c>
      <c r="G110" s="1">
        <f>EkyP!G230</f>
        <v>27.186816</v>
      </c>
      <c r="H110" s="1">
        <f>EkyP!H230</f>
        <v>27.126927999999999</v>
      </c>
      <c r="I110" s="1">
        <f>EkyP!I230</f>
        <v>27.126927999999999</v>
      </c>
      <c r="J110" s="1">
        <f>EkyP!J230</f>
        <v>-21.051019799999999</v>
      </c>
      <c r="K110" s="1">
        <f>EkyP!K230</f>
        <v>20.991131799999998</v>
      </c>
      <c r="L110" s="1">
        <f>EkyP!L230</f>
        <v>3.0400755000000004</v>
      </c>
      <c r="M110" s="1">
        <f>EkyP!M230</f>
        <v>-3.0020761</v>
      </c>
      <c r="N110" s="1">
        <f>EkyP!N230</f>
        <v>-16.912633300000003</v>
      </c>
      <c r="O110" s="1">
        <f>EkyP!O230</f>
        <v>16.9506327</v>
      </c>
      <c r="P110" s="1">
        <f>EkyP!P230</f>
        <v>15.268890000000001</v>
      </c>
      <c r="Q110" s="1">
        <f>EkyP!Q230</f>
        <v>22.894017999999999</v>
      </c>
      <c r="R110" s="1">
        <f>EkyP!R230</f>
        <v>-22.854523</v>
      </c>
      <c r="S110" s="1">
        <f>EkyP!S230</f>
        <v>-15.308460999999999</v>
      </c>
    </row>
    <row r="111" spans="1:19">
      <c r="A111" s="1">
        <v>9.1666666999999993E-2</v>
      </c>
      <c r="B111" s="1">
        <f>EkyP!B231</f>
        <v>-9.8242864000000001</v>
      </c>
      <c r="C111" s="1">
        <f>EkyP!C231</f>
        <v>9.9803124000000007</v>
      </c>
      <c r="D111" s="1">
        <f>EkyP!D231</f>
        <v>-26.272952</v>
      </c>
      <c r="E111" s="1">
        <f>EkyP!E231</f>
        <v>26.281647</v>
      </c>
      <c r="F111" s="1">
        <f>EkyP!F231</f>
        <v>9.1408859000000007</v>
      </c>
      <c r="G111" s="1">
        <f>EkyP!G231</f>
        <v>27.182065999999999</v>
      </c>
      <c r="H111" s="1">
        <f>EkyP!H231</f>
        <v>27.131678000000001</v>
      </c>
      <c r="I111" s="1">
        <f>EkyP!I231</f>
        <v>27.131678000000001</v>
      </c>
      <c r="J111" s="1">
        <f>EkyP!J231</f>
        <v>-21.046269799999997</v>
      </c>
      <c r="K111" s="1">
        <f>EkyP!K231</f>
        <v>20.995881799999999</v>
      </c>
      <c r="L111" s="1">
        <f>EkyP!L231</f>
        <v>3.0370618</v>
      </c>
      <c r="M111" s="1">
        <f>EkyP!M231</f>
        <v>-3.005089700000001</v>
      </c>
      <c r="N111" s="1">
        <f>EkyP!N231</f>
        <v>-16.915647</v>
      </c>
      <c r="O111" s="1">
        <f>EkyP!O231</f>
        <v>16.947619100000001</v>
      </c>
      <c r="P111" s="1">
        <f>EkyP!P231</f>
        <v>15.272655</v>
      </c>
      <c r="Q111" s="1">
        <f>EkyP!Q231</f>
        <v>22.890252</v>
      </c>
      <c r="R111" s="1">
        <f>EkyP!R231</f>
        <v>-22.857023999999999</v>
      </c>
      <c r="S111" s="1">
        <f>EkyP!S231</f>
        <v>-15.305960000000001</v>
      </c>
    </row>
    <row r="112" spans="1:19">
      <c r="A112" s="1">
        <v>8.3333332999999996E-2</v>
      </c>
      <c r="B112" s="1">
        <f>EkyP!B232</f>
        <v>-9.8377453999999993</v>
      </c>
      <c r="C112" s="1">
        <f>EkyP!C232</f>
        <v>9.9668475000000001</v>
      </c>
      <c r="D112" s="1">
        <f>EkyP!D232</f>
        <v>-26.273699000000001</v>
      </c>
      <c r="E112" s="1">
        <f>EkyP!E232</f>
        <v>26.280894</v>
      </c>
      <c r="F112" s="1">
        <f>EkyP!F232</f>
        <v>9.1436445000000006</v>
      </c>
      <c r="G112" s="1">
        <f>EkyP!G232</f>
        <v>27.177719</v>
      </c>
      <c r="H112" s="1">
        <f>EkyP!H232</f>
        <v>27.136025</v>
      </c>
      <c r="I112" s="1">
        <f>EkyP!I232</f>
        <v>27.136025</v>
      </c>
      <c r="J112" s="1">
        <f>EkyP!J232</f>
        <v>-21.041922800000002</v>
      </c>
      <c r="K112" s="1">
        <f>EkyP!K232</f>
        <v>21.000228800000002</v>
      </c>
      <c r="L112" s="1">
        <f>EkyP!L232</f>
        <v>3.0343032999999995</v>
      </c>
      <c r="M112" s="1">
        <f>EkyP!M232</f>
        <v>-3.0078483000000009</v>
      </c>
      <c r="N112" s="1">
        <f>EkyP!N232</f>
        <v>-16.918405500000002</v>
      </c>
      <c r="O112" s="1">
        <f>EkyP!O232</f>
        <v>16.944860500000001</v>
      </c>
      <c r="P112" s="1">
        <f>EkyP!P232</f>
        <v>15.276173</v>
      </c>
      <c r="Q112" s="1">
        <f>EkyP!Q232</f>
        <v>22.886749999999999</v>
      </c>
      <c r="R112" s="1">
        <f>EkyP!R232</f>
        <v>-22.859266999999999</v>
      </c>
      <c r="S112" s="1">
        <f>EkyP!S232</f>
        <v>-15.303717000000001</v>
      </c>
    </row>
    <row r="113" spans="1:19">
      <c r="A113" s="1">
        <v>7.4999999999999997E-2</v>
      </c>
      <c r="B113" s="1">
        <f>EkyP!B233</f>
        <v>-9.8499510000000008</v>
      </c>
      <c r="C113" s="1">
        <f>EkyP!C233</f>
        <v>9.9546373999999993</v>
      </c>
      <c r="D113" s="1">
        <f>EkyP!D233</f>
        <v>-26.274377000000001</v>
      </c>
      <c r="E113" s="1">
        <f>EkyP!E233</f>
        <v>26.280211000000001</v>
      </c>
      <c r="F113" s="1">
        <f>EkyP!F233</f>
        <v>9.1461460999999993</v>
      </c>
      <c r="G113" s="1">
        <f>EkyP!G233</f>
        <v>27.173776</v>
      </c>
      <c r="H113" s="1">
        <f>EkyP!H233</f>
        <v>27.139968</v>
      </c>
      <c r="I113" s="1">
        <f>EkyP!I233</f>
        <v>27.139968</v>
      </c>
      <c r="J113" s="1">
        <f>EkyP!J233</f>
        <v>-21.037979800000002</v>
      </c>
      <c r="K113" s="1">
        <f>EkyP!K233</f>
        <v>21.004171800000002</v>
      </c>
      <c r="L113" s="1">
        <f>EkyP!L233</f>
        <v>3.0318017000000008</v>
      </c>
      <c r="M113" s="1">
        <f>EkyP!M233</f>
        <v>-3.0103498999999996</v>
      </c>
      <c r="N113" s="1">
        <f>EkyP!N233</f>
        <v>-16.920907100000001</v>
      </c>
      <c r="O113" s="1">
        <f>EkyP!O233</f>
        <v>16.942358900000002</v>
      </c>
      <c r="P113" s="1">
        <f>EkyP!P233</f>
        <v>15.279248000000001</v>
      </c>
      <c r="Q113" s="1">
        <f>EkyP!Q233</f>
        <v>22.883735999999999</v>
      </c>
      <c r="R113" s="1">
        <f>EkyP!R233</f>
        <v>-22.861249999999998</v>
      </c>
      <c r="S113" s="1">
        <f>EkyP!S233</f>
        <v>-15.301734</v>
      </c>
    </row>
    <row r="114" spans="1:19">
      <c r="A114" s="1">
        <v>6.6666666999999999E-2</v>
      </c>
      <c r="B114" s="1">
        <f>EkyP!B234</f>
        <v>-9.8608948000000005</v>
      </c>
      <c r="C114" s="1">
        <f>EkyP!C234</f>
        <v>9.9436903999999995</v>
      </c>
      <c r="D114" s="1">
        <f>EkyP!D234</f>
        <v>-26.274985999999998</v>
      </c>
      <c r="E114" s="1">
        <f>EkyP!E234</f>
        <v>26.279599999999999</v>
      </c>
      <c r="F114" s="1">
        <f>EkyP!F234</f>
        <v>9.1483889999999999</v>
      </c>
      <c r="G114" s="1">
        <f>EkyP!G234</f>
        <v>27.170241000000001</v>
      </c>
      <c r="H114" s="1">
        <f>EkyP!H234</f>
        <v>27.143502999999999</v>
      </c>
      <c r="I114" s="1">
        <f>EkyP!I234</f>
        <v>27.143502999999999</v>
      </c>
      <c r="J114" s="1">
        <f>EkyP!J234</f>
        <v>-21.034444800000003</v>
      </c>
      <c r="K114" s="1">
        <f>EkyP!K234</f>
        <v>21.007706800000001</v>
      </c>
      <c r="L114" s="1">
        <f>EkyP!L234</f>
        <v>3.0295588000000002</v>
      </c>
      <c r="M114" s="1">
        <f>EkyP!M234</f>
        <v>-3.0125928000000002</v>
      </c>
      <c r="N114" s="1">
        <f>EkyP!N234</f>
        <v>-16.92315</v>
      </c>
      <c r="O114" s="1">
        <f>EkyP!O234</f>
        <v>16.940116000000003</v>
      </c>
      <c r="P114" s="1">
        <f>EkyP!P234</f>
        <v>15.282006000000001</v>
      </c>
      <c r="Q114" s="1">
        <f>EkyP!Q234</f>
        <v>22.880977999999999</v>
      </c>
      <c r="R114" s="1">
        <f>EkyP!R234</f>
        <v>-22.863219999999998</v>
      </c>
      <c r="S114" s="1">
        <f>EkyP!S234</f>
        <v>-15.299810000000001</v>
      </c>
    </row>
    <row r="115" spans="1:19">
      <c r="A115" s="1">
        <v>5.8333333000000001E-2</v>
      </c>
      <c r="B115" s="1">
        <f>EkyP!B235</f>
        <v>-9.8705691000000009</v>
      </c>
      <c r="C115" s="1">
        <f>EkyP!C235</f>
        <v>9.9340139000000001</v>
      </c>
      <c r="D115" s="1">
        <f>EkyP!D235</f>
        <v>-26.275524000000001</v>
      </c>
      <c r="E115" s="1">
        <f>EkyP!E235</f>
        <v>26.279059</v>
      </c>
      <c r="F115" s="1">
        <f>EkyP!F235</f>
        <v>9.1503715999999997</v>
      </c>
      <c r="G115" s="1">
        <f>EkyP!G235</f>
        <v>27.167117000000001</v>
      </c>
      <c r="H115" s="1">
        <f>EkyP!H235</f>
        <v>27.146626999999999</v>
      </c>
      <c r="I115" s="1">
        <f>EkyP!I235</f>
        <v>27.146626999999999</v>
      </c>
      <c r="J115" s="1">
        <f>EkyP!J235</f>
        <v>-21.031320800000003</v>
      </c>
      <c r="K115" s="1">
        <f>EkyP!K235</f>
        <v>21.010830800000001</v>
      </c>
      <c r="L115" s="1">
        <f>EkyP!L235</f>
        <v>3.0275762000000004</v>
      </c>
      <c r="M115" s="1">
        <f>EkyP!M235</f>
        <v>-3.0145754</v>
      </c>
      <c r="N115" s="1">
        <f>EkyP!N235</f>
        <v>-16.925132600000001</v>
      </c>
      <c r="O115" s="1">
        <f>EkyP!O235</f>
        <v>16.938133400000002</v>
      </c>
      <c r="P115" s="1">
        <f>EkyP!P235</f>
        <v>15.284508000000001</v>
      </c>
      <c r="Q115" s="1">
        <f>EkyP!Q235</f>
        <v>22.878475999999999</v>
      </c>
      <c r="R115" s="1">
        <f>EkyP!R235</f>
        <v>-22.864941000000002</v>
      </c>
      <c r="S115" s="1">
        <f>EkyP!S235</f>
        <v>-15.298088999999999</v>
      </c>
    </row>
    <row r="116" spans="1:19">
      <c r="A116" s="1">
        <v>0.05</v>
      </c>
      <c r="B116" s="1">
        <f>EkyP!B236</f>
        <v>-9.8789671999999999</v>
      </c>
      <c r="C116" s="1">
        <f>EkyP!C236</f>
        <v>9.9256142999999994</v>
      </c>
      <c r="D116" s="1">
        <f>EkyP!D236</f>
        <v>-26.275991000000001</v>
      </c>
      <c r="E116" s="1">
        <f>EkyP!E236</f>
        <v>26.278590999999999</v>
      </c>
      <c r="F116" s="1">
        <f>EkyP!F236</f>
        <v>9.1520925999999996</v>
      </c>
      <c r="G116" s="1">
        <f>EkyP!G236</f>
        <v>27.164404000000001</v>
      </c>
      <c r="H116" s="1">
        <f>EkyP!H236</f>
        <v>27.149339999999999</v>
      </c>
      <c r="I116" s="1">
        <f>EkyP!I236</f>
        <v>27.149339999999999</v>
      </c>
      <c r="J116" s="1">
        <f>EkyP!J236</f>
        <v>-21.028607800000003</v>
      </c>
      <c r="K116" s="1">
        <f>EkyP!K236</f>
        <v>21.013543800000001</v>
      </c>
      <c r="L116" s="1">
        <f>EkyP!L236</f>
        <v>3.0258551000000011</v>
      </c>
      <c r="M116" s="1">
        <f>EkyP!M236</f>
        <v>-3.0162963999999999</v>
      </c>
      <c r="N116" s="1">
        <f>EkyP!N236</f>
        <v>-16.926853700000002</v>
      </c>
      <c r="O116" s="1">
        <f>EkyP!O236</f>
        <v>16.936412400000002</v>
      </c>
      <c r="P116" s="1">
        <f>EkyP!P236</f>
        <v>15.286751000000001</v>
      </c>
      <c r="Q116" s="1">
        <f>EkyP!Q236</f>
        <v>22.876232999999999</v>
      </c>
      <c r="R116" s="1">
        <f>EkyP!R236</f>
        <v>-22.866399000000001</v>
      </c>
      <c r="S116" s="1">
        <f>EkyP!S236</f>
        <v>-15.296631</v>
      </c>
    </row>
    <row r="117" spans="1:19">
      <c r="A117" s="1">
        <v>4.1666666999999998E-2</v>
      </c>
      <c r="B117" s="1">
        <f>EkyP!B237</f>
        <v>-9.8860832999999992</v>
      </c>
      <c r="C117" s="1">
        <f>EkyP!C237</f>
        <v>9.9184973999999997</v>
      </c>
      <c r="D117" s="1">
        <f>EkyP!D237</f>
        <v>-26.276387</v>
      </c>
      <c r="E117" s="1">
        <f>EkyP!E237</f>
        <v>26.278193999999999</v>
      </c>
      <c r="F117" s="1">
        <f>EkyP!F237</f>
        <v>9.1535509000000008</v>
      </c>
      <c r="G117" s="1">
        <f>EkyP!G237</f>
        <v>27.162106000000001</v>
      </c>
      <c r="H117" s="1">
        <f>EkyP!H237</f>
        <v>27.151637999999998</v>
      </c>
      <c r="I117" s="1">
        <f>EkyP!I237</f>
        <v>27.151637999999998</v>
      </c>
      <c r="J117" s="1">
        <f>EkyP!J237</f>
        <v>-21.0263098</v>
      </c>
      <c r="K117" s="1">
        <f>EkyP!K237</f>
        <v>21.015841799999997</v>
      </c>
      <c r="L117" s="1">
        <f>EkyP!L237</f>
        <v>3.0243969000000011</v>
      </c>
      <c r="M117" s="1">
        <f>EkyP!M237</f>
        <v>-3.0177547000000011</v>
      </c>
      <c r="N117" s="1">
        <f>EkyP!N237</f>
        <v>-16.928311900000001</v>
      </c>
      <c r="O117" s="1">
        <f>EkyP!O237</f>
        <v>16.934954099999999</v>
      </c>
      <c r="P117" s="1">
        <f>EkyP!P237</f>
        <v>15.28853</v>
      </c>
      <c r="Q117" s="1">
        <f>EkyP!Q237</f>
        <v>22.874499</v>
      </c>
      <c r="R117" s="1">
        <f>EkyP!R237</f>
        <v>-22.867594</v>
      </c>
      <c r="S117" s="1">
        <f>EkyP!S237</f>
        <v>-15.295436</v>
      </c>
    </row>
    <row r="118" spans="1:19">
      <c r="A118" s="1">
        <v>3.3333333E-2</v>
      </c>
      <c r="B118" s="1">
        <f>EkyP!B238</f>
        <v>-9.8919122000000002</v>
      </c>
      <c r="C118" s="1">
        <f>EkyP!C238</f>
        <v>9.912668</v>
      </c>
      <c r="D118" s="1">
        <f>EkyP!D238</f>
        <v>-26.276712</v>
      </c>
      <c r="E118" s="1">
        <f>EkyP!E238</f>
        <v>26.277868000000002</v>
      </c>
      <c r="F118" s="1">
        <f>EkyP!F238</f>
        <v>9.1547453999999995</v>
      </c>
      <c r="G118" s="1">
        <f>EkyP!G238</f>
        <v>27.160223999999999</v>
      </c>
      <c r="H118" s="1">
        <f>EkyP!H238</f>
        <v>27.15352</v>
      </c>
      <c r="I118" s="1">
        <f>EkyP!I238</f>
        <v>27.15352</v>
      </c>
      <c r="J118" s="1">
        <f>EkyP!J238</f>
        <v>-21.024427799999998</v>
      </c>
      <c r="K118" s="1">
        <f>EkyP!K238</f>
        <v>21.017723799999999</v>
      </c>
      <c r="L118" s="1">
        <f>EkyP!L238</f>
        <v>3.0232024000000006</v>
      </c>
      <c r="M118" s="1">
        <f>EkyP!M238</f>
        <v>-3.0189491999999998</v>
      </c>
      <c r="N118" s="1">
        <f>EkyP!N238</f>
        <v>-16.929506400000001</v>
      </c>
      <c r="O118" s="1">
        <f>EkyP!O238</f>
        <v>16.933759600000002</v>
      </c>
      <c r="P118" s="1">
        <f>EkyP!P238</f>
        <v>15.289989</v>
      </c>
      <c r="Q118" s="1">
        <f>EkyP!Q238</f>
        <v>22.873041000000001</v>
      </c>
      <c r="R118" s="1">
        <f>EkyP!R238</f>
        <v>-22.868523</v>
      </c>
      <c r="S118" s="1">
        <f>EkyP!S238</f>
        <v>-15.294506</v>
      </c>
    </row>
    <row r="119" spans="1:19">
      <c r="A119" s="1">
        <v>2.5000000000000001E-2</v>
      </c>
      <c r="B119" s="1">
        <f>EkyP!B239</f>
        <v>-9.8964500999999991</v>
      </c>
      <c r="C119" s="1">
        <f>EkyP!C239</f>
        <v>9.9081299000000005</v>
      </c>
      <c r="D119" s="1">
        <f>EkyP!D239</f>
        <v>-26.276965000000001</v>
      </c>
      <c r="E119" s="1">
        <f>EkyP!E239</f>
        <v>26.277615000000001</v>
      </c>
      <c r="F119" s="1">
        <f>EkyP!F239</f>
        <v>9.1556753000000004</v>
      </c>
      <c r="G119" s="1">
        <f>EkyP!G239</f>
        <v>27.158757999999999</v>
      </c>
      <c r="H119" s="1">
        <f>EkyP!H239</f>
        <v>27.154986000000001</v>
      </c>
      <c r="I119" s="1">
        <f>EkyP!I239</f>
        <v>27.154986000000001</v>
      </c>
      <c r="J119" s="1">
        <f>EkyP!J239</f>
        <v>-21.022961799999997</v>
      </c>
      <c r="K119" s="1">
        <f>EkyP!K239</f>
        <v>21.019189799999999</v>
      </c>
      <c r="L119" s="1">
        <f>EkyP!L239</f>
        <v>3.0222724999999997</v>
      </c>
      <c r="M119" s="1">
        <f>EkyP!M239</f>
        <v>-3.0198791000000007</v>
      </c>
      <c r="N119" s="1">
        <f>EkyP!N239</f>
        <v>-16.930436300000004</v>
      </c>
      <c r="O119" s="1">
        <f>EkyP!O239</f>
        <v>16.932829699999999</v>
      </c>
      <c r="P119" s="1">
        <f>EkyP!P239</f>
        <v>15.291183</v>
      </c>
      <c r="Q119" s="1">
        <f>EkyP!Q239</f>
        <v>22.871846999999999</v>
      </c>
      <c r="R119" s="1">
        <f>EkyP!R239</f>
        <v>-22.869188000000001</v>
      </c>
      <c r="S119" s="1">
        <f>EkyP!S239</f>
        <v>-15.293842</v>
      </c>
    </row>
    <row r="120" spans="1:19">
      <c r="A120" s="1">
        <v>1.6666667E-2</v>
      </c>
      <c r="B120" s="1">
        <f>EkyP!B240</f>
        <v>-9.8996937000000003</v>
      </c>
      <c r="C120" s="1">
        <f>EkyP!C240</f>
        <v>9.9048862</v>
      </c>
      <c r="D120" s="1">
        <f>EkyP!D240</f>
        <v>-26.277145000000001</v>
      </c>
      <c r="E120" s="1">
        <f>EkyP!E240</f>
        <v>26.277435000000001</v>
      </c>
      <c r="F120" s="1">
        <f>EkyP!F240</f>
        <v>9.1563400000000001</v>
      </c>
      <c r="G120" s="1">
        <f>EkyP!G240</f>
        <v>27.157710000000002</v>
      </c>
      <c r="H120" s="1">
        <f>EkyP!H240</f>
        <v>27.156033999999998</v>
      </c>
      <c r="I120" s="1">
        <f>EkyP!I240</f>
        <v>27.156033999999998</v>
      </c>
      <c r="J120" s="1">
        <f>EkyP!J240</f>
        <v>-21.0219138</v>
      </c>
      <c r="K120" s="1">
        <f>EkyP!K240</f>
        <v>21.020237799999997</v>
      </c>
      <c r="L120" s="1">
        <f>EkyP!L240</f>
        <v>3.0216078</v>
      </c>
      <c r="M120" s="1">
        <f>EkyP!M240</f>
        <v>-3.0205438000000004</v>
      </c>
      <c r="N120" s="1">
        <f>EkyP!N240</f>
        <v>-16.931101000000002</v>
      </c>
      <c r="O120" s="1">
        <f>EkyP!O240</f>
        <v>16.932165000000001</v>
      </c>
      <c r="P120" s="1">
        <f>EkyP!P240</f>
        <v>15.292113000000001</v>
      </c>
      <c r="Q120" s="1">
        <f>EkyP!Q240</f>
        <v>22.870916999999999</v>
      </c>
      <c r="R120" s="1">
        <f>EkyP!R240</f>
        <v>-22.869845000000002</v>
      </c>
      <c r="S120" s="1">
        <f>EkyP!S240</f>
        <v>-15.293200000000001</v>
      </c>
    </row>
    <row r="121" spans="1:19">
      <c r="A121" s="1">
        <v>8.3333333000000006E-3</v>
      </c>
      <c r="B121" s="1">
        <f>EkyP!B241</f>
        <v>-9.9016407999999991</v>
      </c>
      <c r="C121" s="1">
        <f>EkyP!C241</f>
        <v>9.9029390999999993</v>
      </c>
      <c r="D121" s="1">
        <f>EkyP!D241</f>
        <v>-26.277253999999999</v>
      </c>
      <c r="E121" s="1">
        <f>EkyP!E241</f>
        <v>26.277325999999999</v>
      </c>
      <c r="F121" s="1">
        <f>EkyP!F241</f>
        <v>9.156739</v>
      </c>
      <c r="G121" s="1">
        <f>EkyP!G241</f>
        <v>27.157081999999999</v>
      </c>
      <c r="H121" s="1">
        <f>EkyP!H241</f>
        <v>27.156662000000001</v>
      </c>
      <c r="I121" s="1">
        <f>EkyP!I241</f>
        <v>27.156662000000001</v>
      </c>
      <c r="J121" s="1">
        <f>EkyP!J241</f>
        <v>-21.021285800000001</v>
      </c>
      <c r="K121" s="1">
        <f>EkyP!K241</f>
        <v>21.020865800000003</v>
      </c>
      <c r="L121" s="1">
        <f>EkyP!L241</f>
        <v>3.0212088000000001</v>
      </c>
      <c r="M121" s="1">
        <f>EkyP!M241</f>
        <v>-3.0209428000000003</v>
      </c>
      <c r="N121" s="1">
        <f>EkyP!N241</f>
        <v>-16.9315</v>
      </c>
      <c r="O121" s="1">
        <f>EkyP!O241</f>
        <v>16.931766000000003</v>
      </c>
      <c r="P121" s="1">
        <f>EkyP!P241</f>
        <v>15.292535000000001</v>
      </c>
      <c r="Q121" s="1">
        <f>EkyP!Q241</f>
        <v>22.870509999999999</v>
      </c>
      <c r="R121" s="1">
        <f>EkyP!R241</f>
        <v>-22.870244</v>
      </c>
      <c r="S121" s="1">
        <f>EkyP!S241</f>
        <v>-15.292801000000001</v>
      </c>
    </row>
    <row r="122" spans="1:19">
      <c r="A122" s="1">
        <v>0</v>
      </c>
      <c r="B122" s="1">
        <f>EkyP!B2</f>
        <v>-9.9022898999999995</v>
      </c>
      <c r="C122" s="1">
        <f>EkyP!C2</f>
        <v>9.9022898999999995</v>
      </c>
      <c r="D122" s="1">
        <f>EkyP!D2</f>
        <v>-26.277290000000001</v>
      </c>
      <c r="E122" s="1">
        <f>EkyP!E2</f>
        <v>26.277290000000001</v>
      </c>
      <c r="F122" s="1">
        <f>EkyP!F2</f>
        <v>9.1568719999999999</v>
      </c>
      <c r="G122" s="1">
        <f>EkyP!G2</f>
        <v>27.156872</v>
      </c>
      <c r="H122" s="1">
        <f>EkyP!H2</f>
        <v>27.156872</v>
      </c>
      <c r="I122" s="1">
        <f>EkyP!I2</f>
        <v>27.156872</v>
      </c>
      <c r="J122" s="1">
        <f>EkyP!J2</f>
        <v>-21.021075799999998</v>
      </c>
      <c r="K122" s="1">
        <f>EkyP!K2</f>
        <v>21.021075799999998</v>
      </c>
      <c r="L122" s="1">
        <f>EkyP!L2</f>
        <v>3.0210758000000002</v>
      </c>
      <c r="M122" s="1">
        <f>EkyP!M2</f>
        <v>-3.0210758000000002</v>
      </c>
      <c r="N122" s="1">
        <f>EkyP!N2</f>
        <v>-16.931633000000001</v>
      </c>
      <c r="O122" s="1">
        <f>EkyP!O2</f>
        <v>16.931633000000001</v>
      </c>
      <c r="P122" s="1">
        <f>EkyP!P242</f>
        <v>0</v>
      </c>
      <c r="Q122" s="1">
        <f>EkyP!Q242</f>
        <v>0</v>
      </c>
      <c r="R122" s="1">
        <f>EkyP!R242</f>
        <v>0</v>
      </c>
      <c r="S122" s="1">
        <f>EkyP!S242</f>
        <v>0</v>
      </c>
    </row>
  </sheetData>
  <sortState xmlns:xlrd2="http://schemas.microsoft.com/office/spreadsheetml/2017/richdata2" ref="A2:S122">
    <sortCondition descending="1" ref="A2:A122"/>
  </sortState>
  <phoneticPr fontId="18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30FD-7D78-C14A-AD0F-432799C13398}">
  <dimension ref="A1:N362"/>
  <sheetViews>
    <sheetView workbookViewId="0">
      <selection activeCell="N2" sqref="N2"/>
    </sheetView>
  </sheetViews>
  <sheetFormatPr baseColWidth="10" defaultRowHeight="2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43</v>
      </c>
      <c r="H1" s="1" t="s">
        <v>42</v>
      </c>
      <c r="I1" s="1" t="s">
        <v>46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</row>
    <row r="2" spans="1:14">
      <c r="A2">
        <f>'2D'!E2</f>
        <v>0</v>
      </c>
      <c r="B2">
        <f>'2D'!F2-$N$2</f>
        <v>-7.5777087999999999</v>
      </c>
      <c r="C2">
        <f>'2D'!G2-$N$2</f>
        <v>12.271592399999999</v>
      </c>
      <c r="D2">
        <f>'2D'!H2-$N$2</f>
        <v>-20.374999799999998</v>
      </c>
      <c r="E2">
        <f>'2D'!I2-$N$2</f>
        <v>32.224301199999999</v>
      </c>
      <c r="F2">
        <f>'2D'!J122</f>
        <v>8.3804788000000006</v>
      </c>
      <c r="G2">
        <f>'2D'!K122</f>
        <v>28.380479000000001</v>
      </c>
      <c r="H2">
        <f>'2D'!L122</f>
        <v>25.933264999999999</v>
      </c>
      <c r="I2">
        <f>-H2-2*$N$2</f>
        <v>-13.661672599999999</v>
      </c>
      <c r="J2">
        <f>'2D'!V2-$N$2</f>
        <v>22.204857199999999</v>
      </c>
      <c r="K2">
        <f>'2D'!W2-$N$2</f>
        <v>28.2297802</v>
      </c>
      <c r="L2">
        <f>'2D'!X2-$N$2</f>
        <v>-17.510973800000002</v>
      </c>
      <c r="M2">
        <f>'2D'!Y2-$N$2</f>
        <v>-8.3804788000000006</v>
      </c>
      <c r="N2">
        <f>Ekxy!B122</f>
        <v>-6.1357961999999997</v>
      </c>
    </row>
    <row r="3" spans="1:14">
      <c r="A3">
        <f>'2D'!E3</f>
        <v>3.4517796726353405E-3</v>
      </c>
      <c r="B3">
        <f>'2D'!F3-$N$2</f>
        <v>-7.576394800000001</v>
      </c>
      <c r="C3">
        <f>'2D'!G3-$N$2</f>
        <v>12.2728755</v>
      </c>
      <c r="D3">
        <f>'2D'!H3-$N$2</f>
        <v>-20.374912799999997</v>
      </c>
      <c r="E3">
        <f>'2D'!I3-$N$2</f>
        <v>32.224358199999998</v>
      </c>
      <c r="F3">
        <f>'2D'!J121</f>
        <v>8.3807448000000004</v>
      </c>
      <c r="G3">
        <f>'2D'!K121</f>
        <v>28.380058999999999</v>
      </c>
      <c r="H3">
        <f>'2D'!L121</f>
        <v>25.933684</v>
      </c>
      <c r="I3">
        <f t="shared" ref="I3:I66" si="0">-H3-2*$N$2</f>
        <v>-13.6620916</v>
      </c>
      <c r="J3">
        <f>'2D'!V3-$N$2</f>
        <v>22.204591200000003</v>
      </c>
      <c r="K3">
        <f>'2D'!W3-$N$2</f>
        <v>28.230046199999997</v>
      </c>
      <c r="L3">
        <f>'2D'!X3-$N$2</f>
        <v>-17.510707799999999</v>
      </c>
      <c r="M3">
        <f>'2D'!Y3-$N$2</f>
        <v>-8.3807448000000004</v>
      </c>
    </row>
    <row r="4" spans="1:14">
      <c r="A4">
        <f>'2D'!E4</f>
        <v>6.9035595109561056E-3</v>
      </c>
      <c r="B4">
        <f>'2D'!F4-$N$2</f>
        <v>-7.5724548000000009</v>
      </c>
      <c r="C4">
        <f>'2D'!G4-$N$2</f>
        <v>12.2767237</v>
      </c>
      <c r="D4">
        <f>'2D'!H4-$N$2</f>
        <v>-20.3746498</v>
      </c>
      <c r="E4">
        <f>'2D'!I4-$N$2</f>
        <v>32.224529199999999</v>
      </c>
      <c r="F4">
        <f>'2D'!J120</f>
        <v>8.3815428000000001</v>
      </c>
      <c r="G4">
        <f>'2D'!K120</f>
        <v>28.378802</v>
      </c>
      <c r="H4">
        <f>'2D'!L120</f>
        <v>25.934941999999999</v>
      </c>
      <c r="I4">
        <f t="shared" si="0"/>
        <v>-13.6633496</v>
      </c>
      <c r="J4">
        <f>'2D'!V4-$N$2</f>
        <v>22.203747200000002</v>
      </c>
      <c r="K4">
        <f>'2D'!W4-$N$2</f>
        <v>28.230859199999998</v>
      </c>
      <c r="L4">
        <f>'2D'!X4-$N$2</f>
        <v>-17.509909800000003</v>
      </c>
      <c r="M4">
        <f>'2D'!Y4-$N$2</f>
        <v>-8.3815428000000001</v>
      </c>
    </row>
    <row r="5" spans="1:14">
      <c r="A5">
        <f>'2D'!E5</f>
        <v>1.0355339059327378E-2</v>
      </c>
      <c r="B5">
        <f>'2D'!F5-$N$2</f>
        <v>-7.5658918000000011</v>
      </c>
      <c r="C5">
        <f>'2D'!G5-$N$2</f>
        <v>12.2831346</v>
      </c>
      <c r="D5">
        <f>'2D'!H5-$N$2</f>
        <v>-20.374211799999998</v>
      </c>
      <c r="E5">
        <f>'2D'!I5-$N$2</f>
        <v>32.224814199999997</v>
      </c>
      <c r="F5">
        <f>'2D'!J119</f>
        <v>8.3828721000000002</v>
      </c>
      <c r="G5">
        <f>'2D'!K119</f>
        <v>28.376707</v>
      </c>
      <c r="H5">
        <f>'2D'!L119</f>
        <v>25.937037</v>
      </c>
      <c r="I5">
        <f t="shared" si="0"/>
        <v>-13.665444600000001</v>
      </c>
      <c r="J5">
        <f>'2D'!V5-$N$2</f>
        <v>22.201887200000002</v>
      </c>
      <c r="K5">
        <f>'2D'!W5-$N$2</f>
        <v>28.232719199999998</v>
      </c>
      <c r="L5">
        <f>'2D'!X5-$N$2</f>
        <v>-17.508595800000002</v>
      </c>
      <c r="M5">
        <f>'2D'!Y5-$N$2</f>
        <v>-8.3828258000000009</v>
      </c>
    </row>
    <row r="6" spans="1:14">
      <c r="A6">
        <f>'2D'!E6</f>
        <v>1.3807118607698649E-2</v>
      </c>
      <c r="B6">
        <f>'2D'!F6-$N$2</f>
        <v>-7.5567088000000009</v>
      </c>
      <c r="C6">
        <f>'2D'!G6-$N$2</f>
        <v>12.292103900000001</v>
      </c>
      <c r="D6">
        <f>'2D'!H6-$N$2</f>
        <v>-20.373598800000003</v>
      </c>
      <c r="E6">
        <f>'2D'!I6-$N$2</f>
        <v>32.225213199999999</v>
      </c>
      <c r="F6">
        <f>'2D'!J118</f>
        <v>8.3847319000000002</v>
      </c>
      <c r="G6">
        <f>'2D'!K118</f>
        <v>28.373775999999999</v>
      </c>
      <c r="H6">
        <f>'2D'!L118</f>
        <v>25.939968</v>
      </c>
      <c r="I6">
        <f t="shared" si="0"/>
        <v>-13.668375600000001</v>
      </c>
      <c r="J6">
        <f>'2D'!V6-$N$2</f>
        <v>22.199498200000001</v>
      </c>
      <c r="K6">
        <f>'2D'!W6-$N$2</f>
        <v>28.235108199999999</v>
      </c>
      <c r="L6">
        <f>'2D'!X6-$N$2</f>
        <v>-17.507266800000004</v>
      </c>
      <c r="M6">
        <f>'2D'!Y6-$N$2</f>
        <v>-8.384154800000001</v>
      </c>
    </row>
    <row r="7" spans="1:14">
      <c r="A7">
        <f>'2D'!E7</f>
        <v>1.7258898570283482E-2</v>
      </c>
      <c r="B7">
        <f>'2D'!F7-$N$2</f>
        <v>-7.5449137999999998</v>
      </c>
      <c r="C7">
        <f>'2D'!G7-$N$2</f>
        <v>12.3036256</v>
      </c>
      <c r="D7">
        <f>'2D'!H7-$N$2</f>
        <v>-20.372812799999998</v>
      </c>
      <c r="E7">
        <f>'2D'!I7-$N$2</f>
        <v>32.225726199999997</v>
      </c>
      <c r="F7">
        <f>'2D'!J117</f>
        <v>8.3871208999999993</v>
      </c>
      <c r="G7">
        <f>'2D'!K117</f>
        <v>28.370011000000002</v>
      </c>
      <c r="H7">
        <f>'2D'!L117</f>
        <v>25.943733000000002</v>
      </c>
      <c r="I7">
        <f t="shared" si="0"/>
        <v>-13.672140600000002</v>
      </c>
      <c r="J7">
        <f>'2D'!V7-$N$2</f>
        <v>22.196582200000002</v>
      </c>
      <c r="K7">
        <f>'2D'!W7-$N$2</f>
        <v>28.238025200000003</v>
      </c>
      <c r="L7">
        <f>'2D'!X7-$N$2</f>
        <v>-17.505406800000003</v>
      </c>
      <c r="M7">
        <f>'2D'!Y7-$N$2</f>
        <v>-8.3860147999999999</v>
      </c>
    </row>
    <row r="8" spans="1:14">
      <c r="A8">
        <f>'2D'!E8</f>
        <v>2.0710678118654756E-2</v>
      </c>
      <c r="B8">
        <f>'2D'!F8-$N$2</f>
        <v>-7.5305148000000006</v>
      </c>
      <c r="C8">
        <f>'2D'!G8-$N$2</f>
        <v>12.317692300000001</v>
      </c>
      <c r="D8">
        <f>'2D'!H8-$N$2</f>
        <v>-20.371852799999999</v>
      </c>
      <c r="E8">
        <f>'2D'!I8-$N$2</f>
        <v>32.226353199999998</v>
      </c>
      <c r="F8">
        <f>'2D'!J116</f>
        <v>8.3900375</v>
      </c>
      <c r="G8">
        <f>'2D'!K116</f>
        <v>28.365414000000001</v>
      </c>
      <c r="H8">
        <f>'2D'!L116</f>
        <v>25.948329999999999</v>
      </c>
      <c r="I8">
        <f t="shared" si="0"/>
        <v>-13.676737599999999</v>
      </c>
      <c r="J8">
        <f>'2D'!V8-$N$2</f>
        <v>22.193023199999999</v>
      </c>
      <c r="K8">
        <f>'2D'!W8-$N$2</f>
        <v>28.241492199999996</v>
      </c>
      <c r="L8">
        <f>'2D'!X8-$N$2</f>
        <v>-17.503017800000002</v>
      </c>
      <c r="M8">
        <f>'2D'!Y8-$N$2</f>
        <v>-8.3884038000000007</v>
      </c>
    </row>
    <row r="9" spans="1:14">
      <c r="A9">
        <f>'2D'!E9</f>
        <v>2.4162457667026026E-2</v>
      </c>
      <c r="B9">
        <f>'2D'!F9-$N$2</f>
        <v>-7.5135217999999995</v>
      </c>
      <c r="C9">
        <f>'2D'!G9-$N$2</f>
        <v>12.3342946</v>
      </c>
      <c r="D9">
        <f>'2D'!H9-$N$2</f>
        <v>-20.370721799999998</v>
      </c>
      <c r="E9">
        <f>'2D'!I9-$N$2</f>
        <v>32.227094199999996</v>
      </c>
      <c r="F9">
        <f>'2D'!J115</f>
        <v>8.3934795999999992</v>
      </c>
      <c r="G9">
        <f>'2D'!K115</f>
        <v>28.359988999999999</v>
      </c>
      <c r="H9">
        <f>'2D'!L115</f>
        <v>25.953755000000001</v>
      </c>
      <c r="I9">
        <f t="shared" si="0"/>
        <v>-13.682162600000002</v>
      </c>
      <c r="J9">
        <f>'2D'!V9-$N$2</f>
        <v>22.188537199999999</v>
      </c>
      <c r="K9">
        <f>'2D'!W9-$N$2</f>
        <v>28.245978199999996</v>
      </c>
      <c r="L9">
        <f>'2D'!X9-$N$2</f>
        <v>-17.500101800000003</v>
      </c>
      <c r="M9">
        <f>'2D'!Y9-$N$2</f>
        <v>-8.3913208000000008</v>
      </c>
    </row>
    <row r="10" spans="1:14">
      <c r="A10">
        <f>'2D'!E10</f>
        <v>2.761423762961086E-2</v>
      </c>
      <c r="B10">
        <f>'2D'!F10-$N$2</f>
        <v>-7.4939467999999998</v>
      </c>
      <c r="C10">
        <f>'2D'!G10-$N$2</f>
        <v>12.353421399999998</v>
      </c>
      <c r="D10">
        <f>'2D'!H10-$N$2</f>
        <v>-20.369419800000003</v>
      </c>
      <c r="E10">
        <f>'2D'!I10-$N$2</f>
        <v>32.2279482</v>
      </c>
      <c r="F10">
        <f>'2D'!J114</f>
        <v>8.3974448000000006</v>
      </c>
      <c r="G10">
        <f>'2D'!K114</f>
        <v>28.353739999999998</v>
      </c>
      <c r="H10">
        <f>'2D'!L114</f>
        <v>25.960004000000001</v>
      </c>
      <c r="I10">
        <f t="shared" si="0"/>
        <v>-13.688411600000002</v>
      </c>
      <c r="J10">
        <f>'2D'!V10-$N$2</f>
        <v>22.183534199999997</v>
      </c>
      <c r="K10">
        <f>'2D'!W10-$N$2</f>
        <v>28.250981199999998</v>
      </c>
      <c r="L10">
        <f>'2D'!X10-$N$2</f>
        <v>-17.496659800000003</v>
      </c>
      <c r="M10">
        <f>'2D'!Y10-$N$2</f>
        <v>-8.3947628000000005</v>
      </c>
    </row>
    <row r="11" spans="1:14">
      <c r="A11">
        <f>'2D'!E11</f>
        <v>3.106601717798213E-2</v>
      </c>
      <c r="B11">
        <f>'2D'!F11-$N$2</f>
        <v>-7.4718038</v>
      </c>
      <c r="C11">
        <f>'2D'!G11-$N$2</f>
        <v>12.3750602</v>
      </c>
      <c r="D11">
        <f>'2D'!H11-$N$2</f>
        <v>-20.367947800000003</v>
      </c>
      <c r="E11">
        <f>'2D'!I11-$N$2</f>
        <v>32.2289162</v>
      </c>
      <c r="F11">
        <f>'2D'!J113</f>
        <v>8.4019306</v>
      </c>
      <c r="G11">
        <f>'2D'!K113</f>
        <v>28.34667</v>
      </c>
      <c r="H11">
        <f>'2D'!L113</f>
        <v>25.967074</v>
      </c>
      <c r="I11">
        <f t="shared" si="0"/>
        <v>-13.695481600000001</v>
      </c>
      <c r="J11">
        <f>'2D'!V11-$N$2</f>
        <v>22.178017199999999</v>
      </c>
      <c r="K11">
        <f>'2D'!W11-$N$2</f>
        <v>28.256498200000003</v>
      </c>
      <c r="L11">
        <f>'2D'!X11-$N$2</f>
        <v>-17.492719800000003</v>
      </c>
      <c r="M11">
        <f>'2D'!Y11-$N$2</f>
        <v>-8.3986108000000002</v>
      </c>
    </row>
    <row r="12" spans="1:14">
      <c r="A12">
        <f>'2D'!E12</f>
        <v>3.4517796726353404E-2</v>
      </c>
      <c r="B12">
        <f>'2D'!F12-$N$2</f>
        <v>-7.4471088000000005</v>
      </c>
      <c r="C12">
        <f>'2D'!G12-$N$2</f>
        <v>12.3991966</v>
      </c>
      <c r="D12">
        <f>'2D'!H12-$N$2</f>
        <v>-20.366307800000001</v>
      </c>
      <c r="E12">
        <f>'2D'!I12-$N$2</f>
        <v>32.229998199999997</v>
      </c>
      <c r="F12">
        <f>'2D'!J112</f>
        <v>8.4069336999999997</v>
      </c>
      <c r="G12">
        <f>'2D'!K112</f>
        <v>28.338785000000001</v>
      </c>
      <c r="H12">
        <f>'2D'!L112</f>
        <v>25.974958999999998</v>
      </c>
      <c r="I12">
        <f t="shared" si="0"/>
        <v>-13.703366599999999</v>
      </c>
      <c r="J12">
        <f>'2D'!V12-$N$2</f>
        <v>22.171867200000001</v>
      </c>
      <c r="K12">
        <f>'2D'!W12-$N$2</f>
        <v>28.262525199999999</v>
      </c>
      <c r="L12">
        <f>'2D'!X12-$N$2</f>
        <v>-17.488753799999998</v>
      </c>
      <c r="M12">
        <f>'2D'!Y12-$N$2</f>
        <v>-8.402575800000001</v>
      </c>
    </row>
    <row r="13" spans="1:14">
      <c r="A13">
        <f>'2D'!E13</f>
        <v>3.7969576688938238E-2</v>
      </c>
      <c r="B13">
        <f>'2D'!F13-$N$2</f>
        <v>-7.4198788000000011</v>
      </c>
      <c r="C13">
        <f>'2D'!G13-$N$2</f>
        <v>12.4258147</v>
      </c>
      <c r="D13">
        <f>'2D'!H13-$N$2</f>
        <v>-20.364500800000002</v>
      </c>
      <c r="E13">
        <f>'2D'!I13-$N$2</f>
        <v>32.231192200000002</v>
      </c>
      <c r="F13">
        <f>'2D'!J111</f>
        <v>8.4124508999999996</v>
      </c>
      <c r="G13">
        <f>'2D'!K111</f>
        <v>28.330089999999998</v>
      </c>
      <c r="H13">
        <f>'2D'!L111</f>
        <v>25.983654000000001</v>
      </c>
      <c r="I13">
        <f t="shared" si="0"/>
        <v>-13.712061600000002</v>
      </c>
      <c r="J13">
        <f>'2D'!V13-$N$2</f>
        <v>22.164832199999999</v>
      </c>
      <c r="K13">
        <f>'2D'!W13-$N$2</f>
        <v>28.269530199999998</v>
      </c>
      <c r="L13">
        <f>'2D'!X13-$N$2</f>
        <v>-17.484268800000002</v>
      </c>
      <c r="M13">
        <f>'2D'!Y13-$N$2</f>
        <v>-8.407061800000001</v>
      </c>
    </row>
    <row r="14" spans="1:14">
      <c r="A14">
        <f>'2D'!E14</f>
        <v>4.1421356237309512E-2</v>
      </c>
      <c r="B14">
        <f>'2D'!F14-$N$2</f>
        <v>-7.390133800000001</v>
      </c>
      <c r="C14">
        <f>'2D'!G14-$N$2</f>
        <v>12.4548969</v>
      </c>
      <c r="D14">
        <f>'2D'!H14-$N$2</f>
        <v>-20.362530800000002</v>
      </c>
      <c r="E14">
        <f>'2D'!I14-$N$2</f>
        <v>32.232500199999997</v>
      </c>
      <c r="F14">
        <f>'2D'!J110</f>
        <v>8.4184781999999991</v>
      </c>
      <c r="G14">
        <f>'2D'!K110</f>
        <v>28.320591</v>
      </c>
      <c r="H14">
        <f>'2D'!L110</f>
        <v>25.993153</v>
      </c>
      <c r="I14">
        <f t="shared" si="0"/>
        <v>-13.7215606</v>
      </c>
      <c r="J14">
        <f>'2D'!V14-$N$2</f>
        <v>22.157300200000002</v>
      </c>
      <c r="K14">
        <f>'2D'!W14-$N$2</f>
        <v>28.277062200000003</v>
      </c>
      <c r="L14">
        <f>'2D'!X14-$N$2</f>
        <v>-17.479264800000003</v>
      </c>
      <c r="M14">
        <f>'2D'!Y14-$N$2</f>
        <v>-8.4120647999999996</v>
      </c>
    </row>
    <row r="15" spans="1:14">
      <c r="A15">
        <f>'2D'!E15</f>
        <v>4.4873134543040094E-2</v>
      </c>
      <c r="B15">
        <f>'2D'!F15-$N$2</f>
        <v>-7.3578938000000011</v>
      </c>
      <c r="C15">
        <f>'2D'!G15-$N$2</f>
        <v>12.4864239</v>
      </c>
      <c r="D15">
        <f>'2D'!H15-$N$2</f>
        <v>-20.360397800000001</v>
      </c>
      <c r="E15">
        <f>'2D'!I15-$N$2</f>
        <v>32.2339202</v>
      </c>
      <c r="F15">
        <f>'2D'!J109</f>
        <v>8.4250115000000001</v>
      </c>
      <c r="G15">
        <f>'2D'!K109</f>
        <v>28.310295</v>
      </c>
      <c r="H15">
        <f>'2D'!L109</f>
        <v>26.003449</v>
      </c>
      <c r="I15">
        <f t="shared" si="0"/>
        <v>-13.7318566</v>
      </c>
      <c r="J15">
        <f>'2D'!V15-$N$2</f>
        <v>22.1492772</v>
      </c>
      <c r="K15">
        <f>'2D'!W15-$N$2</f>
        <v>28.285085199999997</v>
      </c>
      <c r="L15">
        <f>'2D'!X15-$N$2</f>
        <v>-17.473747799999998</v>
      </c>
      <c r="M15">
        <f>'2D'!Y15-$N$2</f>
        <v>-8.4175818000000007</v>
      </c>
    </row>
    <row r="16" spans="1:14">
      <c r="A16">
        <f>'2D'!E16</f>
        <v>4.8324916990906304E-2</v>
      </c>
      <c r="B16">
        <f>'2D'!F16-$N$2</f>
        <v>-7.3231827999999997</v>
      </c>
      <c r="C16">
        <f>'2D'!G16-$N$2</f>
        <v>12.520374799999999</v>
      </c>
      <c r="D16">
        <f>'2D'!H16-$N$2</f>
        <v>-20.358103800000002</v>
      </c>
      <c r="E16">
        <f>'2D'!I16-$N$2</f>
        <v>32.235453200000002</v>
      </c>
      <c r="F16">
        <f>'2D'!J108</f>
        <v>8.4320465000000002</v>
      </c>
      <c r="G16">
        <f>'2D'!K108</f>
        <v>28.299206999999999</v>
      </c>
      <c r="H16">
        <f>'2D'!L108</f>
        <v>26.014537000000001</v>
      </c>
      <c r="I16">
        <f t="shared" si="0"/>
        <v>-13.742944600000001</v>
      </c>
      <c r="J16">
        <f>'2D'!V16-$N$2</f>
        <v>22.1407472</v>
      </c>
      <c r="K16">
        <f>'2D'!W16-$N$2</f>
        <v>28.293594200000001</v>
      </c>
      <c r="L16">
        <f>'2D'!X16-$N$2</f>
        <v>-17.467720800000002</v>
      </c>
      <c r="M16">
        <f>'2D'!Y16-$N$2</f>
        <v>-8.4236097999999995</v>
      </c>
    </row>
    <row r="17" spans="1:13">
      <c r="A17">
        <f>'2D'!E17</f>
        <v>5.1776695296636886E-2</v>
      </c>
      <c r="B17">
        <f>'2D'!F17-$N$2</f>
        <v>-7.2860247999999999</v>
      </c>
      <c r="C17">
        <f>'2D'!G17-$N$2</f>
        <v>12.556727200000001</v>
      </c>
      <c r="D17">
        <f>'2D'!H17-$N$2</f>
        <v>-20.355652800000001</v>
      </c>
      <c r="E17">
        <f>'2D'!I17-$N$2</f>
        <v>32.237099200000003</v>
      </c>
      <c r="F17">
        <f>'2D'!J107</f>
        <v>8.4395781999999997</v>
      </c>
      <c r="G17">
        <f>'2D'!K107</f>
        <v>28.287337000000001</v>
      </c>
      <c r="H17">
        <f>'2D'!L107</f>
        <v>26.026406999999999</v>
      </c>
      <c r="I17">
        <f t="shared" si="0"/>
        <v>-13.7548146</v>
      </c>
      <c r="J17">
        <f>'2D'!V17-$N$2</f>
        <v>22.131283199999999</v>
      </c>
      <c r="K17">
        <f>'2D'!W17-$N$2</f>
        <v>28.302865199999999</v>
      </c>
      <c r="L17">
        <f>'2D'!X17-$N$2</f>
        <v>-17.461187799999998</v>
      </c>
      <c r="M17">
        <f>'2D'!Y17-$N$2</f>
        <v>-8.4300207999999994</v>
      </c>
    </row>
    <row r="18" spans="1:13">
      <c r="A18">
        <f>'2D'!E18</f>
        <v>5.5228473602367469E-2</v>
      </c>
      <c r="B18">
        <f>'2D'!F18-$N$2</f>
        <v>-7.2464458</v>
      </c>
      <c r="C18">
        <f>'2D'!G18-$N$2</f>
        <v>12.595456899999999</v>
      </c>
      <c r="D18">
        <f>'2D'!H18-$N$2</f>
        <v>-20.353046800000001</v>
      </c>
      <c r="E18">
        <f>'2D'!I18-$N$2</f>
        <v>32.238856200000001</v>
      </c>
      <c r="F18">
        <f>'2D'!J106</f>
        <v>8.4476014999999993</v>
      </c>
      <c r="G18">
        <f>'2D'!K106</f>
        <v>28.274692000000002</v>
      </c>
      <c r="H18">
        <f>'2D'!L106</f>
        <v>26.039052000000002</v>
      </c>
      <c r="I18">
        <f t="shared" si="0"/>
        <v>-13.767459600000002</v>
      </c>
      <c r="J18">
        <f>'2D'!V18-$N$2</f>
        <v>22.1213522</v>
      </c>
      <c r="K18">
        <f>'2D'!W18-$N$2</f>
        <v>28.312797199999999</v>
      </c>
      <c r="L18">
        <f>'2D'!X18-$N$2</f>
        <v>-17.4546238</v>
      </c>
      <c r="M18">
        <f>'2D'!Y18-$N$2</f>
        <v>-8.4365538000000004</v>
      </c>
    </row>
    <row r="19" spans="1:13">
      <c r="A19">
        <f>'2D'!E19</f>
        <v>5.8680256050233678E-2</v>
      </c>
      <c r="B19">
        <f>'2D'!F19-$N$2</f>
        <v>-7.2044747999999998</v>
      </c>
      <c r="C19">
        <f>'2D'!G19-$N$2</f>
        <v>12.6365383</v>
      </c>
      <c r="D19">
        <f>'2D'!H19-$N$2</f>
        <v>-20.350286799999999</v>
      </c>
      <c r="E19">
        <f>'2D'!I19-$N$2</f>
        <v>32.2407252</v>
      </c>
      <c r="F19">
        <f>'2D'!J105</f>
        <v>8.4561109000000005</v>
      </c>
      <c r="G19">
        <f>'2D'!K105</f>
        <v>28.261281</v>
      </c>
      <c r="H19">
        <f>'2D'!L105</f>
        <v>26.052461999999998</v>
      </c>
      <c r="I19">
        <f t="shared" si="0"/>
        <v>-13.780869599999999</v>
      </c>
      <c r="J19">
        <f>'2D'!V19-$N$2</f>
        <v>22.110960200000001</v>
      </c>
      <c r="K19">
        <f>'2D'!W19-$N$2</f>
        <v>28.323189200000002</v>
      </c>
      <c r="L19">
        <f>'2D'!X19-$N$2</f>
        <v>-17.447588799999998</v>
      </c>
      <c r="M19">
        <f>'2D'!Y19-$N$2</f>
        <v>-8.4435888000000006</v>
      </c>
    </row>
    <row r="20" spans="1:13">
      <c r="A20">
        <f>'2D'!E20</f>
        <v>6.2132034355964261E-2</v>
      </c>
      <c r="B20">
        <f>'2D'!F20-$N$2</f>
        <v>-7.1601397999999996</v>
      </c>
      <c r="C20">
        <f>'2D'!G20-$N$2</f>
        <v>12.6799441</v>
      </c>
      <c r="D20">
        <f>'2D'!H20-$N$2</f>
        <v>-20.347377800000004</v>
      </c>
      <c r="E20">
        <f>'2D'!I20-$N$2</f>
        <v>32.242706200000001</v>
      </c>
      <c r="F20">
        <f>'2D'!J104</f>
        <v>8.4651005999999995</v>
      </c>
      <c r="G20">
        <f>'2D'!K104</f>
        <v>28.247114</v>
      </c>
      <c r="H20">
        <f>'2D'!L104</f>
        <v>26.06663</v>
      </c>
      <c r="I20">
        <f t="shared" si="0"/>
        <v>-13.795037600000001</v>
      </c>
      <c r="J20">
        <f>'2D'!V20-$N$2</f>
        <v>22.1001142</v>
      </c>
      <c r="K20">
        <f>'2D'!W20-$N$2</f>
        <v>28.334035200000002</v>
      </c>
      <c r="L20">
        <f>'2D'!X20-$N$2</f>
        <v>-17.440056800000001</v>
      </c>
      <c r="M20">
        <f>'2D'!Y20-$N$2</f>
        <v>-8.4511208</v>
      </c>
    </row>
    <row r="21" spans="1:13">
      <c r="A21">
        <f>'2D'!E21</f>
        <v>6.5583812661694843E-2</v>
      </c>
      <c r="B21">
        <f>'2D'!F21-$N$2</f>
        <v>-7.1134737999999995</v>
      </c>
      <c r="C21">
        <f>'2D'!G21-$N$2</f>
        <v>12.725645699999999</v>
      </c>
      <c r="D21">
        <f>'2D'!H21-$N$2</f>
        <v>-20.344321800000003</v>
      </c>
      <c r="E21">
        <f>'2D'!I21-$N$2</f>
        <v>32.244797200000001</v>
      </c>
      <c r="F21">
        <f>'2D'!J103</f>
        <v>8.4745643000000008</v>
      </c>
      <c r="G21">
        <f>'2D'!K103</f>
        <v>28.232199000000001</v>
      </c>
      <c r="H21">
        <f>'2D'!L103</f>
        <v>26.081544999999998</v>
      </c>
      <c r="I21">
        <f t="shared" si="0"/>
        <v>-13.809952599999999</v>
      </c>
      <c r="J21">
        <f>'2D'!V21-$N$2</f>
        <v>22.088613199999998</v>
      </c>
      <c r="K21">
        <f>'2D'!W21-$N$2</f>
        <v>28.3453272</v>
      </c>
      <c r="L21">
        <f>'2D'!X21-$N$2</f>
        <v>-17.432033799999999</v>
      </c>
      <c r="M21">
        <f>'2D'!Y21-$N$2</f>
        <v>-8.4591437999999997</v>
      </c>
    </row>
    <row r="22" spans="1:13">
      <c r="A22">
        <f>'2D'!E22</f>
        <v>6.9035595109561046E-2</v>
      </c>
      <c r="B22">
        <f>'2D'!F22-$N$2</f>
        <v>-7.0645088000000005</v>
      </c>
      <c r="C22">
        <f>'2D'!G22-$N$2</f>
        <v>12.773612499999999</v>
      </c>
      <c r="D22">
        <f>'2D'!H22-$N$2</f>
        <v>-20.341121800000003</v>
      </c>
      <c r="E22">
        <f>'2D'!I22-$N$2</f>
        <v>32.246999199999998</v>
      </c>
      <c r="F22">
        <f>'2D'!J102</f>
        <v>8.4844957000000001</v>
      </c>
      <c r="G22">
        <f>'2D'!K102</f>
        <v>28.216546999999998</v>
      </c>
      <c r="H22">
        <f>'2D'!L102</f>
        <v>26.097197000000001</v>
      </c>
      <c r="I22">
        <f t="shared" si="0"/>
        <v>-13.825604600000002</v>
      </c>
      <c r="J22">
        <f>'2D'!V22-$N$2</f>
        <v>22.076452199999999</v>
      </c>
      <c r="K22">
        <f>'2D'!W22-$N$2</f>
        <v>28.357424199999997</v>
      </c>
      <c r="L22">
        <f>'2D'!X22-$N$2</f>
        <v>-17.423524800000003</v>
      </c>
      <c r="M22">
        <f>'2D'!Y22-$N$2</f>
        <v>-8.4676527999999998</v>
      </c>
    </row>
    <row r="23" spans="1:13">
      <c r="A23">
        <f>'2D'!E23</f>
        <v>7.2487373415291642E-2</v>
      </c>
      <c r="B23">
        <f>'2D'!F23-$N$2</f>
        <v>-7.0132788000000001</v>
      </c>
      <c r="C23">
        <f>'2D'!G23-$N$2</f>
        <v>12.823812799999999</v>
      </c>
      <c r="D23">
        <f>'2D'!H23-$N$2</f>
        <v>-20.337780799999997</v>
      </c>
      <c r="E23">
        <f>'2D'!I23-$N$2</f>
        <v>32.249311200000001</v>
      </c>
      <c r="F23">
        <f>'2D'!J101</f>
        <v>8.4948879000000002</v>
      </c>
      <c r="G23">
        <f>'2D'!K101</f>
        <v>28.200168000000001</v>
      </c>
      <c r="H23">
        <f>'2D'!L101</f>
        <v>26.113575999999998</v>
      </c>
      <c r="I23">
        <f t="shared" si="0"/>
        <v>-13.841983599999999</v>
      </c>
      <c r="J23">
        <f>'2D'!V23-$N$2</f>
        <v>22.063868200000002</v>
      </c>
      <c r="K23">
        <f>'2D'!W23-$N$2</f>
        <v>28.370007199999996</v>
      </c>
      <c r="L23">
        <f>'2D'!X23-$N$2</f>
        <v>-17.414534799999998</v>
      </c>
      <c r="M23">
        <f>'2D'!Y23-$N$2</f>
        <v>-8.4766227999999995</v>
      </c>
    </row>
    <row r="24" spans="1:13">
      <c r="A24">
        <f>'2D'!E24</f>
        <v>7.5939151721022224E-2</v>
      </c>
      <c r="B24">
        <f>'2D'!F24-$N$2</f>
        <v>-6.9598218000000003</v>
      </c>
      <c r="C24">
        <f>'2D'!G24-$N$2</f>
        <v>12.8762133</v>
      </c>
      <c r="D24">
        <f>'2D'!H24-$N$2</f>
        <v>-20.334302800000003</v>
      </c>
      <c r="E24">
        <f>'2D'!I24-$N$2</f>
        <v>32.251732199999999</v>
      </c>
      <c r="F24">
        <f>'2D'!J100</f>
        <v>8.5057337999999998</v>
      </c>
      <c r="G24">
        <f>'2D'!K100</f>
        <v>28.183074999999999</v>
      </c>
      <c r="H24">
        <f>'2D'!L100</f>
        <v>26.130669000000001</v>
      </c>
      <c r="I24">
        <f t="shared" si="0"/>
        <v>-13.859076600000002</v>
      </c>
      <c r="J24">
        <f>'2D'!V24-$N$2</f>
        <v>22.0508712</v>
      </c>
      <c r="K24">
        <f>'2D'!W24-$N$2</f>
        <v>28.383004200000002</v>
      </c>
      <c r="L24">
        <f>'2D'!X24-$N$2</f>
        <v>-17.405351799999998</v>
      </c>
      <c r="M24">
        <f>'2D'!Y24-$N$2</f>
        <v>-8.4856118000000009</v>
      </c>
    </row>
    <row r="25" spans="1:13">
      <c r="A25">
        <f>'2D'!E25</f>
        <v>7.9390934168888441E-2</v>
      </c>
      <c r="B25">
        <f>'2D'!F25-$N$2</f>
        <v>-6.9041747999999998</v>
      </c>
      <c r="C25">
        <f>'2D'!G25-$N$2</f>
        <v>12.930778999999999</v>
      </c>
      <c r="D25">
        <f>'2D'!H25-$N$2</f>
        <v>-20.330691799999997</v>
      </c>
      <c r="E25">
        <f>'2D'!I25-$N$2</f>
        <v>32.254262199999999</v>
      </c>
      <c r="F25">
        <f>'2D'!J99</f>
        <v>8.5170259999999995</v>
      </c>
      <c r="G25">
        <f>'2D'!K99</f>
        <v>28.165278000000001</v>
      </c>
      <c r="H25">
        <f>'2D'!L99</f>
        <v>26.148465999999999</v>
      </c>
      <c r="I25">
        <f t="shared" si="0"/>
        <v>-13.8768736</v>
      </c>
      <c r="J25">
        <f>'2D'!V25-$N$2</f>
        <v>22.037470200000001</v>
      </c>
      <c r="K25">
        <f>'2D'!W25-$N$2</f>
        <v>28.396405199999997</v>
      </c>
      <c r="L25">
        <f>'2D'!X25-$N$2</f>
        <v>-17.395888800000002</v>
      </c>
      <c r="M25">
        <f>'2D'!Y25-$N$2</f>
        <v>-8.4950758000000004</v>
      </c>
    </row>
    <row r="26" spans="1:13">
      <c r="A26">
        <f>'2D'!E26</f>
        <v>8.2842712474619024E-2</v>
      </c>
      <c r="B26">
        <f>'2D'!F26-$N$2</f>
        <v>-6.8463767999999998</v>
      </c>
      <c r="C26">
        <f>'2D'!G26-$N$2</f>
        <v>12.9874738</v>
      </c>
      <c r="D26">
        <f>'2D'!H26-$N$2</f>
        <v>-20.326949800000001</v>
      </c>
      <c r="E26">
        <f>'2D'!I26-$N$2</f>
        <v>32.256901200000001</v>
      </c>
      <c r="F26">
        <f>'2D'!J98</f>
        <v>8.5287567000000006</v>
      </c>
      <c r="G26">
        <f>'2D'!K98</f>
        <v>28.146791</v>
      </c>
      <c r="H26">
        <f>'2D'!L98</f>
        <v>26.166952999999999</v>
      </c>
      <c r="I26">
        <f t="shared" si="0"/>
        <v>-13.8953606</v>
      </c>
      <c r="J26">
        <f>'2D'!V26-$N$2</f>
        <v>22.023557199999999</v>
      </c>
      <c r="K26">
        <f>'2D'!W26-$N$2</f>
        <v>28.410202200000001</v>
      </c>
      <c r="L26">
        <f>'2D'!X26-$N$2</f>
        <v>-17.385956800000002</v>
      </c>
      <c r="M26">
        <f>'2D'!Y26-$N$2</f>
        <v>-8.5050068000000003</v>
      </c>
    </row>
    <row r="27" spans="1:13">
      <c r="A27">
        <f>'2D'!E27</f>
        <v>8.6294490780349606E-2</v>
      </c>
      <c r="B27">
        <f>'2D'!F27-$N$2</f>
        <v>-6.7864678000000005</v>
      </c>
      <c r="C27">
        <f>'2D'!G27-$N$2</f>
        <v>13.046259899999999</v>
      </c>
      <c r="D27">
        <f>'2D'!H27-$N$2</f>
        <v>-20.3230808</v>
      </c>
      <c r="E27">
        <f>'2D'!I27-$N$2</f>
        <v>32.259647199999996</v>
      </c>
      <c r="F27">
        <f>'2D'!J97</f>
        <v>8.5409178000000008</v>
      </c>
      <c r="G27">
        <f>'2D'!K97</f>
        <v>28.127624999999998</v>
      </c>
      <c r="H27">
        <f>'2D'!L97</f>
        <v>26.186119000000001</v>
      </c>
      <c r="I27">
        <f t="shared" si="0"/>
        <v>-13.914526600000002</v>
      </c>
      <c r="J27">
        <f>'2D'!V27-$N$2</f>
        <v>22.008998200000001</v>
      </c>
      <c r="K27">
        <f>'2D'!W27-$N$2</f>
        <v>28.424545199999997</v>
      </c>
      <c r="L27">
        <f>'2D'!X27-$N$2</f>
        <v>-17.375564799999999</v>
      </c>
      <c r="M27">
        <f>'2D'!Y27-$N$2</f>
        <v>-8.5153998000000009</v>
      </c>
    </row>
    <row r="28" spans="1:13">
      <c r="A28">
        <f>'2D'!E28</f>
        <v>8.9746273228215809E-2</v>
      </c>
      <c r="B28">
        <f>'2D'!F28-$N$2</f>
        <v>-6.7244918000000009</v>
      </c>
      <c r="C28">
        <f>'2D'!G28-$N$2</f>
        <v>13.1070981</v>
      </c>
      <c r="D28">
        <f>'2D'!H28-$N$2</f>
        <v>-20.3190898</v>
      </c>
      <c r="E28">
        <f>'2D'!I28-$N$2</f>
        <v>32.262500199999998</v>
      </c>
      <c r="F28">
        <f>'2D'!J96</f>
        <v>8.5535011000000001</v>
      </c>
      <c r="G28">
        <f>'2D'!K96</f>
        <v>28.107793000000001</v>
      </c>
      <c r="H28">
        <f>'2D'!L96</f>
        <v>26.205950999999999</v>
      </c>
      <c r="I28">
        <f t="shared" si="0"/>
        <v>-13.934358599999999</v>
      </c>
      <c r="J28">
        <f>'2D'!V28-$N$2</f>
        <v>21.994073199999999</v>
      </c>
      <c r="K28">
        <f>'2D'!W28-$N$2</f>
        <v>28.439470200000002</v>
      </c>
      <c r="L28">
        <f>'2D'!X28-$N$2</f>
        <v>-17.364718799999999</v>
      </c>
      <c r="M28">
        <f>'2D'!Y28-$N$2</f>
        <v>-8.5262457999999999</v>
      </c>
    </row>
    <row r="29" spans="1:13">
      <c r="A29">
        <f>'2D'!E29</f>
        <v>9.3198051533946391E-2</v>
      </c>
      <c r="B29">
        <f>'2D'!F29-$N$2</f>
        <v>-6.6604907999999998</v>
      </c>
      <c r="C29">
        <f>'2D'!G29-$N$2</f>
        <v>13.169948</v>
      </c>
      <c r="D29">
        <f>'2D'!H29-$N$2</f>
        <v>-20.314979800000003</v>
      </c>
      <c r="E29">
        <f>'2D'!I29-$N$2</f>
        <v>32.265459200000002</v>
      </c>
      <c r="F29">
        <f>'2D'!J95</f>
        <v>8.5664979999999993</v>
      </c>
      <c r="G29">
        <f>'2D'!K95</f>
        <v>28.087309999999999</v>
      </c>
      <c r="H29">
        <f>'2D'!L95</f>
        <v>26.226434000000001</v>
      </c>
      <c r="I29">
        <f t="shared" si="0"/>
        <v>-13.954841600000002</v>
      </c>
      <c r="J29">
        <f>'2D'!V29-$N$2</f>
        <v>21.9787912</v>
      </c>
      <c r="K29">
        <f>'2D'!W29-$N$2</f>
        <v>28.454752200000001</v>
      </c>
      <c r="L29">
        <f>'2D'!X29-$N$2</f>
        <v>-17.353426800000001</v>
      </c>
      <c r="M29">
        <f>'2D'!Y29-$N$2</f>
        <v>-8.5375378000000008</v>
      </c>
    </row>
    <row r="30" spans="1:13">
      <c r="A30">
        <f>'2D'!E30</f>
        <v>9.6649829839676987E-2</v>
      </c>
      <c r="B30">
        <f>'2D'!F30-$N$2</f>
        <v>-6.5945098000000009</v>
      </c>
      <c r="C30">
        <f>'2D'!G30-$N$2</f>
        <v>13.2347676</v>
      </c>
      <c r="D30">
        <f>'2D'!H30-$N$2</f>
        <v>-20.310754799999998</v>
      </c>
      <c r="E30">
        <f>'2D'!I30-$N$2</f>
        <v>32.268523199999997</v>
      </c>
      <c r="F30">
        <f>'2D'!J94</f>
        <v>8.5798994000000004</v>
      </c>
      <c r="G30">
        <f>'2D'!K94</f>
        <v>28.066189000000001</v>
      </c>
      <c r="H30">
        <f>'2D'!L94</f>
        <v>26.247554999999998</v>
      </c>
      <c r="I30">
        <f t="shared" si="0"/>
        <v>-13.975962599999999</v>
      </c>
      <c r="J30">
        <f>'2D'!V30-$N$2</f>
        <v>21.963164200000001</v>
      </c>
      <c r="K30">
        <f>'2D'!W30-$N$2</f>
        <v>28.470379199999996</v>
      </c>
      <c r="L30">
        <f>'2D'!X30-$N$2</f>
        <v>-17.341695800000004</v>
      </c>
      <c r="M30">
        <f>'2D'!Y30-$N$2</f>
        <v>-8.549058800000001</v>
      </c>
    </row>
    <row r="31" spans="1:13">
      <c r="A31">
        <f>'2D'!E31</f>
        <v>0.10010161228754319</v>
      </c>
      <c r="B31">
        <f>'2D'!F31-$N$2</f>
        <v>-6.5265968000000001</v>
      </c>
      <c r="C31">
        <f>'2D'!G31-$N$2</f>
        <v>13.301513700000001</v>
      </c>
      <c r="D31">
        <f>'2D'!H31-$N$2</f>
        <v>-20.306418800000003</v>
      </c>
      <c r="E31">
        <f>'2D'!I31-$N$2</f>
        <v>32.271692199999997</v>
      </c>
      <c r="F31">
        <f>'2D'!J93</f>
        <v>8.5936962000000001</v>
      </c>
      <c r="G31">
        <f>'2D'!K93</f>
        <v>28.044445</v>
      </c>
      <c r="H31">
        <f>'2D'!L93</f>
        <v>26.269299</v>
      </c>
      <c r="I31">
        <f t="shared" si="0"/>
        <v>-13.997706600000001</v>
      </c>
      <c r="J31">
        <f>'2D'!V31-$N$2</f>
        <v>21.9472022</v>
      </c>
      <c r="K31">
        <f>'2D'!W31-$N$2</f>
        <v>28.486340200000001</v>
      </c>
      <c r="L31">
        <f>'2D'!X31-$N$2</f>
        <v>-17.329900799999997</v>
      </c>
      <c r="M31">
        <f>'2D'!Y31-$N$2</f>
        <v>-8.5607898000000002</v>
      </c>
    </row>
    <row r="32" spans="1:13">
      <c r="A32">
        <f>'2D'!E32</f>
        <v>0.10355339059327377</v>
      </c>
      <c r="B32">
        <f>'2D'!F32-$N$2</f>
        <v>-6.4567987999999996</v>
      </c>
      <c r="C32">
        <f>'2D'!G32-$N$2</f>
        <v>13.3701419</v>
      </c>
      <c r="D32">
        <f>'2D'!H32-$N$2</f>
        <v>-20.301976799999998</v>
      </c>
      <c r="E32">
        <f>'2D'!I32-$N$2</f>
        <v>32.274964199999999</v>
      </c>
      <c r="F32">
        <f>'2D'!J92</f>
        <v>8.6078790999999999</v>
      </c>
      <c r="G32">
        <f>'2D'!K92</f>
        <v>28.022093000000002</v>
      </c>
      <c r="H32">
        <f>'2D'!L92</f>
        <v>26.291651000000002</v>
      </c>
      <c r="I32">
        <f t="shared" si="0"/>
        <v>-14.020058600000002</v>
      </c>
      <c r="J32">
        <f>'2D'!V32-$N$2</f>
        <v>21.9309172</v>
      </c>
      <c r="K32">
        <f>'2D'!W32-$N$2</f>
        <v>28.502626200000002</v>
      </c>
      <c r="L32">
        <f>'2D'!X32-$N$2</f>
        <v>-17.317739799999998</v>
      </c>
      <c r="M32">
        <f>'2D'!Y32-$N$2</f>
        <v>-8.572950800000001</v>
      </c>
    </row>
    <row r="33" spans="1:13">
      <c r="A33">
        <f>'2D'!E33</f>
        <v>0.10700516889900437</v>
      </c>
      <c r="B33">
        <f>'2D'!F33-$N$2</f>
        <v>-6.3851638000000008</v>
      </c>
      <c r="C33">
        <f>'2D'!G33-$N$2</f>
        <v>13.4406061</v>
      </c>
      <c r="D33">
        <f>'2D'!H33-$N$2</f>
        <v>-20.297431799999998</v>
      </c>
      <c r="E33">
        <f>'2D'!I33-$N$2</f>
        <v>32.2783382</v>
      </c>
      <c r="F33">
        <f>'2D'!J91</f>
        <v>8.6224381999999995</v>
      </c>
      <c r="G33">
        <f>'2D'!K91</f>
        <v>27.999147000000001</v>
      </c>
      <c r="H33">
        <f>'2D'!L91</f>
        <v>26.314596999999999</v>
      </c>
      <c r="I33">
        <f t="shared" si="0"/>
        <v>-14.0430046</v>
      </c>
      <c r="J33">
        <f>'2D'!V33-$N$2</f>
        <v>21.9140202</v>
      </c>
      <c r="K33">
        <f>'2D'!W33-$N$2</f>
        <v>28.519225200000001</v>
      </c>
      <c r="L33">
        <f>'2D'!X33-$N$2</f>
        <v>-17.305156799999999</v>
      </c>
      <c r="M33">
        <f>'2D'!Y33-$N$2</f>
        <v>-8.5855347999999996</v>
      </c>
    </row>
    <row r="34" spans="1:13">
      <c r="A34">
        <f>'2D'!E34</f>
        <v>0.11045695134687056</v>
      </c>
      <c r="B34">
        <f>'2D'!F34-$N$2</f>
        <v>-6.3117438000000003</v>
      </c>
      <c r="C34">
        <f>'2D'!G34-$N$2</f>
        <v>13.5128594</v>
      </c>
      <c r="D34">
        <f>'2D'!H34-$N$2</f>
        <v>-20.292789800000001</v>
      </c>
      <c r="E34">
        <f>'2D'!I34-$N$2</f>
        <v>32.281814199999999</v>
      </c>
      <c r="F34">
        <f>'2D'!J90</f>
        <v>8.6373634999999993</v>
      </c>
      <c r="G34">
        <f>'2D'!K90</f>
        <v>27.975625000000001</v>
      </c>
      <c r="H34">
        <f>'2D'!L90</f>
        <v>26.338118999999999</v>
      </c>
      <c r="I34">
        <f t="shared" si="0"/>
        <v>-14.0665266</v>
      </c>
      <c r="J34">
        <f>'2D'!V34-$N$2</f>
        <v>21.896831200000001</v>
      </c>
      <c r="K34">
        <f>'2D'!W34-$N$2</f>
        <v>28.536321199999996</v>
      </c>
      <c r="L34">
        <f>'2D'!X34-$N$2</f>
        <v>-17.2921598</v>
      </c>
      <c r="M34">
        <f>'2D'!Y34-$N$2</f>
        <v>-8.5985308000000007</v>
      </c>
    </row>
    <row r="35" spans="1:13">
      <c r="A35">
        <f>'2D'!E35</f>
        <v>0.11390872965260115</v>
      </c>
      <c r="B35">
        <f>'2D'!F35-$N$2</f>
        <v>-6.2365887999999998</v>
      </c>
      <c r="C35">
        <f>'2D'!G35-$N$2</f>
        <v>13.586853399999999</v>
      </c>
      <c r="D35">
        <f>'2D'!H35-$N$2</f>
        <v>-20.288052800000003</v>
      </c>
      <c r="E35">
        <f>'2D'!I35-$N$2</f>
        <v>32.285389199999997</v>
      </c>
      <c r="F35">
        <f>'2D'!J89</f>
        <v>8.6526449000000003</v>
      </c>
      <c r="G35">
        <f>'2D'!K89</f>
        <v>27.951540999999999</v>
      </c>
      <c r="H35">
        <f>'2D'!L89</f>
        <v>26.362203000000001</v>
      </c>
      <c r="I35">
        <f t="shared" si="0"/>
        <v>-14.090610600000002</v>
      </c>
      <c r="J35">
        <f>'2D'!V35-$N$2</f>
        <v>21.8793632</v>
      </c>
      <c r="K35">
        <f>'2D'!W35-$N$2</f>
        <v>28.553789199999997</v>
      </c>
      <c r="L35">
        <f>'2D'!X35-$N$2</f>
        <v>-17.278757800000001</v>
      </c>
      <c r="M35">
        <f>'2D'!Y35-$N$2</f>
        <v>-8.6119327999999999</v>
      </c>
    </row>
    <row r="36" spans="1:13">
      <c r="A36">
        <f>'2D'!E36</f>
        <v>0.11736050795833174</v>
      </c>
      <c r="B36">
        <f>'2D'!F36-$N$2</f>
        <v>-6.1597527999999997</v>
      </c>
      <c r="C36">
        <f>'2D'!G36-$N$2</f>
        <v>13.6625386</v>
      </c>
      <c r="D36">
        <f>'2D'!H36-$N$2</f>
        <v>-20.283227799999999</v>
      </c>
      <c r="E36">
        <f>'2D'!I36-$N$2</f>
        <v>32.289064199999999</v>
      </c>
      <c r="F36">
        <f>'2D'!J88</f>
        <v>8.6682719000000006</v>
      </c>
      <c r="G36">
        <f>'2D'!K88</f>
        <v>27.926912999999999</v>
      </c>
      <c r="H36">
        <f>'2D'!L88</f>
        <v>26.386831000000001</v>
      </c>
      <c r="I36">
        <f t="shared" si="0"/>
        <v>-14.115238600000001</v>
      </c>
      <c r="J36">
        <f>'2D'!V36-$N$2</f>
        <v>21.861629199999999</v>
      </c>
      <c r="K36">
        <f>'2D'!W36-$N$2</f>
        <v>28.571523200000001</v>
      </c>
      <c r="L36">
        <f>'2D'!X36-$N$2</f>
        <v>-17.264961800000002</v>
      </c>
      <c r="M36">
        <f>'2D'!Y36-$N$2</f>
        <v>-8.6257298000000002</v>
      </c>
    </row>
    <row r="37" spans="1:13">
      <c r="A37">
        <f>'2D'!E37</f>
        <v>0.12081229040619795</v>
      </c>
      <c r="B37">
        <f>'2D'!F37-$N$2</f>
        <v>-6.0812888000000012</v>
      </c>
      <c r="C37">
        <f>'2D'!G37-$N$2</f>
        <v>13.7398644</v>
      </c>
      <c r="D37">
        <f>'2D'!H37-$N$2</f>
        <v>-20.278317800000004</v>
      </c>
      <c r="E37">
        <f>'2D'!I37-$N$2</f>
        <v>32.292835199999999</v>
      </c>
      <c r="F37">
        <f>'2D'!J87</f>
        <v>8.6842337000000001</v>
      </c>
      <c r="G37">
        <f>'2D'!K87</f>
        <v>27.901757</v>
      </c>
      <c r="H37">
        <f>'2D'!L87</f>
        <v>26.411987</v>
      </c>
      <c r="I37">
        <f t="shared" si="0"/>
        <v>-14.1403946</v>
      </c>
      <c r="J37">
        <f>'2D'!V37-$N$2</f>
        <v>21.8436412</v>
      </c>
      <c r="K37">
        <f>'2D'!W37-$N$2</f>
        <v>28.589511199999997</v>
      </c>
      <c r="L37">
        <f>'2D'!X37-$N$2</f>
        <v>-17.250778799999999</v>
      </c>
      <c r="M37">
        <f>'2D'!Y37-$N$2</f>
        <v>-8.6397957999999999</v>
      </c>
    </row>
    <row r="38" spans="1:13">
      <c r="A38">
        <f>'2D'!E38</f>
        <v>0.12426406871192852</v>
      </c>
      <c r="B38">
        <f>'2D'!F38-$N$2</f>
        <v>-6.0012518000000004</v>
      </c>
      <c r="C38">
        <f>'2D'!G38-$N$2</f>
        <v>13.8187788</v>
      </c>
      <c r="D38">
        <f>'2D'!H38-$N$2</f>
        <v>-20.273327799999997</v>
      </c>
      <c r="E38">
        <f>'2D'!I38-$N$2</f>
        <v>32.296703200000003</v>
      </c>
      <c r="F38">
        <f>'2D'!J86</f>
        <v>8.7005195000000004</v>
      </c>
      <c r="G38">
        <f>'2D'!K86</f>
        <v>27.876090000000001</v>
      </c>
      <c r="H38">
        <f>'2D'!L86</f>
        <v>26.437653999999998</v>
      </c>
      <c r="I38">
        <f t="shared" si="0"/>
        <v>-14.166061599999999</v>
      </c>
      <c r="J38">
        <f>'2D'!V38-$N$2</f>
        <v>21.825412199999999</v>
      </c>
      <c r="K38">
        <f>'2D'!W38-$N$2</f>
        <v>28.607740200000002</v>
      </c>
      <c r="L38">
        <f>'2D'!X38-$N$2</f>
        <v>-17.236379800000002</v>
      </c>
      <c r="M38">
        <f>'2D'!Y38-$N$2</f>
        <v>-8.6539788000000009</v>
      </c>
    </row>
    <row r="39" spans="1:13">
      <c r="A39">
        <f>'2D'!E39</f>
        <v>0.12771584701765912</v>
      </c>
      <c r="B39">
        <f>'2D'!F39-$N$2</f>
        <v>-5.9196977999999998</v>
      </c>
      <c r="C39">
        <f>'2D'!G39-$N$2</f>
        <v>13.899229</v>
      </c>
      <c r="D39">
        <f>'2D'!H39-$N$2</f>
        <v>-20.268261799999998</v>
      </c>
      <c r="E39">
        <f>'2D'!I39-$N$2</f>
        <v>32.300665199999997</v>
      </c>
      <c r="F39">
        <f>'2D'!J85</f>
        <v>8.7171179999999993</v>
      </c>
      <c r="G39">
        <f>'2D'!K85</f>
        <v>27.849930000000001</v>
      </c>
      <c r="H39">
        <f>'2D'!L85</f>
        <v>26.463812999999998</v>
      </c>
      <c r="I39">
        <f t="shared" si="0"/>
        <v>-14.192220599999999</v>
      </c>
      <c r="J39">
        <f>'2D'!V39-$N$2</f>
        <v>21.8069542</v>
      </c>
      <c r="K39">
        <f>'2D'!W39-$N$2</f>
        <v>28.626198199999997</v>
      </c>
      <c r="L39">
        <f>'2D'!X39-$N$2</f>
        <v>-17.221820800000003</v>
      </c>
      <c r="M39">
        <f>'2D'!Y39-$N$2</f>
        <v>-8.6685378000000011</v>
      </c>
    </row>
    <row r="40" spans="1:13">
      <c r="A40">
        <f>'2D'!E40</f>
        <v>0.13116762946552532</v>
      </c>
      <c r="B40">
        <f>'2D'!F40-$N$2</f>
        <v>-5.8366848000000005</v>
      </c>
      <c r="C40">
        <f>'2D'!G40-$N$2</f>
        <v>13.981161</v>
      </c>
      <c r="D40">
        <f>'2D'!H40-$N$2</f>
        <v>-20.2631248</v>
      </c>
      <c r="E40">
        <f>'2D'!I40-$N$2</f>
        <v>32.304721200000003</v>
      </c>
      <c r="F40">
        <f>'2D'!J84</f>
        <v>8.7340178999999996</v>
      </c>
      <c r="G40">
        <f>'2D'!K84</f>
        <v>27.823295999999999</v>
      </c>
      <c r="H40">
        <f>'2D'!L84</f>
        <v>26.490448000000001</v>
      </c>
      <c r="I40">
        <f t="shared" si="0"/>
        <v>-14.218855600000001</v>
      </c>
      <c r="J40">
        <f>'2D'!V40-$N$2</f>
        <v>21.788279199999998</v>
      </c>
      <c r="K40">
        <f>'2D'!W40-$N$2</f>
        <v>28.644873199999999</v>
      </c>
      <c r="L40">
        <f>'2D'!X40-$N$2</f>
        <v>-17.206894800000001</v>
      </c>
      <c r="M40">
        <f>'2D'!Y40-$N$2</f>
        <v>-8.6834638000000002</v>
      </c>
    </row>
    <row r="41" spans="1:13">
      <c r="A41">
        <f>'2D'!E41</f>
        <v>0.13461940777125592</v>
      </c>
      <c r="B41">
        <f>'2D'!F41-$N$2</f>
        <v>-5.7522687999999995</v>
      </c>
      <c r="C41">
        <f>'2D'!G41-$N$2</f>
        <v>14.0645197</v>
      </c>
      <c r="D41">
        <f>'2D'!H41-$N$2</f>
        <v>-20.257921799999998</v>
      </c>
      <c r="E41">
        <f>'2D'!I41-$N$2</f>
        <v>32.308867200000002</v>
      </c>
      <c r="F41">
        <f>'2D'!J83</f>
        <v>8.7512076000000008</v>
      </c>
      <c r="G41">
        <f>'2D'!K83</f>
        <v>27.796205</v>
      </c>
      <c r="H41">
        <f>'2D'!L83</f>
        <v>26.517538999999999</v>
      </c>
      <c r="I41">
        <f t="shared" si="0"/>
        <v>-14.2459466</v>
      </c>
      <c r="J41">
        <f>'2D'!V41-$N$2</f>
        <v>21.769401199999997</v>
      </c>
      <c r="K41">
        <f>'2D'!W41-$N$2</f>
        <v>28.6637512</v>
      </c>
      <c r="L41">
        <f>'2D'!X41-$N$2</f>
        <v>-17.191613799999999</v>
      </c>
      <c r="M41">
        <f>'2D'!Y41-$N$2</f>
        <v>-8.6987448000000001</v>
      </c>
    </row>
    <row r="42" spans="1:13">
      <c r="A42">
        <f>'2D'!E42</f>
        <v>0.13807118607698649</v>
      </c>
      <c r="B42">
        <f>'2D'!F42-$N$2</f>
        <v>-5.6665108000000011</v>
      </c>
      <c r="C42">
        <f>'2D'!G42-$N$2</f>
        <v>14.1492491</v>
      </c>
      <c r="D42">
        <f>'2D'!H42-$N$2</f>
        <v>-20.252656799999997</v>
      </c>
      <c r="E42">
        <f>'2D'!I42-$N$2</f>
        <v>32.3131032</v>
      </c>
      <c r="F42">
        <f>'2D'!J82</f>
        <v>8.7686753999999993</v>
      </c>
      <c r="G42">
        <f>'2D'!K82</f>
        <v>27.768675000000002</v>
      </c>
      <c r="H42">
        <f>'2D'!L82</f>
        <v>26.545069000000002</v>
      </c>
      <c r="I42">
        <f t="shared" si="0"/>
        <v>-14.273476600000002</v>
      </c>
      <c r="J42">
        <f>'2D'!V42-$N$2</f>
        <v>21.7502122</v>
      </c>
      <c r="K42">
        <f>'2D'!W42-$N$2</f>
        <v>28.682820200000002</v>
      </c>
      <c r="L42">
        <f>'2D'!X42-$N$2</f>
        <v>-17.175986799999997</v>
      </c>
      <c r="M42">
        <f>'2D'!Y42-$N$2</f>
        <v>-8.7143718000000003</v>
      </c>
    </row>
    <row r="43" spans="1:13">
      <c r="A43">
        <f>'2D'!E43</f>
        <v>0.14152296852485269</v>
      </c>
      <c r="B43">
        <f>'2D'!F43-$N$2</f>
        <v>-5.5794698</v>
      </c>
      <c r="C43">
        <f>'2D'!G43-$N$2</f>
        <v>14.2352922</v>
      </c>
      <c r="D43">
        <f>'2D'!H43-$N$2</f>
        <v>-20.247334799999997</v>
      </c>
      <c r="E43">
        <f>'2D'!I43-$N$2</f>
        <v>32.317427199999997</v>
      </c>
      <c r="F43">
        <f>'2D'!J81</f>
        <v>8.7864091999999996</v>
      </c>
      <c r="G43">
        <f>'2D'!K81</f>
        <v>27.740727</v>
      </c>
      <c r="H43">
        <f>'2D'!L81</f>
        <v>26.573017</v>
      </c>
      <c r="I43">
        <f t="shared" si="0"/>
        <v>-14.301424600000001</v>
      </c>
      <c r="J43">
        <f>'2D'!V43-$N$2</f>
        <v>21.730801200000002</v>
      </c>
      <c r="K43">
        <f>'2D'!W43-$N$2</f>
        <v>28.702067200000002</v>
      </c>
      <c r="L43">
        <f>'2D'!X43-$N$2</f>
        <v>-17.160024800000002</v>
      </c>
      <c r="M43">
        <f>'2D'!Y43-$N$2</f>
        <v>-8.7303338000000004</v>
      </c>
    </row>
    <row r="44" spans="1:13">
      <c r="A44">
        <f>'2D'!E44</f>
        <v>0.14497474683058328</v>
      </c>
      <c r="B44">
        <f>'2D'!F44-$N$2</f>
        <v>-5.4912068000000005</v>
      </c>
      <c r="C44">
        <f>'2D'!G44-$N$2</f>
        <v>14.3225909</v>
      </c>
      <c r="D44">
        <f>'2D'!H44-$N$2</f>
        <v>-20.241960800000001</v>
      </c>
      <c r="E44">
        <f>'2D'!I44-$N$2</f>
        <v>32.321837199999997</v>
      </c>
      <c r="F44">
        <f>'2D'!J80</f>
        <v>8.8043967999999992</v>
      </c>
      <c r="G44">
        <f>'2D'!K80</f>
        <v>27.712378000000001</v>
      </c>
      <c r="H44">
        <f>'2D'!L80</f>
        <v>26.601365999999999</v>
      </c>
      <c r="I44">
        <f t="shared" si="0"/>
        <v>-14.329773599999999</v>
      </c>
      <c r="J44">
        <f>'2D'!V44-$N$2</f>
        <v>21.711239200000001</v>
      </c>
      <c r="K44">
        <f>'2D'!W44-$N$2</f>
        <v>28.7214782</v>
      </c>
      <c r="L44">
        <f>'2D'!X44-$N$2</f>
        <v>-17.143738800000001</v>
      </c>
      <c r="M44">
        <f>'2D'!Y44-$N$2</f>
        <v>-8.7466197999999995</v>
      </c>
    </row>
    <row r="45" spans="1:13">
      <c r="A45">
        <f>'2D'!E45</f>
        <v>0.14842652513631388</v>
      </c>
      <c r="B45">
        <f>'2D'!F45-$N$2</f>
        <v>-5.4017818000000002</v>
      </c>
      <c r="C45">
        <f>'2D'!G45-$N$2</f>
        <v>14.411086599999999</v>
      </c>
      <c r="D45">
        <f>'2D'!H45-$N$2</f>
        <v>-20.236538799999998</v>
      </c>
      <c r="E45">
        <f>'2D'!I45-$N$2</f>
        <v>32.326330200000001</v>
      </c>
      <c r="F45">
        <f>'2D'!J79</f>
        <v>8.8226261000000008</v>
      </c>
      <c r="G45">
        <f>'2D'!K79</f>
        <v>27.683648000000002</v>
      </c>
      <c r="H45">
        <f>'2D'!L79</f>
        <v>26.630096000000002</v>
      </c>
      <c r="I45">
        <f t="shared" si="0"/>
        <v>-14.358503600000002</v>
      </c>
      <c r="J45">
        <f>'2D'!V45-$N$2</f>
        <v>21.691539200000001</v>
      </c>
      <c r="K45">
        <f>'2D'!W45-$N$2</f>
        <v>28.741165199999998</v>
      </c>
      <c r="L45">
        <f>'2D'!X45-$N$2</f>
        <v>-17.127140799999999</v>
      </c>
      <c r="M45">
        <f>'2D'!Y45-$N$2</f>
        <v>-8.7632177999999996</v>
      </c>
    </row>
    <row r="46" spans="1:13">
      <c r="A46">
        <f>'2D'!E46</f>
        <v>0.15187830758418006</v>
      </c>
      <c r="B46">
        <f>'2D'!F46-$N$2</f>
        <v>-5.3112588000000009</v>
      </c>
      <c r="C46">
        <f>'2D'!G46-$N$2</f>
        <v>14.500719499999999</v>
      </c>
      <c r="D46">
        <f>'2D'!H46-$N$2</f>
        <v>-20.231073799999997</v>
      </c>
      <c r="E46">
        <f>'2D'!I46-$N$2</f>
        <v>32.330905199999997</v>
      </c>
      <c r="F46">
        <f>'2D'!J78</f>
        <v>8.8410843999999997</v>
      </c>
      <c r="G46">
        <f>'2D'!K78</f>
        <v>27.654558000000002</v>
      </c>
      <c r="H46">
        <f>'2D'!L78</f>
        <v>26.659185999999998</v>
      </c>
      <c r="I46">
        <f t="shared" si="0"/>
        <v>-14.387593599999999</v>
      </c>
      <c r="J46">
        <f>'2D'!V46-$N$2</f>
        <v>21.6717142</v>
      </c>
      <c r="K46">
        <f>'2D'!W46-$N$2</f>
        <v>28.760990200000002</v>
      </c>
      <c r="L46">
        <f>'2D'!X46-$N$2</f>
        <v>-17.1102408</v>
      </c>
      <c r="M46">
        <f>'2D'!Y46-$N$2</f>
        <v>-8.7798198000000003</v>
      </c>
    </row>
    <row r="47" spans="1:13">
      <c r="A47">
        <f>'2D'!E47</f>
        <v>0.15533008588991065</v>
      </c>
      <c r="B47">
        <f>'2D'!F47-$N$2</f>
        <v>-5.2196998000000008</v>
      </c>
      <c r="C47">
        <f>'2D'!G47-$N$2</f>
        <v>14.591429</v>
      </c>
      <c r="D47">
        <f>'2D'!H47-$N$2</f>
        <v>-20.2255708</v>
      </c>
      <c r="E47">
        <f>'2D'!I47-$N$2</f>
        <v>32.335559199999999</v>
      </c>
      <c r="F47">
        <f>'2D'!J77</f>
        <v>8.8597591999999992</v>
      </c>
      <c r="G47">
        <f>'2D'!K77</f>
        <v>27.625126000000002</v>
      </c>
      <c r="H47">
        <f>'2D'!L77</f>
        <v>26.688618000000002</v>
      </c>
      <c r="I47">
        <f t="shared" si="0"/>
        <v>-14.417025600000002</v>
      </c>
      <c r="J47">
        <f>'2D'!V47-$N$2</f>
        <v>21.651780199999997</v>
      </c>
      <c r="K47">
        <f>'2D'!W47-$N$2</f>
        <v>28.780924200000001</v>
      </c>
      <c r="L47">
        <f>'2D'!X47-$N$2</f>
        <v>-17.0932478</v>
      </c>
      <c r="M47">
        <f>'2D'!Y47-$N$2</f>
        <v>-8.7967198</v>
      </c>
    </row>
    <row r="48" spans="1:13">
      <c r="A48">
        <f>'2D'!E48</f>
        <v>0.15878186419564125</v>
      </c>
      <c r="B48">
        <f>'2D'!F48-$N$2</f>
        <v>-5.1271698000000008</v>
      </c>
      <c r="C48">
        <f>'2D'!G48-$N$2</f>
        <v>14.683153899999999</v>
      </c>
      <c r="D48">
        <f>'2D'!H48-$N$2</f>
        <v>-20.220032799999998</v>
      </c>
      <c r="E48">
        <f>'2D'!I48-$N$2</f>
        <v>32.340290199999998</v>
      </c>
      <c r="F48">
        <f>'2D'!J76</f>
        <v>8.8786375</v>
      </c>
      <c r="G48">
        <f>'2D'!K76</f>
        <v>27.595372999999999</v>
      </c>
      <c r="H48">
        <f>'2D'!L76</f>
        <v>26.718371000000001</v>
      </c>
      <c r="I48">
        <f t="shared" si="0"/>
        <v>-14.446778600000002</v>
      </c>
      <c r="J48">
        <f>'2D'!V48-$N$2</f>
        <v>21.631748200000001</v>
      </c>
      <c r="K48">
        <f>'2D'!W48-$N$2</f>
        <v>28.800956200000002</v>
      </c>
      <c r="L48">
        <f>'2D'!X48-$N$2</f>
        <v>-17.076057800000001</v>
      </c>
      <c r="M48">
        <f>'2D'!Y48-$N$2</f>
        <v>-8.8139098000000011</v>
      </c>
    </row>
    <row r="49" spans="1:13">
      <c r="A49">
        <f>'2D'!E49</f>
        <v>0.16223364664350745</v>
      </c>
      <c r="B49">
        <f>'2D'!F49-$N$2</f>
        <v>-5.0337308000000007</v>
      </c>
      <c r="C49">
        <f>'2D'!G49-$N$2</f>
        <v>14.775832100000001</v>
      </c>
      <c r="D49">
        <f>'2D'!H49-$N$2</f>
        <v>-20.214466800000004</v>
      </c>
      <c r="E49">
        <f>'2D'!I49-$N$2</f>
        <v>32.3450962</v>
      </c>
      <c r="F49">
        <f>'2D'!J75</f>
        <v>8.8977065999999994</v>
      </c>
      <c r="G49">
        <f>'2D'!K75</f>
        <v>27.56532</v>
      </c>
      <c r="H49">
        <f>'2D'!L75</f>
        <v>26.748424</v>
      </c>
      <c r="I49">
        <f t="shared" si="0"/>
        <v>-14.476831600000001</v>
      </c>
      <c r="J49">
        <f>'2D'!V49-$N$2</f>
        <v>21.6116332</v>
      </c>
      <c r="K49">
        <f>'2D'!W49-$N$2</f>
        <v>28.821071199999999</v>
      </c>
      <c r="L49">
        <f>'2D'!X49-$N$2</f>
        <v>-17.0585898</v>
      </c>
      <c r="M49">
        <f>'2D'!Y49-$N$2</f>
        <v>-8.8313778000000003</v>
      </c>
    </row>
    <row r="50" spans="1:13">
      <c r="A50">
        <f>'2D'!E50</f>
        <v>0.16568542494923805</v>
      </c>
      <c r="B50">
        <f>'2D'!F50-$N$2</f>
        <v>-4.9394498000000002</v>
      </c>
      <c r="C50">
        <f>'2D'!G50-$N$2</f>
        <v>14.869401</v>
      </c>
      <c r="D50">
        <f>'2D'!H50-$N$2</f>
        <v>-20.208876799999999</v>
      </c>
      <c r="E50">
        <f>'2D'!I50-$N$2</f>
        <v>32.349974199999998</v>
      </c>
      <c r="F50">
        <f>'2D'!J74</f>
        <v>8.9169532999999994</v>
      </c>
      <c r="G50">
        <f>'2D'!K74</f>
        <v>27.534987000000001</v>
      </c>
      <c r="H50">
        <f>'2D'!L74</f>
        <v>26.778756999999999</v>
      </c>
      <c r="I50">
        <f t="shared" si="0"/>
        <v>-14.507164599999999</v>
      </c>
      <c r="J50">
        <f>'2D'!V50-$N$2</f>
        <v>21.591448200000002</v>
      </c>
      <c r="K50">
        <f>'2D'!W50-$N$2</f>
        <v>28.841256199999997</v>
      </c>
      <c r="L50">
        <f>'2D'!X50-$N$2</f>
        <v>-17.040855800000003</v>
      </c>
      <c r="M50">
        <f>'2D'!Y50-$N$2</f>
        <v>-8.8491118000000011</v>
      </c>
    </row>
    <row r="51" spans="1:13">
      <c r="A51">
        <f>'2D'!E51</f>
        <v>0.16913720325496862</v>
      </c>
      <c r="B51">
        <f>'2D'!F51-$N$2</f>
        <v>-4.8443898000000001</v>
      </c>
      <c r="C51">
        <f>'2D'!G51-$N$2</f>
        <v>14.963797099999999</v>
      </c>
      <c r="D51">
        <f>'2D'!H51-$N$2</f>
        <v>-20.203265799999997</v>
      </c>
      <c r="E51">
        <f>'2D'!I51-$N$2</f>
        <v>32.3549212</v>
      </c>
      <c r="F51">
        <f>'2D'!J73</f>
        <v>8.9363644000000004</v>
      </c>
      <c r="G51">
        <f>'2D'!K73</f>
        <v>27.504394999999999</v>
      </c>
      <c r="H51">
        <f>'2D'!L73</f>
        <v>26.809349000000001</v>
      </c>
      <c r="I51">
        <f t="shared" si="0"/>
        <v>-14.537756600000002</v>
      </c>
      <c r="J51">
        <f>'2D'!V51-$N$2</f>
        <v>21.571208200000001</v>
      </c>
      <c r="K51">
        <f>'2D'!W51-$N$2</f>
        <v>28.861496199999998</v>
      </c>
      <c r="L51">
        <f>'2D'!X51-$N$2</f>
        <v>-17.022868799999998</v>
      </c>
      <c r="M51">
        <f>'2D'!Y51-$N$2</f>
        <v>-8.8670988000000008</v>
      </c>
    </row>
    <row r="52" spans="1:13">
      <c r="A52">
        <f>'2D'!E52</f>
        <v>0.17258898570283485</v>
      </c>
      <c r="B52">
        <f>'2D'!F52-$N$2</f>
        <v>-4.7486188000000009</v>
      </c>
      <c r="C52">
        <f>'2D'!G52-$N$2</f>
        <v>15.0589563</v>
      </c>
      <c r="D52">
        <f>'2D'!H52-$N$2</f>
        <v>-20.197639799999997</v>
      </c>
      <c r="E52">
        <f>'2D'!I52-$N$2</f>
        <v>32.359935200000002</v>
      </c>
      <c r="F52">
        <f>'2D'!J72</f>
        <v>8.9559265999999997</v>
      </c>
      <c r="G52">
        <f>'2D'!K72</f>
        <v>27.473565000000001</v>
      </c>
      <c r="H52">
        <f>'2D'!L72</f>
        <v>26.840178999999999</v>
      </c>
      <c r="I52">
        <f t="shared" si="0"/>
        <v>-14.5685866</v>
      </c>
      <c r="J52">
        <f>'2D'!V52-$N$2</f>
        <v>21.550926199999999</v>
      </c>
      <c r="K52">
        <f>'2D'!W52-$N$2</f>
        <v>28.881778199999999</v>
      </c>
      <c r="L52">
        <f>'2D'!X52-$N$2</f>
        <v>-17.0046398</v>
      </c>
      <c r="M52">
        <f>'2D'!Y52-$N$2</f>
        <v>-8.8853278000000007</v>
      </c>
    </row>
    <row r="53" spans="1:13">
      <c r="A53">
        <f>'2D'!E53</f>
        <v>0.17604076400856541</v>
      </c>
      <c r="B53">
        <f>'2D'!F53-$N$2</f>
        <v>-4.6522027999999995</v>
      </c>
      <c r="C53">
        <f>'2D'!G53-$N$2</f>
        <v>15.154814200000001</v>
      </c>
      <c r="D53">
        <f>'2D'!H53-$N$2</f>
        <v>-20.192002799999997</v>
      </c>
      <c r="E53">
        <f>'2D'!I53-$N$2</f>
        <v>32.365014199999997</v>
      </c>
      <c r="F53">
        <f>'2D'!J71</f>
        <v>8.9756266</v>
      </c>
      <c r="G53">
        <f>'2D'!K71</f>
        <v>27.442516999999999</v>
      </c>
      <c r="H53">
        <f>'2D'!L71</f>
        <v>26.871227000000001</v>
      </c>
      <c r="I53">
        <f t="shared" si="0"/>
        <v>-14.599634600000002</v>
      </c>
      <c r="J53">
        <f>'2D'!V53-$N$2</f>
        <v>21.530617200000002</v>
      </c>
      <c r="K53">
        <f>'2D'!W53-$N$2</f>
        <v>28.902087199999997</v>
      </c>
      <c r="L53">
        <f>'2D'!X53-$N$2</f>
        <v>-16.9861808</v>
      </c>
      <c r="M53">
        <f>'2D'!Y53-$N$2</f>
        <v>-8.9037868000000007</v>
      </c>
    </row>
    <row r="54" spans="1:13">
      <c r="A54">
        <f>'2D'!E54</f>
        <v>0.17949254231429601</v>
      </c>
      <c r="B54">
        <f>'2D'!F54-$N$2</f>
        <v>-4.5552077999999998</v>
      </c>
      <c r="C54">
        <f>'2D'!G54-$N$2</f>
        <v>15.2513056</v>
      </c>
      <c r="D54">
        <f>'2D'!H54-$N$2</f>
        <v>-20.186359799999998</v>
      </c>
      <c r="E54">
        <f>'2D'!I54-$N$2</f>
        <v>32.370153199999997</v>
      </c>
      <c r="F54">
        <f>'2D'!J70</f>
        <v>8.9954508000000004</v>
      </c>
      <c r="G54">
        <f>'2D'!K70</f>
        <v>27.411273999999999</v>
      </c>
      <c r="H54">
        <f>'2D'!L70</f>
        <v>26.902470000000001</v>
      </c>
      <c r="I54">
        <f t="shared" si="0"/>
        <v>-14.630877600000002</v>
      </c>
      <c r="J54">
        <f>'2D'!V54-$N$2</f>
        <v>21.5102932</v>
      </c>
      <c r="K54">
        <f>'2D'!W54-$N$2</f>
        <v>28.922411199999999</v>
      </c>
      <c r="L54">
        <f>'2D'!X54-$N$2</f>
        <v>-16.967505799999998</v>
      </c>
      <c r="M54">
        <f>'2D'!Y54-$N$2</f>
        <v>-8.9224618000000007</v>
      </c>
    </row>
    <row r="55" spans="1:13">
      <c r="A55">
        <f>'2D'!E55</f>
        <v>0.18294432476216219</v>
      </c>
      <c r="B55">
        <f>'2D'!F55-$N$2</f>
        <v>-4.4576998000000003</v>
      </c>
      <c r="C55">
        <f>'2D'!G55-$N$2</f>
        <v>15.3483649</v>
      </c>
      <c r="D55">
        <f>'2D'!H55-$N$2</f>
        <v>-20.180714799999997</v>
      </c>
      <c r="E55">
        <f>'2D'!I55-$N$2</f>
        <v>32.3753502</v>
      </c>
      <c r="F55">
        <f>'2D'!J69</f>
        <v>9.0153856000000001</v>
      </c>
      <c r="G55">
        <f>'2D'!K69</f>
        <v>27.379857000000001</v>
      </c>
      <c r="H55">
        <f>'2D'!L69</f>
        <v>26.933886999999999</v>
      </c>
      <c r="I55">
        <f t="shared" si="0"/>
        <v>-14.662294599999999</v>
      </c>
      <c r="J55">
        <f>'2D'!V55-$N$2</f>
        <v>21.489970200000002</v>
      </c>
      <c r="K55">
        <f>'2D'!W55-$N$2</f>
        <v>28.942734199999997</v>
      </c>
      <c r="L55">
        <f>'2D'!X55-$N$2</f>
        <v>-16.948627799999997</v>
      </c>
      <c r="M55">
        <f>'2D'!Y55-$N$2</f>
        <v>-8.9413397999999997</v>
      </c>
    </row>
    <row r="56" spans="1:13">
      <c r="A56">
        <f>'2D'!E56</f>
        <v>0.18639610306789278</v>
      </c>
      <c r="B56">
        <f>'2D'!F56-$N$2</f>
        <v>-4.3597488000000002</v>
      </c>
      <c r="C56">
        <f>'2D'!G56-$N$2</f>
        <v>15.445925899999999</v>
      </c>
      <c r="D56">
        <f>'2D'!H56-$N$2</f>
        <v>-20.175071799999998</v>
      </c>
      <c r="E56">
        <f>'2D'!I56-$N$2</f>
        <v>32.380603200000003</v>
      </c>
      <c r="F56">
        <f>'2D'!J68</f>
        <v>9.0354173000000007</v>
      </c>
      <c r="G56">
        <f>'2D'!K68</f>
        <v>27.348286000000002</v>
      </c>
      <c r="H56">
        <f>'2D'!L68</f>
        <v>26.965458000000002</v>
      </c>
      <c r="I56">
        <f t="shared" si="0"/>
        <v>-14.693865600000002</v>
      </c>
      <c r="J56">
        <f>'2D'!V56-$N$2</f>
        <v>21.4696602</v>
      </c>
      <c r="K56">
        <f>'2D'!W56-$N$2</f>
        <v>28.963044199999999</v>
      </c>
      <c r="L56">
        <f>'2D'!X56-$N$2</f>
        <v>-16.929558800000002</v>
      </c>
      <c r="M56">
        <f>'2D'!Y56-$N$2</f>
        <v>-8.9604087999999997</v>
      </c>
    </row>
    <row r="57" spans="1:13">
      <c r="A57">
        <f>'2D'!E57</f>
        <v>0.18984788137362338</v>
      </c>
      <c r="B57">
        <f>'2D'!F57-$N$2</f>
        <v>-4.2614198000000005</v>
      </c>
      <c r="C57">
        <f>'2D'!G57-$N$2</f>
        <v>15.5439224</v>
      </c>
      <c r="D57">
        <f>'2D'!H57-$N$2</f>
        <v>-20.169434799999998</v>
      </c>
      <c r="E57">
        <f>'2D'!I57-$N$2</f>
        <v>32.385907199999998</v>
      </c>
      <c r="F57">
        <f>'2D'!J67</f>
        <v>9.0555322999999994</v>
      </c>
      <c r="G57">
        <f>'2D'!K67</f>
        <v>27.316585</v>
      </c>
      <c r="H57">
        <f>'2D'!L67</f>
        <v>26.997159</v>
      </c>
      <c r="I57">
        <f t="shared" si="0"/>
        <v>-14.725566600000001</v>
      </c>
      <c r="J57">
        <f>'2D'!V57-$N$2</f>
        <v>21.449378199999998</v>
      </c>
      <c r="K57">
        <f>'2D'!W57-$N$2</f>
        <v>28.9833262</v>
      </c>
      <c r="L57">
        <f>'2D'!X57-$N$2</f>
        <v>-16.910311800000002</v>
      </c>
      <c r="M57">
        <f>'2D'!Y57-$N$2</f>
        <v>-8.9795358000000007</v>
      </c>
    </row>
    <row r="58" spans="1:13">
      <c r="A58">
        <f>'2D'!E58</f>
        <v>0.19329966382148958</v>
      </c>
      <c r="B58">
        <f>'2D'!F58-$N$2</f>
        <v>-4.1627808000000002</v>
      </c>
      <c r="C58">
        <f>'2D'!G58-$N$2</f>
        <v>15.6422873</v>
      </c>
      <c r="D58">
        <f>'2D'!H58-$N$2</f>
        <v>-20.163808799999998</v>
      </c>
      <c r="E58">
        <f>'2D'!I58-$N$2</f>
        <v>32.391260199999998</v>
      </c>
      <c r="F58">
        <f>'2D'!J66</f>
        <v>9.0757168000000004</v>
      </c>
      <c r="G58">
        <f>'2D'!K66</f>
        <v>27.284773999999999</v>
      </c>
      <c r="H58">
        <f>'2D'!L66</f>
        <v>27.028970000000001</v>
      </c>
      <c r="I58">
        <f t="shared" si="0"/>
        <v>-14.757377600000002</v>
      </c>
      <c r="J58">
        <f>'2D'!V58-$N$2</f>
        <v>21.429138200000001</v>
      </c>
      <c r="K58">
        <f>'2D'!W58-$N$2</f>
        <v>29.003566200000002</v>
      </c>
      <c r="L58">
        <f>'2D'!X58-$N$2</f>
        <v>-16.890900799999997</v>
      </c>
      <c r="M58">
        <f>'2D'!Y58-$N$2</f>
        <v>-8.9987817999999997</v>
      </c>
    </row>
    <row r="59" spans="1:13">
      <c r="A59">
        <f>'2D'!E59</f>
        <v>0.19675144212722015</v>
      </c>
      <c r="B59">
        <f>'2D'!F59-$N$2</f>
        <v>-4.0639018</v>
      </c>
      <c r="C59">
        <f>'2D'!G59-$N$2</f>
        <v>15.7409537</v>
      </c>
      <c r="D59">
        <f>'2D'!H59-$N$2</f>
        <v>-20.158197800000003</v>
      </c>
      <c r="E59">
        <f>'2D'!I59-$N$2</f>
        <v>32.3966572</v>
      </c>
      <c r="F59">
        <f>'2D'!J65</f>
        <v>9.0959568999999991</v>
      </c>
      <c r="G59">
        <f>'2D'!K65</f>
        <v>27.252875</v>
      </c>
      <c r="H59">
        <f>'2D'!L65</f>
        <v>27.060869</v>
      </c>
      <c r="I59">
        <f t="shared" si="0"/>
        <v>-14.789276600000001</v>
      </c>
      <c r="J59">
        <f>'2D'!V59-$N$2</f>
        <v>21.4089542</v>
      </c>
      <c r="K59">
        <f>'2D'!W59-$N$2</f>
        <v>29.023750200000002</v>
      </c>
      <c r="L59">
        <f>'2D'!X59-$N$2</f>
        <v>-16.871338800000004</v>
      </c>
      <c r="M59">
        <f>'2D'!Y59-$N$2</f>
        <v>-9.0181938000000006</v>
      </c>
    </row>
    <row r="60" spans="1:13">
      <c r="A60">
        <f>'2D'!E60</f>
        <v>0.20020322043295075</v>
      </c>
      <c r="B60">
        <f>'2D'!F60-$N$2</f>
        <v>-3.9648488000000004</v>
      </c>
      <c r="C60">
        <f>'2D'!G60-$N$2</f>
        <v>15.8398541</v>
      </c>
      <c r="D60">
        <f>'2D'!H60-$N$2</f>
        <v>-20.152605800000003</v>
      </c>
      <c r="E60">
        <f>'2D'!I60-$N$2</f>
        <v>32.4020972</v>
      </c>
      <c r="F60">
        <f>'2D'!J64</f>
        <v>9.1162387000000003</v>
      </c>
      <c r="G60">
        <f>'2D'!K64</f>
        <v>27.220911000000001</v>
      </c>
      <c r="H60">
        <f>'2D'!L64</f>
        <v>27.092832999999999</v>
      </c>
      <c r="I60">
        <f t="shared" si="0"/>
        <v>-14.821240599999999</v>
      </c>
      <c r="J60">
        <f>'2D'!V60-$N$2</f>
        <v>21.3888392</v>
      </c>
      <c r="K60">
        <f>'2D'!W60-$N$2</f>
        <v>29.043865199999999</v>
      </c>
      <c r="L60">
        <f>'2D'!X60-$N$2</f>
        <v>-16.851763800000001</v>
      </c>
      <c r="M60">
        <f>'2D'!Y60-$N$2</f>
        <v>-9.0377558000000011</v>
      </c>
    </row>
    <row r="61" spans="1:13">
      <c r="A61">
        <f>'2D'!E61</f>
        <v>0.20365500288081695</v>
      </c>
      <c r="B61">
        <f>'2D'!F61-$N$2</f>
        <v>-3.8656898000000002</v>
      </c>
      <c r="C61">
        <f>'2D'!G61-$N$2</f>
        <v>15.9389208</v>
      </c>
      <c r="D61">
        <f>'2D'!H61-$N$2</f>
        <v>-20.147035799999998</v>
      </c>
      <c r="E61">
        <f>'2D'!I61-$N$2</f>
        <v>32.407574199999999</v>
      </c>
      <c r="F61">
        <f>'2D'!J63</f>
        <v>9.1365484000000006</v>
      </c>
      <c r="G61">
        <f>'2D'!K63</f>
        <v>27.188901999999999</v>
      </c>
      <c r="H61">
        <f>'2D'!L63</f>
        <v>27.124842000000001</v>
      </c>
      <c r="I61">
        <f t="shared" si="0"/>
        <v>-14.853249600000002</v>
      </c>
      <c r="J61">
        <f>'2D'!V61-$N$2</f>
        <v>21.368807199999999</v>
      </c>
      <c r="K61">
        <f>'2D'!W61-$N$2</f>
        <v>29.0638972</v>
      </c>
      <c r="L61">
        <f>'2D'!X61-$N$2</f>
        <v>-16.8320638</v>
      </c>
      <c r="M61">
        <f>'2D'!Y61-$N$2</f>
        <v>-9.0574557999999996</v>
      </c>
    </row>
    <row r="62" spans="1:13">
      <c r="A62">
        <f>'2D'!E62</f>
        <v>0.20710678118654754</v>
      </c>
      <c r="B62">
        <f>'2D'!F62-$N$2</f>
        <v>-3.7664936999999998</v>
      </c>
      <c r="C62">
        <f>'2D'!G62-$N$2</f>
        <v>16.038086100000001</v>
      </c>
      <c r="D62">
        <f>'2D'!H62-$N$2</f>
        <v>-20.141493799999999</v>
      </c>
      <c r="E62">
        <f>'2D'!I62-$N$2</f>
        <v>32.413086200000002</v>
      </c>
      <c r="F62">
        <f>'2D'!J62</f>
        <v>9.1568719999999999</v>
      </c>
      <c r="G62">
        <f>'2D'!K62</f>
        <v>27.156872</v>
      </c>
      <c r="H62">
        <f>'2D'!L62</f>
        <v>27.156872</v>
      </c>
      <c r="I62">
        <f t="shared" si="0"/>
        <v>-14.8852796</v>
      </c>
      <c r="J62">
        <f>'2D'!V62-$N$2</f>
        <v>21.348872199999999</v>
      </c>
      <c r="K62">
        <f>'2D'!W62-$N$2</f>
        <v>29.083832199999996</v>
      </c>
      <c r="L62">
        <f>'2D'!X62-$N$2</f>
        <v>-16.8122398</v>
      </c>
      <c r="M62">
        <f>'2D'!Y62-$N$2</f>
        <v>-9.0772797999999995</v>
      </c>
    </row>
    <row r="63" spans="1:13">
      <c r="A63">
        <f>'2D'!E63</f>
        <v>0.21055855949227814</v>
      </c>
      <c r="B63">
        <f>'2D'!F63-$N$2</f>
        <v>-3.6673284000000006</v>
      </c>
      <c r="C63">
        <f>'2D'!G63-$N$2</f>
        <v>16.137282200000001</v>
      </c>
      <c r="D63">
        <f>'2D'!H63-$N$2</f>
        <v>-20.135981800000003</v>
      </c>
      <c r="E63">
        <f>'2D'!I63-$N$2</f>
        <v>32.418628200000001</v>
      </c>
      <c r="F63">
        <f>'2D'!J61</f>
        <v>9.1771955999999992</v>
      </c>
      <c r="G63">
        <f>'2D'!K61</f>
        <v>27.124842000000001</v>
      </c>
      <c r="H63">
        <f>'2D'!L61</f>
        <v>27.188901999999999</v>
      </c>
      <c r="I63">
        <f t="shared" si="0"/>
        <v>-14.917309599999999</v>
      </c>
      <c r="J63">
        <f>'2D'!V63-$N$2</f>
        <v>21.329048199999999</v>
      </c>
      <c r="K63">
        <f>'2D'!W63-$N$2</f>
        <v>29.103656200000003</v>
      </c>
      <c r="L63">
        <f>'2D'!X63-$N$2</f>
        <v>-16.792304800000004</v>
      </c>
      <c r="M63">
        <f>'2D'!Y63-$N$2</f>
        <v>-9.0972147999999997</v>
      </c>
    </row>
    <row r="64" spans="1:13">
      <c r="A64">
        <f>'2D'!E64</f>
        <v>0.21401034194014434</v>
      </c>
      <c r="B64">
        <f>'2D'!F64-$N$2</f>
        <v>-3.5682617000000008</v>
      </c>
      <c r="C64">
        <f>'2D'!G64-$N$2</f>
        <v>16.236441200000002</v>
      </c>
      <c r="D64">
        <f>'2D'!H64-$N$2</f>
        <v>-20.130504799999997</v>
      </c>
      <c r="E64">
        <f>'2D'!I64-$N$2</f>
        <v>32.424198199999999</v>
      </c>
      <c r="F64">
        <f>'2D'!J60</f>
        <v>9.1975052999999996</v>
      </c>
      <c r="G64">
        <f>'2D'!K60</f>
        <v>27.092832999999999</v>
      </c>
      <c r="H64">
        <f>'2D'!L60</f>
        <v>27.220911000000001</v>
      </c>
      <c r="I64">
        <f t="shared" si="0"/>
        <v>-14.949318600000002</v>
      </c>
      <c r="J64">
        <f>'2D'!V64-$N$2</f>
        <v>21.309348200000002</v>
      </c>
      <c r="K64">
        <f>'2D'!W64-$N$2</f>
        <v>29.123356199999996</v>
      </c>
      <c r="L64">
        <f>'2D'!X64-$N$2</f>
        <v>-16.772272800000003</v>
      </c>
      <c r="M64">
        <f>'2D'!Y64-$N$2</f>
        <v>-9.1172468000000002</v>
      </c>
    </row>
    <row r="65" spans="1:13">
      <c r="A65">
        <f>'2D'!E65</f>
        <v>0.21746212024587494</v>
      </c>
      <c r="B65">
        <f>'2D'!F65-$N$2</f>
        <v>-3.469361300000001</v>
      </c>
      <c r="C65">
        <f>'2D'!G65-$N$2</f>
        <v>16.335494199999999</v>
      </c>
      <c r="D65">
        <f>'2D'!H65-$N$2</f>
        <v>-20.125064799999997</v>
      </c>
      <c r="E65">
        <f>'2D'!I65-$N$2</f>
        <v>32.429790199999999</v>
      </c>
      <c r="F65">
        <f>'2D'!J59</f>
        <v>9.2177871000000007</v>
      </c>
      <c r="G65">
        <f>'2D'!K59</f>
        <v>27.060869</v>
      </c>
      <c r="H65">
        <f>'2D'!L59</f>
        <v>27.252875</v>
      </c>
      <c r="I65">
        <f t="shared" si="0"/>
        <v>-14.9812826</v>
      </c>
      <c r="J65">
        <f>'2D'!V65-$N$2</f>
        <v>21.289786200000002</v>
      </c>
      <c r="K65">
        <f>'2D'!W65-$N$2</f>
        <v>29.1429312</v>
      </c>
      <c r="L65">
        <f>'2D'!X65-$N$2</f>
        <v>-16.752157799999999</v>
      </c>
      <c r="M65">
        <f>'2D'!Y65-$N$2</f>
        <v>-9.1373618000000008</v>
      </c>
    </row>
    <row r="66" spans="1:13">
      <c r="A66">
        <f>'2D'!E66</f>
        <v>0.22091389855160554</v>
      </c>
      <c r="B66">
        <f>'2D'!F66-$N$2</f>
        <v>-3.3706949000000002</v>
      </c>
      <c r="C66">
        <f>'2D'!G66-$N$2</f>
        <v>16.4343732</v>
      </c>
      <c r="D66">
        <f>'2D'!H66-$N$2</f>
        <v>-20.119667800000002</v>
      </c>
      <c r="E66">
        <f>'2D'!I66-$N$2</f>
        <v>32.435401200000001</v>
      </c>
      <c r="F66">
        <f>'2D'!J58</f>
        <v>9.2380271999999994</v>
      </c>
      <c r="G66">
        <f>'2D'!K58</f>
        <v>27.028970000000001</v>
      </c>
      <c r="H66">
        <f>'2D'!L58</f>
        <v>27.284773999999999</v>
      </c>
      <c r="I66">
        <f t="shared" si="0"/>
        <v>-15.013181599999999</v>
      </c>
      <c r="J66">
        <f>'2D'!V66-$N$2</f>
        <v>21.270374199999999</v>
      </c>
      <c r="K66">
        <f>'2D'!W66-$N$2</f>
        <v>29.1624932</v>
      </c>
      <c r="L66">
        <f>'2D'!X66-$N$2</f>
        <v>-16.731973799999999</v>
      </c>
      <c r="M66">
        <f>'2D'!Y66-$N$2</f>
        <v>-9.1575458000000012</v>
      </c>
    </row>
    <row r="67" spans="1:13">
      <c r="A67">
        <f>'2D'!E67</f>
        <v>0.22436568099947171</v>
      </c>
      <c r="B67">
        <f>'2D'!F67-$N$2</f>
        <v>-3.2723300000000002</v>
      </c>
      <c r="C67">
        <f>'2D'!G67-$N$2</f>
        <v>16.533012200000002</v>
      </c>
      <c r="D67">
        <f>'2D'!H67-$N$2</f>
        <v>-20.114314800000002</v>
      </c>
      <c r="E67">
        <f>'2D'!I67-$N$2</f>
        <v>32.441027200000001</v>
      </c>
      <c r="F67">
        <f>'2D'!J57</f>
        <v>9.2582115999999992</v>
      </c>
      <c r="G67">
        <f>'2D'!K57</f>
        <v>26.997159</v>
      </c>
      <c r="H67">
        <f>'2D'!L57</f>
        <v>27.316585</v>
      </c>
      <c r="I67">
        <f t="shared" ref="I67:I130" si="1">-H67-2*$N$2</f>
        <v>-15.0449926</v>
      </c>
      <c r="J67">
        <f>'2D'!V67-$N$2</f>
        <v>21.2511282</v>
      </c>
      <c r="K67">
        <f>'2D'!W67-$N$2</f>
        <v>29.181904199999998</v>
      </c>
      <c r="L67">
        <f>'2D'!X67-$N$2</f>
        <v>-16.711733799999998</v>
      </c>
      <c r="M67">
        <f>'2D'!Y67-$N$2</f>
        <v>-9.1777858000000005</v>
      </c>
    </row>
    <row r="68" spans="1:13">
      <c r="A68">
        <f>'2D'!E68</f>
        <v>0.22781745930520231</v>
      </c>
      <c r="B68">
        <f>'2D'!F68-$N$2</f>
        <v>-3.1743334999999995</v>
      </c>
      <c r="C68">
        <f>'2D'!G68-$N$2</f>
        <v>16.631341200000001</v>
      </c>
      <c r="D68">
        <f>'2D'!H68-$N$2</f>
        <v>-20.1090108</v>
      </c>
      <c r="E68">
        <f>'2D'!I68-$N$2</f>
        <v>32.446664200000001</v>
      </c>
      <c r="F68">
        <f>'2D'!J56</f>
        <v>9.2783265999999998</v>
      </c>
      <c r="G68">
        <f>'2D'!K56</f>
        <v>26.965458000000002</v>
      </c>
      <c r="H68">
        <f>'2D'!L56</f>
        <v>27.348286000000002</v>
      </c>
      <c r="I68">
        <f t="shared" si="1"/>
        <v>-15.076693600000002</v>
      </c>
      <c r="J68">
        <f>'2D'!V68-$N$2</f>
        <v>21.232001199999999</v>
      </c>
      <c r="K68">
        <f>'2D'!W68-$N$2</f>
        <v>29.201151199999998</v>
      </c>
      <c r="L68">
        <f>'2D'!X68-$N$2</f>
        <v>-16.691451800000003</v>
      </c>
      <c r="M68">
        <f>'2D'!Y68-$N$2</f>
        <v>-9.1980678000000005</v>
      </c>
    </row>
    <row r="69" spans="1:13">
      <c r="A69">
        <f>'2D'!E69</f>
        <v>0.23126923761093288</v>
      </c>
      <c r="B69">
        <f>'2D'!F69-$N$2</f>
        <v>-3.0767725000000006</v>
      </c>
      <c r="C69">
        <f>'2D'!G69-$N$2</f>
        <v>16.7292922</v>
      </c>
      <c r="D69">
        <f>'2D'!H69-$N$2</f>
        <v>-20.103757799999997</v>
      </c>
      <c r="E69">
        <f>'2D'!I69-$N$2</f>
        <v>32.4523072</v>
      </c>
      <c r="F69">
        <f>'2D'!J55</f>
        <v>9.2983583999999997</v>
      </c>
      <c r="G69">
        <f>'2D'!K55</f>
        <v>26.933886999999999</v>
      </c>
      <c r="H69">
        <f>'2D'!L55</f>
        <v>27.379857000000001</v>
      </c>
      <c r="I69">
        <f t="shared" si="1"/>
        <v>-15.108264600000002</v>
      </c>
      <c r="J69">
        <f>'2D'!V69-$N$2</f>
        <v>21.212932199999997</v>
      </c>
      <c r="K69">
        <f>'2D'!W69-$N$2</f>
        <v>29.2202202</v>
      </c>
      <c r="L69">
        <f>'2D'!X69-$N$2</f>
        <v>-16.671141800000001</v>
      </c>
      <c r="M69">
        <f>'2D'!Y69-$N$2</f>
        <v>-9.2183778000000007</v>
      </c>
    </row>
    <row r="70" spans="1:13">
      <c r="A70">
        <f>'2D'!E70</f>
        <v>0.23472102005879911</v>
      </c>
      <c r="B70">
        <f>'2D'!F70-$N$2</f>
        <v>-2.9797132000000008</v>
      </c>
      <c r="C70">
        <f>'2D'!G70-$N$2</f>
        <v>16.826800200000001</v>
      </c>
      <c r="D70">
        <f>'2D'!H70-$N$2</f>
        <v>-20.098560800000001</v>
      </c>
      <c r="E70">
        <f>'2D'!I70-$N$2</f>
        <v>32.457952200000001</v>
      </c>
      <c r="F70">
        <f>'2D'!J54</f>
        <v>9.3182931999999994</v>
      </c>
      <c r="G70">
        <f>'2D'!K54</f>
        <v>26.902470000000001</v>
      </c>
      <c r="H70">
        <f>'2D'!L54</f>
        <v>27.411273999999999</v>
      </c>
      <c r="I70">
        <f t="shared" si="1"/>
        <v>-15.139681599999999</v>
      </c>
      <c r="J70">
        <f>'2D'!V70-$N$2</f>
        <v>21.1940542</v>
      </c>
      <c r="K70">
        <f>'2D'!W70-$N$2</f>
        <v>29.239098200000001</v>
      </c>
      <c r="L70">
        <f>'2D'!X70-$N$2</f>
        <v>-16.650818800000003</v>
      </c>
      <c r="M70">
        <f>'2D'!Y70-$N$2</f>
        <v>-9.2387008000000002</v>
      </c>
    </row>
    <row r="71" spans="1:13">
      <c r="A71">
        <f>'2D'!E71</f>
        <v>0.23817279836452965</v>
      </c>
      <c r="B71">
        <f>'2D'!F71-$N$2</f>
        <v>-2.8832218000000012</v>
      </c>
      <c r="C71">
        <f>'2D'!G71-$N$2</f>
        <v>16.923795200000001</v>
      </c>
      <c r="D71">
        <f>'2D'!H71-$N$2</f>
        <v>-20.093421800000002</v>
      </c>
      <c r="E71">
        <f>'2D'!I71-$N$2</f>
        <v>32.4635952</v>
      </c>
      <c r="F71">
        <f>'2D'!J53</f>
        <v>9.3381173999999998</v>
      </c>
      <c r="G71">
        <f>'2D'!K53</f>
        <v>26.871227000000001</v>
      </c>
      <c r="H71">
        <f>'2D'!L53</f>
        <v>27.442516999999999</v>
      </c>
      <c r="I71">
        <f t="shared" si="1"/>
        <v>-15.170924599999999</v>
      </c>
      <c r="J71">
        <f>'2D'!V71-$N$2</f>
        <v>21.175379200000002</v>
      </c>
      <c r="K71">
        <f>'2D'!W71-$N$2</f>
        <v>29.257773200000003</v>
      </c>
      <c r="L71">
        <f>'2D'!X71-$N$2</f>
        <v>-16.630494800000001</v>
      </c>
      <c r="M71">
        <f>'2D'!Y71-$N$2</f>
        <v>-9.2590248000000006</v>
      </c>
    </row>
    <row r="72" spans="1:13">
      <c r="A72">
        <f>'2D'!E72</f>
        <v>0.24162457667026024</v>
      </c>
      <c r="B72">
        <f>'2D'!F72-$N$2</f>
        <v>-2.7873639000000008</v>
      </c>
      <c r="C72">
        <f>'2D'!G72-$N$2</f>
        <v>17.020211199999999</v>
      </c>
      <c r="D72">
        <f>'2D'!H72-$N$2</f>
        <v>-20.088342799999999</v>
      </c>
      <c r="E72">
        <f>'2D'!I72-$N$2</f>
        <v>32.4692322</v>
      </c>
      <c r="F72">
        <f>'2D'!J52</f>
        <v>9.3578173000000007</v>
      </c>
      <c r="G72">
        <f>'2D'!K52</f>
        <v>26.840178999999999</v>
      </c>
      <c r="H72">
        <f>'2D'!L52</f>
        <v>27.473565000000001</v>
      </c>
      <c r="I72">
        <f t="shared" si="1"/>
        <v>-15.201972600000001</v>
      </c>
      <c r="J72">
        <f>'2D'!V72-$N$2</f>
        <v>21.156920200000002</v>
      </c>
      <c r="K72">
        <f>'2D'!W72-$N$2</f>
        <v>29.276232200000003</v>
      </c>
      <c r="L72">
        <f>'2D'!X72-$N$2</f>
        <v>-16.610185800000004</v>
      </c>
      <c r="M72">
        <f>'2D'!Y72-$N$2</f>
        <v>-9.2793337999999999</v>
      </c>
    </row>
    <row r="73" spans="1:13">
      <c r="A73">
        <f>'2D'!E73</f>
        <v>0.24507635911812645</v>
      </c>
      <c r="B73">
        <f>'2D'!F73-$N$2</f>
        <v>-2.6922046999999996</v>
      </c>
      <c r="C73">
        <f>'2D'!G73-$N$2</f>
        <v>17.115982199999998</v>
      </c>
      <c r="D73">
        <f>'2D'!H73-$N$2</f>
        <v>-20.083328799999997</v>
      </c>
      <c r="E73">
        <f>'2D'!I73-$N$2</f>
        <v>32.4748582</v>
      </c>
      <c r="F73">
        <f>'2D'!J51</f>
        <v>9.3773795999999994</v>
      </c>
      <c r="G73">
        <f>'2D'!K51</f>
        <v>26.809349000000001</v>
      </c>
      <c r="H73">
        <f>'2D'!L51</f>
        <v>27.504394999999999</v>
      </c>
      <c r="I73">
        <f t="shared" si="1"/>
        <v>-15.232802599999999</v>
      </c>
      <c r="J73">
        <f>'2D'!V73-$N$2</f>
        <v>21.1386912</v>
      </c>
      <c r="K73">
        <f>'2D'!W73-$N$2</f>
        <v>29.294461200000001</v>
      </c>
      <c r="L73">
        <f>'2D'!X73-$N$2</f>
        <v>-16.589903800000002</v>
      </c>
      <c r="M73">
        <f>'2D'!Y73-$N$2</f>
        <v>-9.2996157999999998</v>
      </c>
    </row>
    <row r="74" spans="1:13">
      <c r="A74">
        <f>'2D'!E74</f>
        <v>0.24852813742385704</v>
      </c>
      <c r="B74">
        <f>'2D'!F74-$N$2</f>
        <v>-2.5978086000000005</v>
      </c>
      <c r="C74">
        <f>'2D'!G74-$N$2</f>
        <v>17.211042200000001</v>
      </c>
      <c r="D74">
        <f>'2D'!H74-$N$2</f>
        <v>-20.078381800000002</v>
      </c>
      <c r="E74">
        <f>'2D'!I74-$N$2</f>
        <v>32.480469200000002</v>
      </c>
      <c r="F74">
        <f>'2D'!J50</f>
        <v>9.3967907000000004</v>
      </c>
      <c r="G74">
        <f>'2D'!K50</f>
        <v>26.778756999999999</v>
      </c>
      <c r="H74">
        <f>'2D'!L50</f>
        <v>27.534987000000001</v>
      </c>
      <c r="I74">
        <f t="shared" si="1"/>
        <v>-15.263394600000002</v>
      </c>
      <c r="J74">
        <f>'2D'!V74-$N$2</f>
        <v>21.120704199999999</v>
      </c>
      <c r="K74">
        <f>'2D'!W74-$N$2</f>
        <v>29.312448199999999</v>
      </c>
      <c r="L74">
        <f>'2D'!X74-$N$2</f>
        <v>-16.569663800000001</v>
      </c>
      <c r="M74">
        <f>'2D'!Y74-$N$2</f>
        <v>-9.3198558000000009</v>
      </c>
    </row>
    <row r="75" spans="1:13">
      <c r="A75">
        <f>'2D'!E75</f>
        <v>0.25197991572958767</v>
      </c>
      <c r="B75">
        <f>'2D'!F75-$N$2</f>
        <v>-2.5042397000000012</v>
      </c>
      <c r="C75">
        <f>'2D'!G75-$N$2</f>
        <v>17.3053232</v>
      </c>
      <c r="D75">
        <f>'2D'!H75-$N$2</f>
        <v>-20.073503799999997</v>
      </c>
      <c r="E75">
        <f>'2D'!I75-$N$2</f>
        <v>32.4860592</v>
      </c>
      <c r="F75">
        <f>'2D'!J49</f>
        <v>9.4160374000000004</v>
      </c>
      <c r="G75">
        <f>'2D'!K49</f>
        <v>26.748424</v>
      </c>
      <c r="H75">
        <f>'2D'!L49</f>
        <v>27.56532</v>
      </c>
      <c r="I75">
        <f t="shared" si="1"/>
        <v>-15.2937276</v>
      </c>
      <c r="J75">
        <f>'2D'!V75-$N$2</f>
        <v>21.102970200000001</v>
      </c>
      <c r="K75">
        <f>'2D'!W75-$N$2</f>
        <v>29.330182200000003</v>
      </c>
      <c r="L75">
        <f>'2D'!X75-$N$2</f>
        <v>-16.549478800000003</v>
      </c>
      <c r="M75">
        <f>'2D'!Y75-$N$2</f>
        <v>-9.3400408000000006</v>
      </c>
    </row>
    <row r="76" spans="1:13">
      <c r="A76">
        <f>'2D'!E76</f>
        <v>0.25543169817745381</v>
      </c>
      <c r="B76">
        <f>'2D'!F76-$N$2</f>
        <v>-2.4115614999999995</v>
      </c>
      <c r="C76">
        <f>'2D'!G76-$N$2</f>
        <v>17.3987622</v>
      </c>
      <c r="D76">
        <f>'2D'!H76-$N$2</f>
        <v>-20.068697800000002</v>
      </c>
      <c r="E76">
        <f>'2D'!I76-$N$2</f>
        <v>32.491625200000001</v>
      </c>
      <c r="F76">
        <f>'2D'!J48</f>
        <v>9.4351064000000004</v>
      </c>
      <c r="G76">
        <f>'2D'!K48</f>
        <v>26.718371000000001</v>
      </c>
      <c r="H76">
        <f>'2D'!L48</f>
        <v>27.595372999999999</v>
      </c>
      <c r="I76">
        <f t="shared" si="1"/>
        <v>-15.323780599999999</v>
      </c>
      <c r="J76">
        <f>'2D'!V76-$N$2</f>
        <v>21.085502200000001</v>
      </c>
      <c r="K76">
        <f>'2D'!W76-$N$2</f>
        <v>29.347650199999997</v>
      </c>
      <c r="L76">
        <f>'2D'!X76-$N$2</f>
        <v>-16.529363799999999</v>
      </c>
      <c r="M76">
        <f>'2D'!Y76-$N$2</f>
        <v>-9.3601558000000011</v>
      </c>
    </row>
    <row r="77" spans="1:13">
      <c r="A77">
        <f>'2D'!E77</f>
        <v>0.25888347648318444</v>
      </c>
      <c r="B77">
        <f>'2D'!F77-$N$2</f>
        <v>-2.3198366000000004</v>
      </c>
      <c r="C77">
        <f>'2D'!G77-$N$2</f>
        <v>17.4912922</v>
      </c>
      <c r="D77">
        <f>'2D'!H77-$N$2</f>
        <v>-20.063966800000003</v>
      </c>
      <c r="E77">
        <f>'2D'!I77-$N$2</f>
        <v>32.497163200000003</v>
      </c>
      <c r="F77">
        <f>'2D'!J47</f>
        <v>9.4539848000000006</v>
      </c>
      <c r="G77">
        <f>'2D'!K47</f>
        <v>26.688618000000002</v>
      </c>
      <c r="H77">
        <f>'2D'!L47</f>
        <v>27.625126000000002</v>
      </c>
      <c r="I77">
        <f t="shared" si="1"/>
        <v>-15.353533600000002</v>
      </c>
      <c r="J77">
        <f>'2D'!V77-$N$2</f>
        <v>21.068312200000001</v>
      </c>
      <c r="K77">
        <f>'2D'!W77-$N$2</f>
        <v>29.364840199999996</v>
      </c>
      <c r="L77">
        <f>'2D'!X77-$N$2</f>
        <v>-16.509331799999998</v>
      </c>
      <c r="M77">
        <f>'2D'!Y77-$N$2</f>
        <v>-9.3801877999999999</v>
      </c>
    </row>
    <row r="78" spans="1:13">
      <c r="A78">
        <f>'2D'!E78</f>
        <v>0.26233525478891501</v>
      </c>
      <c r="B78">
        <f>'2D'!F78-$N$2</f>
        <v>-2.2291270999999995</v>
      </c>
      <c r="C78">
        <f>'2D'!G78-$N$2</f>
        <v>17.5828512</v>
      </c>
      <c r="D78">
        <f>'2D'!H78-$N$2</f>
        <v>-20.059312800000001</v>
      </c>
      <c r="E78">
        <f>'2D'!I78-$N$2</f>
        <v>32.5026662</v>
      </c>
      <c r="F78">
        <f>'2D'!J46</f>
        <v>9.4726595000000007</v>
      </c>
      <c r="G78">
        <f>'2D'!K46</f>
        <v>26.659185999999998</v>
      </c>
      <c r="H78">
        <f>'2D'!L46</f>
        <v>27.654558000000002</v>
      </c>
      <c r="I78">
        <f t="shared" si="1"/>
        <v>-15.382965600000002</v>
      </c>
      <c r="J78">
        <f>'2D'!V78-$N$2</f>
        <v>21.051412200000001</v>
      </c>
      <c r="K78">
        <f>'2D'!W78-$N$2</f>
        <v>29.381833200000003</v>
      </c>
      <c r="L78">
        <f>'2D'!X78-$N$2</f>
        <v>-16.489397799999999</v>
      </c>
      <c r="M78">
        <f>'2D'!Y78-$N$2</f>
        <v>-9.4001218000000009</v>
      </c>
    </row>
    <row r="79" spans="1:13">
      <c r="A79">
        <f>'2D'!E79</f>
        <v>0.26578703723678121</v>
      </c>
      <c r="B79">
        <f>'2D'!F79-$N$2</f>
        <v>-2.1394941999999997</v>
      </c>
      <c r="C79">
        <f>'2D'!G79-$N$2</f>
        <v>17.673374199999998</v>
      </c>
      <c r="D79">
        <f>'2D'!H79-$N$2</f>
        <v>-20.054737799999998</v>
      </c>
      <c r="E79">
        <f>'2D'!I79-$N$2</f>
        <v>32.508131200000001</v>
      </c>
      <c r="F79">
        <f>'2D'!J45</f>
        <v>9.4911179000000008</v>
      </c>
      <c r="G79">
        <f>'2D'!K45</f>
        <v>26.630096000000002</v>
      </c>
      <c r="H79">
        <f>'2D'!L45</f>
        <v>27.683648000000002</v>
      </c>
      <c r="I79">
        <f t="shared" si="1"/>
        <v>-15.412055600000002</v>
      </c>
      <c r="J79">
        <f>'2D'!V79-$N$2</f>
        <v>21.034810199999999</v>
      </c>
      <c r="K79">
        <f>'2D'!W79-$N$2</f>
        <v>29.398733200000002</v>
      </c>
      <c r="L79">
        <f>'2D'!X79-$N$2</f>
        <v>-16.469572800000002</v>
      </c>
      <c r="M79">
        <f>'2D'!Y79-$N$2</f>
        <v>-9.4199468</v>
      </c>
    </row>
    <row r="80" spans="1:13">
      <c r="A80">
        <f>'2D'!E80</f>
        <v>0.26923881554251183</v>
      </c>
      <c r="B80">
        <f>'2D'!F80-$N$2</f>
        <v>-2.0509985000000004</v>
      </c>
      <c r="C80">
        <f>'2D'!G80-$N$2</f>
        <v>17.7627992</v>
      </c>
      <c r="D80">
        <f>'2D'!H80-$N$2</f>
        <v>-20.050244800000002</v>
      </c>
      <c r="E80">
        <f>'2D'!I80-$N$2</f>
        <v>32.513553199999997</v>
      </c>
      <c r="F80">
        <f>'2D'!J44</f>
        <v>9.5093470999999994</v>
      </c>
      <c r="G80">
        <f>'2D'!K44</f>
        <v>26.601365999999999</v>
      </c>
      <c r="H80">
        <f>'2D'!L44</f>
        <v>27.712378000000001</v>
      </c>
      <c r="I80">
        <f t="shared" si="1"/>
        <v>-15.440785600000002</v>
      </c>
      <c r="J80">
        <f>'2D'!V80-$N$2</f>
        <v>21.018212200000001</v>
      </c>
      <c r="K80">
        <f>'2D'!W80-$N$2</f>
        <v>29.415331199999997</v>
      </c>
      <c r="L80">
        <f>'2D'!X80-$N$2</f>
        <v>-16.449885799999997</v>
      </c>
      <c r="M80">
        <f>'2D'!Y80-$N$2</f>
        <v>-9.4396468000000002</v>
      </c>
    </row>
    <row r="81" spans="1:13">
      <c r="A81">
        <f>'2D'!E81</f>
        <v>0.2726905938482424</v>
      </c>
      <c r="B81">
        <f>'2D'!F81-$N$2</f>
        <v>-1.9636998000000006</v>
      </c>
      <c r="C81">
        <f>'2D'!G81-$N$2</f>
        <v>17.851062200000001</v>
      </c>
      <c r="D81">
        <f>'2D'!H81-$N$2</f>
        <v>-20.045834800000002</v>
      </c>
      <c r="E81">
        <f>'2D'!I81-$N$2</f>
        <v>32.5189272</v>
      </c>
      <c r="F81">
        <f>'2D'!J43</f>
        <v>9.5273348000000002</v>
      </c>
      <c r="G81">
        <f>'2D'!K43</f>
        <v>26.573017</v>
      </c>
      <c r="H81">
        <f>'2D'!L43</f>
        <v>27.740727</v>
      </c>
      <c r="I81">
        <f t="shared" si="1"/>
        <v>-15.4691346</v>
      </c>
      <c r="J81">
        <f>'2D'!V81-$N$2</f>
        <v>21.0019262</v>
      </c>
      <c r="K81">
        <f>'2D'!W81-$N$2</f>
        <v>29.431617199999998</v>
      </c>
      <c r="L81">
        <f>'2D'!X81-$N$2</f>
        <v>-16.430474799999999</v>
      </c>
      <c r="M81">
        <f>'2D'!Y81-$N$2</f>
        <v>-9.4592088000000007</v>
      </c>
    </row>
    <row r="82" spans="1:13">
      <c r="A82">
        <f>'2D'!E82</f>
        <v>0.2761423762961086</v>
      </c>
      <c r="B82">
        <f>'2D'!F82-$N$2</f>
        <v>-1.8776567000000011</v>
      </c>
      <c r="C82">
        <f>'2D'!G82-$N$2</f>
        <v>17.9381032</v>
      </c>
      <c r="D82">
        <f>'2D'!H82-$N$2</f>
        <v>-20.041510799999998</v>
      </c>
      <c r="E82">
        <f>'2D'!I82-$N$2</f>
        <v>32.5242492</v>
      </c>
      <c r="F82">
        <f>'2D'!J42</f>
        <v>9.5450686000000005</v>
      </c>
      <c r="G82">
        <f>'2D'!K42</f>
        <v>26.545069000000002</v>
      </c>
      <c r="H82">
        <f>'2D'!L42</f>
        <v>27.768675000000002</v>
      </c>
      <c r="I82">
        <f t="shared" si="1"/>
        <v>-15.497082600000002</v>
      </c>
      <c r="J82">
        <f>'2D'!V82-$N$2</f>
        <v>20.985964199999998</v>
      </c>
      <c r="K82">
        <f>'2D'!W82-$N$2</f>
        <v>29.4475792</v>
      </c>
      <c r="L82">
        <f>'2D'!X82-$N$2</f>
        <v>-16.411227799999999</v>
      </c>
      <c r="M82">
        <f>'2D'!Y82-$N$2</f>
        <v>-9.4786198000000006</v>
      </c>
    </row>
    <row r="83" spans="1:13">
      <c r="A83">
        <f>'2D'!E83</f>
        <v>0.27959415460183923</v>
      </c>
      <c r="B83">
        <f>'2D'!F83-$N$2</f>
        <v>-1.7929273000000006</v>
      </c>
      <c r="C83">
        <f>'2D'!G83-$N$2</f>
        <v>18.023861199999999</v>
      </c>
      <c r="D83">
        <f>'2D'!H83-$N$2</f>
        <v>-20.037274799999999</v>
      </c>
      <c r="E83">
        <f>'2D'!I83-$N$2</f>
        <v>32.529514200000001</v>
      </c>
      <c r="F83">
        <f>'2D'!J41</f>
        <v>9.5625362999999997</v>
      </c>
      <c r="G83">
        <f>'2D'!K41</f>
        <v>26.517538999999999</v>
      </c>
      <c r="H83">
        <f>'2D'!L41</f>
        <v>27.796205</v>
      </c>
      <c r="I83">
        <f t="shared" si="1"/>
        <v>-15.524612600000001</v>
      </c>
      <c r="J83">
        <f>'2D'!V83-$N$2</f>
        <v>20.970337199999999</v>
      </c>
      <c r="K83">
        <f>'2D'!W83-$N$2</f>
        <v>29.463206200000002</v>
      </c>
      <c r="L83">
        <f>'2D'!X83-$N$2</f>
        <v>-16.392158799999997</v>
      </c>
      <c r="M83">
        <f>'2D'!Y83-$N$2</f>
        <v>-9.4978087999999996</v>
      </c>
    </row>
    <row r="84" spans="1:13">
      <c r="A84">
        <f>'2D'!E84</f>
        <v>0.28304593290756974</v>
      </c>
      <c r="B84">
        <f>'2D'!F84-$N$2</f>
        <v>-1.7095685999999999</v>
      </c>
      <c r="C84">
        <f>'2D'!G84-$N$2</f>
        <v>18.1082772</v>
      </c>
      <c r="D84">
        <f>'2D'!H84-$N$2</f>
        <v>-20.0331288</v>
      </c>
      <c r="E84">
        <f>'2D'!I84-$N$2</f>
        <v>32.534717200000003</v>
      </c>
      <c r="F84">
        <f>'2D'!J40</f>
        <v>9.5797260000000009</v>
      </c>
      <c r="G84">
        <f>'2D'!K40</f>
        <v>26.490448000000001</v>
      </c>
      <c r="H84">
        <f>'2D'!L40</f>
        <v>27.823295999999999</v>
      </c>
      <c r="I84">
        <f t="shared" si="1"/>
        <v>-15.5517036</v>
      </c>
      <c r="J84">
        <f>'2D'!V84-$N$2</f>
        <v>20.955056200000001</v>
      </c>
      <c r="K84">
        <f>'2D'!W84-$N$2</f>
        <v>29.478487199999996</v>
      </c>
      <c r="L84">
        <f>'2D'!X84-$N$2</f>
        <v>-16.373280800000003</v>
      </c>
      <c r="M84">
        <f>'2D'!Y84-$N$2</f>
        <v>-9.5166868000000004</v>
      </c>
    </row>
    <row r="85" spans="1:13">
      <c r="A85">
        <f>'2D'!E85</f>
        <v>0.286497715355436</v>
      </c>
      <c r="B85">
        <f>'2D'!F85-$N$2</f>
        <v>-1.6276366000000007</v>
      </c>
      <c r="C85">
        <f>'2D'!G85-$N$2</f>
        <v>18.191290199999997</v>
      </c>
      <c r="D85">
        <f>'2D'!H85-$N$2</f>
        <v>-20.029072800000002</v>
      </c>
      <c r="E85">
        <f>'2D'!I85-$N$2</f>
        <v>32.539854200000001</v>
      </c>
      <c r="F85">
        <f>'2D'!J39</f>
        <v>9.5966258999999994</v>
      </c>
      <c r="G85">
        <f>'2D'!K39</f>
        <v>26.463812999999998</v>
      </c>
      <c r="H85">
        <f>'2D'!L39</f>
        <v>27.849930000000001</v>
      </c>
      <c r="I85">
        <f t="shared" si="1"/>
        <v>-15.578337600000001</v>
      </c>
      <c r="J85">
        <f>'2D'!V85-$N$2</f>
        <v>20.940130199999999</v>
      </c>
      <c r="K85">
        <f>'2D'!W85-$N$2</f>
        <v>29.493413199999999</v>
      </c>
      <c r="L85">
        <f>'2D'!X85-$N$2</f>
        <v>-16.354605800000002</v>
      </c>
      <c r="M85">
        <f>'2D'!Y85-$N$2</f>
        <v>-9.5353618000000004</v>
      </c>
    </row>
    <row r="86" spans="1:13">
      <c r="A86">
        <f>'2D'!E86</f>
        <v>0.28994949366116657</v>
      </c>
      <c r="B86">
        <f>'2D'!F86-$N$2</f>
        <v>-1.5471864000000002</v>
      </c>
      <c r="C86">
        <f>'2D'!G86-$N$2</f>
        <v>18.272844200000002</v>
      </c>
      <c r="D86">
        <f>'2D'!H86-$N$2</f>
        <v>-20.0251108</v>
      </c>
      <c r="E86">
        <f>'2D'!I86-$N$2</f>
        <v>32.5449202</v>
      </c>
      <c r="F86">
        <f>'2D'!J38</f>
        <v>9.6132244999999994</v>
      </c>
      <c r="G86">
        <f>'2D'!K38</f>
        <v>26.437653999999998</v>
      </c>
      <c r="H86">
        <f>'2D'!L38</f>
        <v>27.876090000000001</v>
      </c>
      <c r="I86">
        <f t="shared" si="1"/>
        <v>-15.604497600000002</v>
      </c>
      <c r="J86">
        <f>'2D'!V86-$N$2</f>
        <v>20.9255712</v>
      </c>
      <c r="K86">
        <f>'2D'!W86-$N$2</f>
        <v>29.507972199999998</v>
      </c>
      <c r="L86">
        <f>'2D'!X86-$N$2</f>
        <v>-16.336147799999999</v>
      </c>
      <c r="M86">
        <f>'2D'!Y86-$N$2</f>
        <v>-9.5538197999999994</v>
      </c>
    </row>
    <row r="87" spans="1:13">
      <c r="A87">
        <f>'2D'!E87</f>
        <v>0.29340127196689714</v>
      </c>
      <c r="B87">
        <f>'2D'!F87-$N$2</f>
        <v>-1.4682720000000007</v>
      </c>
      <c r="C87">
        <f>'2D'!G87-$N$2</f>
        <v>18.352881199999999</v>
      </c>
      <c r="D87">
        <f>'2D'!H87-$N$2</f>
        <v>-20.021242800000003</v>
      </c>
      <c r="E87">
        <f>'2D'!I87-$N$2</f>
        <v>32.549910199999999</v>
      </c>
      <c r="F87">
        <f>'2D'!J37</f>
        <v>9.6295102000000004</v>
      </c>
      <c r="G87">
        <f>'2D'!K37</f>
        <v>26.411987</v>
      </c>
      <c r="H87">
        <f>'2D'!L37</f>
        <v>27.901757</v>
      </c>
      <c r="I87">
        <f t="shared" si="1"/>
        <v>-15.630164600000001</v>
      </c>
      <c r="J87">
        <f>'2D'!V87-$N$2</f>
        <v>20.911388199999998</v>
      </c>
      <c r="K87">
        <f>'2D'!W87-$N$2</f>
        <v>29.522371200000002</v>
      </c>
      <c r="L87">
        <f>'2D'!X87-$N$2</f>
        <v>-16.317918800000001</v>
      </c>
      <c r="M87">
        <f>'2D'!Y87-$N$2</f>
        <v>-9.572048800000001</v>
      </c>
    </row>
    <row r="88" spans="1:13">
      <c r="A88">
        <f>'2D'!E88</f>
        <v>0.29685305441476334</v>
      </c>
      <c r="B88">
        <f>'2D'!F88-$N$2</f>
        <v>-1.3909462000000001</v>
      </c>
      <c r="C88">
        <f>'2D'!G88-$N$2</f>
        <v>18.431345199999999</v>
      </c>
      <c r="D88">
        <f>'2D'!H88-$N$2</f>
        <v>-20.017471800000003</v>
      </c>
      <c r="E88">
        <f>'2D'!I88-$N$2</f>
        <v>32.554820200000002</v>
      </c>
      <c r="F88">
        <f>'2D'!J36</f>
        <v>9.6454720999999992</v>
      </c>
      <c r="G88">
        <f>'2D'!K36</f>
        <v>26.386831000000001</v>
      </c>
      <c r="H88">
        <f>'2D'!L36</f>
        <v>27.926912999999999</v>
      </c>
      <c r="I88">
        <f t="shared" si="1"/>
        <v>-15.6553206</v>
      </c>
      <c r="J88">
        <f>'2D'!V88-$N$2</f>
        <v>20.897322199999998</v>
      </c>
      <c r="K88">
        <f>'2D'!W88-$N$2</f>
        <v>29.536554199999998</v>
      </c>
      <c r="L88">
        <f>'2D'!X88-$N$2</f>
        <v>-16.299930799999998</v>
      </c>
      <c r="M88">
        <f>'2D'!Y88-$N$2</f>
        <v>-9.5900368</v>
      </c>
    </row>
    <row r="89" spans="1:13">
      <c r="A89">
        <f>'2D'!E89</f>
        <v>0.30030483272049391</v>
      </c>
      <c r="B89">
        <f>'2D'!F89-$N$2</f>
        <v>-1.3152610000000005</v>
      </c>
      <c r="C89">
        <f>'2D'!G89-$N$2</f>
        <v>18.508181199999999</v>
      </c>
      <c r="D89">
        <f>'2D'!H89-$N$2</f>
        <v>-20.013796800000001</v>
      </c>
      <c r="E89">
        <f>'2D'!I89-$N$2</f>
        <v>32.559645199999999</v>
      </c>
      <c r="F89">
        <f>'2D'!J35</f>
        <v>9.6610990000000001</v>
      </c>
      <c r="G89">
        <f>'2D'!K35</f>
        <v>26.362203000000001</v>
      </c>
      <c r="H89">
        <f>'2D'!L35</f>
        <v>27.951540999999999</v>
      </c>
      <c r="I89">
        <f t="shared" si="1"/>
        <v>-15.679948599999999</v>
      </c>
      <c r="J89">
        <f>'2D'!V89-$N$2</f>
        <v>20.883525200000001</v>
      </c>
      <c r="K89">
        <f>'2D'!W89-$N$2</f>
        <v>29.550350199999997</v>
      </c>
      <c r="L89">
        <f>'2D'!X89-$N$2</f>
        <v>-16.282196800000001</v>
      </c>
      <c r="M89">
        <f>'2D'!Y89-$N$2</f>
        <v>-9.6077708000000008</v>
      </c>
    </row>
    <row r="90" spans="1:13">
      <c r="A90">
        <f>'2D'!E90</f>
        <v>0.30375661102622453</v>
      </c>
      <c r="B90">
        <f>'2D'!F90-$N$2</f>
        <v>-1.2412670000000006</v>
      </c>
      <c r="C90">
        <f>'2D'!G90-$N$2</f>
        <v>18.583336199999998</v>
      </c>
      <c r="D90">
        <f>'2D'!H90-$N$2</f>
        <v>-20.010221800000004</v>
      </c>
      <c r="E90">
        <f>'2D'!I90-$N$2</f>
        <v>32.564382199999997</v>
      </c>
      <c r="F90">
        <f>'2D'!J34</f>
        <v>9.6763803999999993</v>
      </c>
      <c r="G90">
        <f>'2D'!K34</f>
        <v>26.338118999999999</v>
      </c>
      <c r="H90">
        <f>'2D'!L34</f>
        <v>27.975625000000001</v>
      </c>
      <c r="I90">
        <f t="shared" si="1"/>
        <v>-15.704032600000001</v>
      </c>
      <c r="J90">
        <f>'2D'!V90-$N$2</f>
        <v>20.870123200000002</v>
      </c>
      <c r="K90">
        <f>'2D'!W90-$N$2</f>
        <v>29.563752199999996</v>
      </c>
      <c r="L90">
        <f>'2D'!X90-$N$2</f>
        <v>-16.2647288</v>
      </c>
      <c r="M90">
        <f>'2D'!Y90-$N$2</f>
        <v>-9.6252388</v>
      </c>
    </row>
    <row r="91" spans="1:13">
      <c r="A91">
        <f>'2D'!E91</f>
        <v>0.30720839347409074</v>
      </c>
      <c r="B91">
        <f>'2D'!F91-$N$2</f>
        <v>-1.1690137000000007</v>
      </c>
      <c r="C91">
        <f>'2D'!G91-$N$2</f>
        <v>18.6567562</v>
      </c>
      <c r="D91">
        <f>'2D'!H91-$N$2</f>
        <v>-20.006745799999997</v>
      </c>
      <c r="E91">
        <f>'2D'!I91-$N$2</f>
        <v>32.569024200000001</v>
      </c>
      <c r="F91">
        <f>'2D'!J33</f>
        <v>9.6913058000000003</v>
      </c>
      <c r="G91">
        <f>'2D'!K33</f>
        <v>26.314596999999999</v>
      </c>
      <c r="H91">
        <f>'2D'!L33</f>
        <v>27.999147000000001</v>
      </c>
      <c r="I91">
        <f t="shared" si="1"/>
        <v>-15.727554600000001</v>
      </c>
      <c r="J91">
        <f>'2D'!V91-$N$2</f>
        <v>20.857127200000001</v>
      </c>
      <c r="K91">
        <f>'2D'!W91-$N$2</f>
        <v>29.576749200000002</v>
      </c>
      <c r="L91">
        <f>'2D'!X91-$N$2</f>
        <v>-16.247632799999998</v>
      </c>
      <c r="M91">
        <f>'2D'!Y91-$N$2</f>
        <v>-9.6424278000000001</v>
      </c>
    </row>
    <row r="92" spans="1:13">
      <c r="A92">
        <f>'2D'!E92</f>
        <v>0.3106601717798213</v>
      </c>
      <c r="B92">
        <f>'2D'!F92-$N$2</f>
        <v>-1.0985495000000007</v>
      </c>
      <c r="C92">
        <f>'2D'!G92-$N$2</f>
        <v>18.728391199999997</v>
      </c>
      <c r="D92">
        <f>'2D'!H92-$N$2</f>
        <v>-20.003371800000004</v>
      </c>
      <c r="E92">
        <f>'2D'!I92-$N$2</f>
        <v>32.573569200000001</v>
      </c>
      <c r="F92">
        <f>'2D'!J32</f>
        <v>9.7058648999999999</v>
      </c>
      <c r="G92">
        <f>'2D'!K32</f>
        <v>26.291651000000002</v>
      </c>
      <c r="H92">
        <f>'2D'!L32</f>
        <v>28.022093000000002</v>
      </c>
      <c r="I92">
        <f t="shared" si="1"/>
        <v>-15.750500600000002</v>
      </c>
      <c r="J92">
        <f>'2D'!V92-$N$2</f>
        <v>20.8445432</v>
      </c>
      <c r="K92">
        <f>'2D'!W92-$N$2</f>
        <v>29.589332200000001</v>
      </c>
      <c r="L92">
        <f>'2D'!X92-$N$2</f>
        <v>-16.231033799999999</v>
      </c>
      <c r="M92">
        <f>'2D'!Y92-$N$2</f>
        <v>-9.6593248000000003</v>
      </c>
    </row>
    <row r="93" spans="1:13">
      <c r="A93">
        <f>'2D'!E93</f>
        <v>0.31411195008555193</v>
      </c>
      <c r="B93">
        <f>'2D'!F93-$N$2</f>
        <v>-1.0299213000000007</v>
      </c>
      <c r="C93">
        <f>'2D'!G93-$N$2</f>
        <v>18.798189199999999</v>
      </c>
      <c r="D93">
        <f>'2D'!H93-$N$2</f>
        <v>-20.000099800000001</v>
      </c>
      <c r="E93">
        <f>'2D'!I93-$N$2</f>
        <v>32.578011199999999</v>
      </c>
      <c r="F93">
        <f>'2D'!J31</f>
        <v>9.7200477000000003</v>
      </c>
      <c r="G93">
        <f>'2D'!K31</f>
        <v>26.269299</v>
      </c>
      <c r="H93">
        <f>'2D'!L31</f>
        <v>28.044445</v>
      </c>
      <c r="I93">
        <f t="shared" si="1"/>
        <v>-15.7728526</v>
      </c>
      <c r="J93">
        <f>'2D'!V93-$N$2</f>
        <v>20.832382199999998</v>
      </c>
      <c r="K93">
        <f>'2D'!W93-$N$2</f>
        <v>29.6014932</v>
      </c>
      <c r="L93">
        <f>'2D'!X93-$N$2</f>
        <v>-16.214747799999998</v>
      </c>
      <c r="M93">
        <f>'2D'!Y93-$N$2</f>
        <v>-9.6756098000000001</v>
      </c>
    </row>
    <row r="94" spans="1:13">
      <c r="A94">
        <f>'2D'!E94</f>
        <v>0.31756373253341813</v>
      </c>
      <c r="B94">
        <f>'2D'!F94-$N$2</f>
        <v>-0.96317520000000023</v>
      </c>
      <c r="C94">
        <f>'2D'!G94-$N$2</f>
        <v>18.8661022</v>
      </c>
      <c r="D94">
        <f>'2D'!H94-$N$2</f>
        <v>-19.996930800000001</v>
      </c>
      <c r="E94">
        <f>'2D'!I94-$N$2</f>
        <v>32.582347200000001</v>
      </c>
      <c r="F94">
        <f>'2D'!J30</f>
        <v>9.7338445999999994</v>
      </c>
      <c r="G94">
        <f>'2D'!K30</f>
        <v>26.247554999999998</v>
      </c>
      <c r="H94">
        <f>'2D'!L30</f>
        <v>28.066189000000001</v>
      </c>
      <c r="I94">
        <f t="shared" si="1"/>
        <v>-15.794596600000002</v>
      </c>
      <c r="J94">
        <f>'2D'!V94-$N$2</f>
        <v>20.8206512</v>
      </c>
      <c r="K94">
        <f>'2D'!W94-$N$2</f>
        <v>29.6132882</v>
      </c>
      <c r="L94">
        <f>'2D'!X94-$N$2</f>
        <v>-16.198786800000001</v>
      </c>
      <c r="M94">
        <f>'2D'!Y94-$N$2</f>
        <v>-9.6915718000000002</v>
      </c>
    </row>
    <row r="95" spans="1:13">
      <c r="A95">
        <f>'2D'!E95</f>
        <v>0.3210155108391487</v>
      </c>
      <c r="B95">
        <f>'2D'!F95-$N$2</f>
        <v>-0.89835560000000036</v>
      </c>
      <c r="C95">
        <f>'2D'!G95-$N$2</f>
        <v>18.932083200000001</v>
      </c>
      <c r="D95">
        <f>'2D'!H95-$N$2</f>
        <v>-19.993866799999999</v>
      </c>
      <c r="E95">
        <f>'2D'!I95-$N$2</f>
        <v>32.586572199999999</v>
      </c>
      <c r="F95">
        <f>'2D'!J29</f>
        <v>9.7472460000000005</v>
      </c>
      <c r="G95">
        <f>'2D'!K29</f>
        <v>26.226434000000001</v>
      </c>
      <c r="H95">
        <f>'2D'!L29</f>
        <v>28.087309999999999</v>
      </c>
      <c r="I95">
        <f t="shared" si="1"/>
        <v>-15.815717599999999</v>
      </c>
      <c r="J95">
        <f>'2D'!V95-$N$2</f>
        <v>20.809130199999998</v>
      </c>
      <c r="K95">
        <f>'2D'!W95-$N$2</f>
        <v>29.625019199999997</v>
      </c>
      <c r="L95">
        <f>'2D'!X95-$N$2</f>
        <v>-16.183159799999999</v>
      </c>
      <c r="M95">
        <f>'2D'!Y95-$N$2</f>
        <v>-9.7071988000000005</v>
      </c>
    </row>
    <row r="96" spans="1:13">
      <c r="A96">
        <f>'2D'!E96</f>
        <v>0.32446728914487932</v>
      </c>
      <c r="B96">
        <f>'2D'!F96-$N$2</f>
        <v>-0.83550570000000057</v>
      </c>
      <c r="C96">
        <f>'2D'!G96-$N$2</f>
        <v>18.996084199999999</v>
      </c>
      <c r="D96">
        <f>'2D'!H96-$N$2</f>
        <v>-19.990907800000002</v>
      </c>
      <c r="E96">
        <f>'2D'!I96-$N$2</f>
        <v>32.590682199999996</v>
      </c>
      <c r="F96">
        <f>'2D'!J28</f>
        <v>9.7602428000000003</v>
      </c>
      <c r="G96">
        <f>'2D'!K28</f>
        <v>26.205950999999999</v>
      </c>
      <c r="H96">
        <f>'2D'!L28</f>
        <v>28.107793000000001</v>
      </c>
      <c r="I96">
        <f t="shared" si="1"/>
        <v>-15.836200600000002</v>
      </c>
      <c r="J96">
        <f>'2D'!V96-$N$2</f>
        <v>20.797838200000001</v>
      </c>
      <c r="K96">
        <f>'2D'!W96-$N$2</f>
        <v>29.636311200000002</v>
      </c>
      <c r="L96">
        <f>'2D'!X96-$N$2</f>
        <v>-16.167877799999999</v>
      </c>
      <c r="M96">
        <f>'2D'!Y96-$N$2</f>
        <v>-9.7224807999999996</v>
      </c>
    </row>
    <row r="97" spans="1:13">
      <c r="A97">
        <f>'2D'!E97</f>
        <v>0.32791907159274547</v>
      </c>
      <c r="B97">
        <f>'2D'!F97-$N$2</f>
        <v>-0.77466750000000051</v>
      </c>
      <c r="C97">
        <f>'2D'!G97-$N$2</f>
        <v>19.0580602</v>
      </c>
      <c r="D97">
        <f>'2D'!H97-$N$2</f>
        <v>-19.9880548</v>
      </c>
      <c r="E97">
        <f>'2D'!I97-$N$2</f>
        <v>32.594673200000003</v>
      </c>
      <c r="F97">
        <f>'2D'!J27</f>
        <v>9.7728260999999996</v>
      </c>
      <c r="G97">
        <f>'2D'!K27</f>
        <v>26.186119000000001</v>
      </c>
      <c r="H97">
        <f>'2D'!L27</f>
        <v>28.127624999999998</v>
      </c>
      <c r="I97">
        <f t="shared" si="1"/>
        <v>-15.856032599999999</v>
      </c>
      <c r="J97">
        <f>'2D'!V97-$N$2</f>
        <v>20.7869922</v>
      </c>
      <c r="K97">
        <f>'2D'!W97-$N$2</f>
        <v>29.647157200000002</v>
      </c>
      <c r="L97">
        <f>'2D'!X97-$N$2</f>
        <v>-16.152952800000001</v>
      </c>
      <c r="M97">
        <f>'2D'!Y97-$N$2</f>
        <v>-9.7374057999999994</v>
      </c>
    </row>
    <row r="98" spans="1:13">
      <c r="A98">
        <f>'2D'!E98</f>
        <v>0.33137084989847609</v>
      </c>
      <c r="B98">
        <f>'2D'!F98-$N$2</f>
        <v>-0.71588140000000067</v>
      </c>
      <c r="C98">
        <f>'2D'!G98-$N$2</f>
        <v>19.117969199999997</v>
      </c>
      <c r="D98">
        <f>'2D'!H98-$N$2</f>
        <v>-19.985308799999999</v>
      </c>
      <c r="E98">
        <f>'2D'!I98-$N$2</f>
        <v>32.598542199999997</v>
      </c>
      <c r="F98">
        <f>'2D'!J26</f>
        <v>9.7849872999999992</v>
      </c>
      <c r="G98">
        <f>'2D'!K26</f>
        <v>26.166952999999999</v>
      </c>
      <c r="H98">
        <f>'2D'!L26</f>
        <v>28.146791</v>
      </c>
      <c r="I98">
        <f t="shared" si="1"/>
        <v>-15.875198600000001</v>
      </c>
      <c r="J98">
        <f>'2D'!V98-$N$2</f>
        <v>20.7765992</v>
      </c>
      <c r="K98">
        <f>'2D'!W98-$N$2</f>
        <v>29.657549199999998</v>
      </c>
      <c r="L98">
        <f>'2D'!X98-$N$2</f>
        <v>-16.138609799999998</v>
      </c>
      <c r="M98">
        <f>'2D'!Y98-$N$2</f>
        <v>-9.7519647999999997</v>
      </c>
    </row>
    <row r="99" spans="1:13">
      <c r="A99">
        <f>'2D'!E99</f>
        <v>0.33482262820420666</v>
      </c>
      <c r="B99">
        <f>'2D'!F99-$N$2</f>
        <v>-0.65918659999999996</v>
      </c>
      <c r="C99">
        <f>'2D'!G99-$N$2</f>
        <v>19.175767199999999</v>
      </c>
      <c r="D99">
        <f>'2D'!H99-$N$2</f>
        <v>-19.982669800000004</v>
      </c>
      <c r="E99">
        <f>'2D'!I99-$N$2</f>
        <v>32.6022842</v>
      </c>
      <c r="F99">
        <f>'2D'!J25</f>
        <v>9.7967179000000009</v>
      </c>
      <c r="G99">
        <f>'2D'!K25</f>
        <v>26.148465999999999</v>
      </c>
      <c r="H99">
        <f>'2D'!L25</f>
        <v>28.165278000000001</v>
      </c>
      <c r="I99">
        <f t="shared" si="1"/>
        <v>-15.893685600000001</v>
      </c>
      <c r="J99">
        <f>'2D'!V99-$N$2</f>
        <v>20.766668199999998</v>
      </c>
      <c r="K99">
        <f>'2D'!W99-$N$2</f>
        <v>29.667481199999997</v>
      </c>
      <c r="L99">
        <f>'2D'!X99-$N$2</f>
        <v>-16.124812800000001</v>
      </c>
      <c r="M99">
        <f>'2D'!Y99-$N$2</f>
        <v>-9.7658778000000002</v>
      </c>
    </row>
    <row r="100" spans="1:13">
      <c r="A100">
        <f>'2D'!E100</f>
        <v>0.33827441065207287</v>
      </c>
      <c r="B100">
        <f>'2D'!F100-$N$2</f>
        <v>-0.60462090000000046</v>
      </c>
      <c r="C100">
        <f>'2D'!G100-$N$2</f>
        <v>19.2314142</v>
      </c>
      <c r="D100">
        <f>'2D'!H100-$N$2</f>
        <v>-19.980139800000003</v>
      </c>
      <c r="E100">
        <f>'2D'!I100-$N$2</f>
        <v>32.605895199999999</v>
      </c>
      <c r="F100">
        <f>'2D'!J24</f>
        <v>9.8080101000000006</v>
      </c>
      <c r="G100">
        <f>'2D'!K24</f>
        <v>26.130669000000001</v>
      </c>
      <c r="H100">
        <f>'2D'!L24</f>
        <v>28.183074999999999</v>
      </c>
      <c r="I100">
        <f t="shared" si="1"/>
        <v>-15.911482599999999</v>
      </c>
      <c r="J100">
        <f>'2D'!V100-$N$2</f>
        <v>20.7572042</v>
      </c>
      <c r="K100">
        <f>'2D'!W100-$N$2</f>
        <v>29.676944200000001</v>
      </c>
      <c r="L100">
        <f>'2D'!X100-$N$2</f>
        <v>-16.111411799999999</v>
      </c>
      <c r="M100">
        <f>'2D'!Y100-$N$2</f>
        <v>-9.7792788000000002</v>
      </c>
    </row>
    <row r="101" spans="1:13">
      <c r="A101">
        <f>'2D'!E101</f>
        <v>0.34172618895780343</v>
      </c>
      <c r="B101">
        <f>'2D'!F101-$N$2</f>
        <v>-0.55222040000000039</v>
      </c>
      <c r="C101">
        <f>'2D'!G101-$N$2</f>
        <v>19.284871199999998</v>
      </c>
      <c r="D101">
        <f>'2D'!H101-$N$2</f>
        <v>-19.977718799999998</v>
      </c>
      <c r="E101">
        <f>'2D'!I101-$N$2</f>
        <v>32.6093732</v>
      </c>
      <c r="F101">
        <f>'2D'!J23</f>
        <v>9.8188560000000003</v>
      </c>
      <c r="G101">
        <f>'2D'!K23</f>
        <v>26.113575999999998</v>
      </c>
      <c r="H101">
        <f>'2D'!L23</f>
        <v>28.200168000000001</v>
      </c>
      <c r="I101">
        <f t="shared" si="1"/>
        <v>-15.928575600000002</v>
      </c>
      <c r="J101">
        <f>'2D'!V101-$N$2</f>
        <v>20.748215199999997</v>
      </c>
      <c r="K101">
        <f>'2D'!W101-$N$2</f>
        <v>29.686127200000001</v>
      </c>
      <c r="L101">
        <f>'2D'!X101-$N$2</f>
        <v>-16.0984148</v>
      </c>
      <c r="M101">
        <f>'2D'!Y101-$N$2</f>
        <v>-9.7922758000000005</v>
      </c>
    </row>
    <row r="102" spans="1:13">
      <c r="A102">
        <f>'2D'!E102</f>
        <v>0.345177967263534</v>
      </c>
      <c r="B102">
        <f>'2D'!F102-$N$2</f>
        <v>-0.50202010000000019</v>
      </c>
      <c r="C102">
        <f>'2D'!G102-$N$2</f>
        <v>19.336101200000002</v>
      </c>
      <c r="D102">
        <f>'2D'!H102-$N$2</f>
        <v>-19.975406800000002</v>
      </c>
      <c r="E102">
        <f>'2D'!I102-$N$2</f>
        <v>32.612714199999999</v>
      </c>
      <c r="F102">
        <f>'2D'!J22</f>
        <v>9.8292482000000003</v>
      </c>
      <c r="G102">
        <f>'2D'!K22</f>
        <v>26.097197000000001</v>
      </c>
      <c r="H102">
        <f>'2D'!L22</f>
        <v>28.216546999999998</v>
      </c>
      <c r="I102">
        <f t="shared" si="1"/>
        <v>-15.944954599999999</v>
      </c>
      <c r="J102">
        <f>'2D'!V102-$N$2</f>
        <v>20.739245199999999</v>
      </c>
      <c r="K102">
        <f>'2D'!W102-$N$2</f>
        <v>29.695117199999999</v>
      </c>
      <c r="L102">
        <f>'2D'!X102-$N$2</f>
        <v>-16.085831800000001</v>
      </c>
      <c r="M102">
        <f>'2D'!Y102-$N$2</f>
        <v>-9.8048598000000009</v>
      </c>
    </row>
    <row r="103" spans="1:13">
      <c r="A103">
        <f>'2D'!E103</f>
        <v>0.34862974971140021</v>
      </c>
      <c r="B103">
        <f>'2D'!F103-$N$2</f>
        <v>-0.45405329999999999</v>
      </c>
      <c r="C103">
        <f>'2D'!G103-$N$2</f>
        <v>19.385066199999997</v>
      </c>
      <c r="D103">
        <f>'2D'!H103-$N$2</f>
        <v>-19.973204799999998</v>
      </c>
      <c r="E103">
        <f>'2D'!I103-$N$2</f>
        <v>32.615914199999999</v>
      </c>
      <c r="F103">
        <f>'2D'!J21</f>
        <v>9.8391795999999996</v>
      </c>
      <c r="G103">
        <f>'2D'!K21</f>
        <v>26.081544999999998</v>
      </c>
      <c r="H103">
        <f>'2D'!L21</f>
        <v>28.232199000000001</v>
      </c>
      <c r="I103">
        <f t="shared" si="1"/>
        <v>-15.960606600000002</v>
      </c>
      <c r="J103">
        <f>'2D'!V103-$N$2</f>
        <v>20.730736199999999</v>
      </c>
      <c r="K103">
        <f>'2D'!W103-$N$2</f>
        <v>29.703626200000002</v>
      </c>
      <c r="L103">
        <f>'2D'!X103-$N$2</f>
        <v>-16.073734799999997</v>
      </c>
      <c r="M103">
        <f>'2D'!Y103-$N$2</f>
        <v>-9.8170207999999999</v>
      </c>
    </row>
    <row r="104" spans="1:13">
      <c r="A104">
        <f>'2D'!E104</f>
        <v>0.35208152801713083</v>
      </c>
      <c r="B104">
        <f>'2D'!F104-$N$2</f>
        <v>-0.40835169999999987</v>
      </c>
      <c r="C104">
        <f>'2D'!G104-$N$2</f>
        <v>19.431732199999999</v>
      </c>
      <c r="D104">
        <f>'2D'!H104-$N$2</f>
        <v>-19.971113799999998</v>
      </c>
      <c r="E104">
        <f>'2D'!I104-$N$2</f>
        <v>32.6189702</v>
      </c>
      <c r="F104">
        <f>'2D'!J20</f>
        <v>9.8486434000000003</v>
      </c>
      <c r="G104">
        <f>'2D'!K20</f>
        <v>26.06663</v>
      </c>
      <c r="H104">
        <f>'2D'!L20</f>
        <v>28.247114</v>
      </c>
      <c r="I104">
        <f t="shared" si="1"/>
        <v>-15.9755216</v>
      </c>
      <c r="J104">
        <f>'2D'!V104-$N$2</f>
        <v>20.722713200000001</v>
      </c>
      <c r="K104">
        <f>'2D'!W104-$N$2</f>
        <v>29.711649199999997</v>
      </c>
      <c r="L104">
        <f>'2D'!X104-$N$2</f>
        <v>-16.062442799999999</v>
      </c>
      <c r="M104">
        <f>'2D'!Y104-$N$2</f>
        <v>-9.8285218000000008</v>
      </c>
    </row>
    <row r="105" spans="1:13">
      <c r="A105">
        <f>'2D'!E105</f>
        <v>0.3555333063228614</v>
      </c>
      <c r="B105">
        <f>'2D'!F105-$N$2</f>
        <v>-0.36494590000000038</v>
      </c>
      <c r="C105">
        <f>'2D'!G105-$N$2</f>
        <v>19.476067199999999</v>
      </c>
      <c r="D105">
        <f>'2D'!H105-$N$2</f>
        <v>-19.969132799999997</v>
      </c>
      <c r="E105">
        <f>'2D'!I105-$N$2</f>
        <v>32.621879200000002</v>
      </c>
      <c r="F105">
        <f>'2D'!J19</f>
        <v>9.8576330999999993</v>
      </c>
      <c r="G105">
        <f>'2D'!K19</f>
        <v>26.052461999999998</v>
      </c>
      <c r="H105">
        <f>'2D'!L19</f>
        <v>28.261281</v>
      </c>
      <c r="I105">
        <f t="shared" si="1"/>
        <v>-15.989688600000001</v>
      </c>
      <c r="J105">
        <f>'2D'!V105-$N$2</f>
        <v>20.7151812</v>
      </c>
      <c r="K105">
        <f>'2D'!W105-$N$2</f>
        <v>29.719181200000001</v>
      </c>
      <c r="L105">
        <f>'2D'!X105-$N$2</f>
        <v>-16.051596799999999</v>
      </c>
      <c r="M105">
        <f>'2D'!Y105-$N$2</f>
        <v>-9.8393677999999998</v>
      </c>
    </row>
    <row r="106" spans="1:13">
      <c r="A106">
        <f>'2D'!E106</f>
        <v>0.3589850887707276</v>
      </c>
      <c r="B106">
        <f>'2D'!F106-$N$2</f>
        <v>-0.3238645</v>
      </c>
      <c r="C106">
        <f>'2D'!G106-$N$2</f>
        <v>19.518038199999999</v>
      </c>
      <c r="D106">
        <f>'2D'!H106-$N$2</f>
        <v>-19.967263799999998</v>
      </c>
      <c r="E106">
        <f>'2D'!I106-$N$2</f>
        <v>32.624639199999997</v>
      </c>
      <c r="F106">
        <f>'2D'!J18</f>
        <v>9.8661425000000005</v>
      </c>
      <c r="G106">
        <f>'2D'!K18</f>
        <v>26.039052000000002</v>
      </c>
      <c r="H106">
        <f>'2D'!L18</f>
        <v>28.274692000000002</v>
      </c>
      <c r="I106">
        <f t="shared" si="1"/>
        <v>-16.003099600000002</v>
      </c>
      <c r="J106">
        <f>'2D'!V106-$N$2</f>
        <v>20.708146200000002</v>
      </c>
      <c r="K106">
        <f>'2D'!W106-$N$2</f>
        <v>29.726216200000003</v>
      </c>
      <c r="L106">
        <f>'2D'!X106-$N$2</f>
        <v>-16.041204800000003</v>
      </c>
      <c r="M106">
        <f>'2D'!Y106-$N$2</f>
        <v>-9.8497598000000011</v>
      </c>
    </row>
    <row r="107" spans="1:13">
      <c r="A107">
        <f>'2D'!E107</f>
        <v>0.36243686707645822</v>
      </c>
      <c r="B107">
        <f>'2D'!F107-$N$2</f>
        <v>-0.28513480000000069</v>
      </c>
      <c r="C107">
        <f>'2D'!G107-$N$2</f>
        <v>19.557617199999999</v>
      </c>
      <c r="D107">
        <f>'2D'!H107-$N$2</f>
        <v>-19.9655068</v>
      </c>
      <c r="E107">
        <f>'2D'!I107-$N$2</f>
        <v>32.627245199999997</v>
      </c>
      <c r="F107">
        <f>'2D'!J17</f>
        <v>9.8741658000000001</v>
      </c>
      <c r="G107">
        <f>'2D'!K17</f>
        <v>26.026406999999999</v>
      </c>
      <c r="H107">
        <f>'2D'!L17</f>
        <v>28.287337000000001</v>
      </c>
      <c r="I107">
        <f t="shared" si="1"/>
        <v>-16.015744600000001</v>
      </c>
      <c r="J107">
        <f>'2D'!V107-$N$2</f>
        <v>20.701613199999997</v>
      </c>
      <c r="K107">
        <f>'2D'!W107-$N$2</f>
        <v>29.732780200000001</v>
      </c>
      <c r="L107">
        <f>'2D'!X107-$N$2</f>
        <v>-16.031272800000004</v>
      </c>
      <c r="M107">
        <f>'2D'!Y107-$N$2</f>
        <v>-9.859690800000001</v>
      </c>
    </row>
    <row r="108" spans="1:13">
      <c r="A108">
        <f>'2D'!E108</f>
        <v>0.36588864538218879</v>
      </c>
      <c r="B108">
        <f>'2D'!F108-$N$2</f>
        <v>-0.24878240000000051</v>
      </c>
      <c r="C108">
        <f>'2D'!G108-$N$2</f>
        <v>19.594775200000001</v>
      </c>
      <c r="D108">
        <f>'2D'!H108-$N$2</f>
        <v>-19.963860799999999</v>
      </c>
      <c r="E108">
        <f>'2D'!I108-$N$2</f>
        <v>32.629696199999998</v>
      </c>
      <c r="F108">
        <f>'2D'!J16</f>
        <v>9.8816974999999996</v>
      </c>
      <c r="G108">
        <f>'2D'!K16</f>
        <v>26.014537000000001</v>
      </c>
      <c r="H108">
        <f>'2D'!L16</f>
        <v>28.299206999999999</v>
      </c>
      <c r="I108">
        <f t="shared" si="1"/>
        <v>-16.0276146</v>
      </c>
      <c r="J108">
        <f>'2D'!V108-$N$2</f>
        <v>20.695202199999997</v>
      </c>
      <c r="K108">
        <f>'2D'!W108-$N$2</f>
        <v>29.739313199999998</v>
      </c>
      <c r="L108">
        <f>'2D'!X108-$N$2</f>
        <v>-16.022001799999998</v>
      </c>
      <c r="M108">
        <f>'2D'!Y108-$N$2</f>
        <v>-9.8691547999999987</v>
      </c>
    </row>
    <row r="109" spans="1:13">
      <c r="A109">
        <f>'2D'!E109</f>
        <v>0.369340427830055</v>
      </c>
      <c r="B109">
        <f>'2D'!F109-$N$2</f>
        <v>-0.21483150000000073</v>
      </c>
      <c r="C109">
        <f>'2D'!G109-$N$2</f>
        <v>19.629486200000002</v>
      </c>
      <c r="D109">
        <f>'2D'!H109-$N$2</f>
        <v>-19.962327799999997</v>
      </c>
      <c r="E109">
        <f>'2D'!I109-$N$2</f>
        <v>32.631990199999997</v>
      </c>
      <c r="F109">
        <f>'2D'!J15</f>
        <v>9.8887324000000003</v>
      </c>
      <c r="G109">
        <f>'2D'!K15</f>
        <v>26.003449</v>
      </c>
      <c r="H109">
        <f>'2D'!L15</f>
        <v>28.310295</v>
      </c>
      <c r="I109">
        <f t="shared" si="1"/>
        <v>-16.038702600000001</v>
      </c>
      <c r="J109">
        <f>'2D'!V109-$N$2</f>
        <v>20.6891742</v>
      </c>
      <c r="K109">
        <f>'2D'!W109-$N$2</f>
        <v>29.745340200000001</v>
      </c>
      <c r="L109">
        <f>'2D'!X109-$N$2</f>
        <v>-16.013492800000002</v>
      </c>
      <c r="M109">
        <f>'2D'!Y109-$N$2</f>
        <v>-9.877684799999999</v>
      </c>
    </row>
    <row r="110" spans="1:13">
      <c r="A110">
        <f>'2D'!E110</f>
        <v>0.37279220613578556</v>
      </c>
      <c r="B110">
        <f>'2D'!F110-$N$2</f>
        <v>-0.1833045000000002</v>
      </c>
      <c r="C110">
        <f>'2D'!G110-$N$2</f>
        <v>19.6617262</v>
      </c>
      <c r="D110">
        <f>'2D'!H110-$N$2</f>
        <v>-19.960907800000001</v>
      </c>
      <c r="E110">
        <f>'2D'!I110-$N$2</f>
        <v>32.634123199999998</v>
      </c>
      <c r="F110">
        <f>'2D'!J14</f>
        <v>9.8952658000000007</v>
      </c>
      <c r="G110">
        <f>'2D'!K14</f>
        <v>25.993153</v>
      </c>
      <c r="H110">
        <f>'2D'!L14</f>
        <v>28.320591</v>
      </c>
      <c r="I110">
        <f t="shared" si="1"/>
        <v>-16.048998600000001</v>
      </c>
      <c r="J110">
        <f>'2D'!V110-$N$2</f>
        <v>20.683657199999999</v>
      </c>
      <c r="K110">
        <f>'2D'!W110-$N$2</f>
        <v>29.750857199999999</v>
      </c>
      <c r="L110">
        <f>'2D'!X110-$N$2</f>
        <v>-16.0054698</v>
      </c>
      <c r="M110">
        <f>'2D'!Y110-$N$2</f>
        <v>-9.8857078000000005</v>
      </c>
    </row>
    <row r="111" spans="1:13">
      <c r="A111">
        <f>'2D'!E111</f>
        <v>0.37624398444151619</v>
      </c>
      <c r="B111">
        <f>'2D'!F111-$N$2</f>
        <v>-0.1542223000000007</v>
      </c>
      <c r="C111">
        <f>'2D'!G111-$N$2</f>
        <v>19.691471200000002</v>
      </c>
      <c r="D111">
        <f>'2D'!H111-$N$2</f>
        <v>-19.959599799999999</v>
      </c>
      <c r="E111">
        <f>'2D'!I111-$N$2</f>
        <v>32.636093199999998</v>
      </c>
      <c r="F111">
        <f>'2D'!J13</f>
        <v>9.9012931000000002</v>
      </c>
      <c r="G111">
        <f>'2D'!K13</f>
        <v>25.983654000000001</v>
      </c>
      <c r="H111">
        <f>'2D'!L13</f>
        <v>28.330089999999998</v>
      </c>
      <c r="I111">
        <f t="shared" si="1"/>
        <v>-16.058497599999999</v>
      </c>
      <c r="J111">
        <f>'2D'!V111-$N$2</f>
        <v>20.6786542</v>
      </c>
      <c r="K111">
        <f>'2D'!W111-$N$2</f>
        <v>29.755861199999998</v>
      </c>
      <c r="L111">
        <f>'2D'!X111-$N$2</f>
        <v>-15.997937800000001</v>
      </c>
      <c r="M111">
        <f>'2D'!Y111-$N$2</f>
        <v>-9.8932398000000017</v>
      </c>
    </row>
    <row r="112" spans="1:13">
      <c r="A112">
        <f>'2D'!E112</f>
        <v>0.37969576688938239</v>
      </c>
      <c r="B112">
        <f>'2D'!F112-$N$2</f>
        <v>-0.12760420000000039</v>
      </c>
      <c r="C112">
        <f>'2D'!G112-$N$2</f>
        <v>19.718701199999998</v>
      </c>
      <c r="D112">
        <f>'2D'!H112-$N$2</f>
        <v>-19.958405800000001</v>
      </c>
      <c r="E112">
        <f>'2D'!I112-$N$2</f>
        <v>32.637900199999997</v>
      </c>
      <c r="F112">
        <f>'2D'!J12</f>
        <v>9.9068102000000007</v>
      </c>
      <c r="G112">
        <f>'2D'!K12</f>
        <v>25.974958999999998</v>
      </c>
      <c r="H112">
        <f>'2D'!L12</f>
        <v>28.338785000000001</v>
      </c>
      <c r="I112">
        <f t="shared" si="1"/>
        <v>-16.067192600000002</v>
      </c>
      <c r="J112">
        <f>'2D'!V112-$N$2</f>
        <v>20.6741682</v>
      </c>
      <c r="K112">
        <f>'2D'!W112-$N$2</f>
        <v>29.760346200000001</v>
      </c>
      <c r="L112">
        <f>'2D'!X112-$N$2</f>
        <v>-15.990932800000001</v>
      </c>
      <c r="M112">
        <f>'2D'!Y112-$N$2</f>
        <v>-9.9002748</v>
      </c>
    </row>
    <row r="113" spans="1:13">
      <c r="A113">
        <f>'2D'!E113</f>
        <v>0.38314754519511296</v>
      </c>
      <c r="B113">
        <f>'2D'!F113-$N$2</f>
        <v>-0.10346780000000066</v>
      </c>
      <c r="C113">
        <f>'2D'!G113-$N$2</f>
        <v>19.743396199999999</v>
      </c>
      <c r="D113">
        <f>'2D'!H113-$N$2</f>
        <v>-19.957323799999998</v>
      </c>
      <c r="E113">
        <f>'2D'!I113-$N$2</f>
        <v>32.639540199999999</v>
      </c>
      <c r="F113">
        <f>'2D'!J11</f>
        <v>9.9118133999999998</v>
      </c>
      <c r="G113">
        <f>'2D'!K11</f>
        <v>25.967074</v>
      </c>
      <c r="H113">
        <f>'2D'!L11</f>
        <v>28.34667</v>
      </c>
      <c r="I113">
        <f t="shared" si="1"/>
        <v>-16.0750776</v>
      </c>
      <c r="J113">
        <f>'2D'!V113-$N$2</f>
        <v>20.6702032</v>
      </c>
      <c r="K113">
        <f>'2D'!W113-$N$2</f>
        <v>29.764312199999999</v>
      </c>
      <c r="L113">
        <f>'2D'!X113-$N$2</f>
        <v>-15.984905800000002</v>
      </c>
      <c r="M113">
        <f>'2D'!Y113-$N$2</f>
        <v>-9.9064248000000017</v>
      </c>
    </row>
    <row r="114" spans="1:13">
      <c r="A114">
        <f>'2D'!E114</f>
        <v>0.38659932350084353</v>
      </c>
      <c r="B114">
        <f>'2D'!F114-$N$2</f>
        <v>-8.182899999999993E-2</v>
      </c>
      <c r="C114">
        <f>'2D'!G114-$N$2</f>
        <v>19.765539199999999</v>
      </c>
      <c r="D114">
        <f>'2D'!H114-$N$2</f>
        <v>-19.956355799999997</v>
      </c>
      <c r="E114">
        <f>'2D'!I114-$N$2</f>
        <v>32.641012199999999</v>
      </c>
      <c r="F114">
        <f>'2D'!J10</f>
        <v>9.9162990999999998</v>
      </c>
      <c r="G114">
        <f>'2D'!K10</f>
        <v>25.960004000000001</v>
      </c>
      <c r="H114">
        <f>'2D'!L10</f>
        <v>28.353739999999998</v>
      </c>
      <c r="I114">
        <f t="shared" si="1"/>
        <v>-16.082147599999999</v>
      </c>
      <c r="J114">
        <f>'2D'!V114-$N$2</f>
        <v>20.666355199999998</v>
      </c>
      <c r="K114">
        <f>'2D'!W114-$N$2</f>
        <v>29.768252199999999</v>
      </c>
      <c r="L114">
        <f>'2D'!X114-$N$2</f>
        <v>-15.979388800000001</v>
      </c>
      <c r="M114">
        <f>'2D'!Y114-$N$2</f>
        <v>-9.9119417999999992</v>
      </c>
    </row>
    <row r="115" spans="1:13">
      <c r="A115">
        <f>'2D'!E115</f>
        <v>0.39005110594870979</v>
      </c>
      <c r="B115">
        <f>'2D'!F115-$N$2</f>
        <v>-6.2702200000000374E-2</v>
      </c>
      <c r="C115">
        <f>'2D'!G115-$N$2</f>
        <v>19.785114199999999</v>
      </c>
      <c r="D115">
        <f>'2D'!H115-$N$2</f>
        <v>-19.9555018</v>
      </c>
      <c r="E115">
        <f>'2D'!I115-$N$2</f>
        <v>32.642314200000001</v>
      </c>
      <c r="F115">
        <f>'2D'!J9</f>
        <v>9.9202644000000006</v>
      </c>
      <c r="G115">
        <f>'2D'!K9</f>
        <v>25.953755000000001</v>
      </c>
      <c r="H115">
        <f>'2D'!L9</f>
        <v>28.359988999999999</v>
      </c>
      <c r="I115">
        <f t="shared" si="1"/>
        <v>-16.088396599999999</v>
      </c>
      <c r="J115">
        <f>'2D'!V115-$N$2</f>
        <v>20.662913199999998</v>
      </c>
      <c r="K115">
        <f>'2D'!W115-$N$2</f>
        <v>29.771694199999999</v>
      </c>
      <c r="L115">
        <f>'2D'!X115-$N$2</f>
        <v>-15.974385799999999</v>
      </c>
      <c r="M115">
        <f>'2D'!Y115-$N$2</f>
        <v>-9.9169448000000013</v>
      </c>
    </row>
    <row r="116" spans="1:13">
      <c r="A116">
        <f>'2D'!E116</f>
        <v>0.3935028842544403</v>
      </c>
      <c r="B116">
        <f>'2D'!F116-$N$2</f>
        <v>-4.6099900000000638E-2</v>
      </c>
      <c r="C116">
        <f>'2D'!G116-$N$2</f>
        <v>19.802107200000002</v>
      </c>
      <c r="D116">
        <f>'2D'!H116-$N$2</f>
        <v>-19.954760800000003</v>
      </c>
      <c r="E116">
        <f>'2D'!I116-$N$2</f>
        <v>32.643445200000002</v>
      </c>
      <c r="F116">
        <f>'2D'!J8</f>
        <v>9.9237064999999998</v>
      </c>
      <c r="G116">
        <f>'2D'!K8</f>
        <v>25.948329999999999</v>
      </c>
      <c r="H116">
        <f>'2D'!L8</f>
        <v>28.365414000000001</v>
      </c>
      <c r="I116">
        <f t="shared" si="1"/>
        <v>-16.093821600000002</v>
      </c>
      <c r="J116">
        <f>'2D'!V116-$N$2</f>
        <v>20.659996200000002</v>
      </c>
      <c r="K116">
        <f>'2D'!W116-$N$2</f>
        <v>29.774610199999998</v>
      </c>
      <c r="L116">
        <f>'2D'!X116-$N$2</f>
        <v>-15.969899799999999</v>
      </c>
      <c r="M116">
        <f>'2D'!Y116-$N$2</f>
        <v>-9.9214308000000013</v>
      </c>
    </row>
    <row r="117" spans="1:13">
      <c r="A117">
        <f>'2D'!E117</f>
        <v>0.39695466256017092</v>
      </c>
      <c r="B117">
        <f>'2D'!F117-$N$2</f>
        <v>-3.2033199999999873E-2</v>
      </c>
      <c r="C117">
        <f>'2D'!G117-$N$2</f>
        <v>19.816506199999999</v>
      </c>
      <c r="D117">
        <f>'2D'!H117-$N$2</f>
        <v>-19.954133800000001</v>
      </c>
      <c r="E117">
        <f>'2D'!I117-$N$2</f>
        <v>32.644405200000001</v>
      </c>
      <c r="F117">
        <f>'2D'!J7</f>
        <v>9.9266229999999993</v>
      </c>
      <c r="G117">
        <f>'2D'!K7</f>
        <v>25.943733000000002</v>
      </c>
      <c r="H117">
        <f>'2D'!L7</f>
        <v>28.370011000000002</v>
      </c>
      <c r="I117">
        <f t="shared" si="1"/>
        <v>-16.098418600000002</v>
      </c>
      <c r="J117">
        <f>'2D'!V117-$N$2</f>
        <v>20.657607200000001</v>
      </c>
      <c r="K117">
        <f>'2D'!W117-$N$2</f>
        <v>29.776999199999999</v>
      </c>
      <c r="L117">
        <f>'2D'!X117-$N$2</f>
        <v>-15.966432800000002</v>
      </c>
      <c r="M117">
        <f>'2D'!Y117-$N$2</f>
        <v>-9.9249898000000005</v>
      </c>
    </row>
    <row r="118" spans="1:13">
      <c r="A118">
        <f>'2D'!E118</f>
        <v>0.40040644500803713</v>
      </c>
      <c r="B118">
        <f>'2D'!F118-$N$2</f>
        <v>-2.051150000000046E-2</v>
      </c>
      <c r="C118">
        <f>'2D'!G118-$N$2</f>
        <v>19.828301199999999</v>
      </c>
      <c r="D118">
        <f>'2D'!H118-$N$2</f>
        <v>-19.953620800000003</v>
      </c>
      <c r="E118">
        <f>'2D'!I118-$N$2</f>
        <v>32.645191199999999</v>
      </c>
      <c r="F118">
        <f>'2D'!J6</f>
        <v>9.9290120000000002</v>
      </c>
      <c r="G118">
        <f>'2D'!K6</f>
        <v>25.939968</v>
      </c>
      <c r="H118">
        <f>'2D'!L6</f>
        <v>28.373775999999999</v>
      </c>
      <c r="I118">
        <f t="shared" si="1"/>
        <v>-16.1021836</v>
      </c>
      <c r="J118">
        <f>'2D'!V118-$N$2</f>
        <v>20.6557472</v>
      </c>
      <c r="K118">
        <f>'2D'!W118-$N$2</f>
        <v>29.778859199999999</v>
      </c>
      <c r="L118">
        <f>'2D'!X118-$N$2</f>
        <v>-15.963515800000001</v>
      </c>
      <c r="M118">
        <f>'2D'!Y118-$N$2</f>
        <v>-9.9279057999999996</v>
      </c>
    </row>
    <row r="119" spans="1:13">
      <c r="A119">
        <f>'2D'!E119</f>
        <v>0.40385822331376769</v>
      </c>
      <c r="B119">
        <f>'2D'!F119-$N$2</f>
        <v>-1.1542200000000058E-2</v>
      </c>
      <c r="C119">
        <f>'2D'!G119-$N$2</f>
        <v>19.837484199999999</v>
      </c>
      <c r="D119">
        <f>'2D'!H119-$N$2</f>
        <v>-19.953221800000001</v>
      </c>
      <c r="E119">
        <f>'2D'!I119-$N$2</f>
        <v>32.645804200000001</v>
      </c>
      <c r="F119">
        <f>'2D'!J5</f>
        <v>9.9308718000000002</v>
      </c>
      <c r="G119">
        <f>'2D'!K5</f>
        <v>25.937037</v>
      </c>
      <c r="H119">
        <f>'2D'!L5</f>
        <v>28.376707</v>
      </c>
      <c r="I119">
        <f t="shared" si="1"/>
        <v>-16.1051146</v>
      </c>
      <c r="J119">
        <f>'2D'!V119-$N$2</f>
        <v>20.654418200000002</v>
      </c>
      <c r="K119">
        <f>'2D'!W119-$N$2</f>
        <v>29.780188199999998</v>
      </c>
      <c r="L119">
        <f>'2D'!X119-$N$2</f>
        <v>-15.961126800000001</v>
      </c>
      <c r="M119">
        <f>'2D'!Y119-$N$2</f>
        <v>-9.9302948000000004</v>
      </c>
    </row>
    <row r="120" spans="1:13">
      <c r="A120">
        <f>'2D'!E120</f>
        <v>0.40731000161949832</v>
      </c>
      <c r="B120">
        <f>'2D'!F120-$N$2</f>
        <v>-5.1313000000003939E-3</v>
      </c>
      <c r="C120">
        <f>'2D'!G120-$N$2</f>
        <v>19.844047199999999</v>
      </c>
      <c r="D120">
        <f>'2D'!H120-$N$2</f>
        <v>-19.952936800000003</v>
      </c>
      <c r="E120">
        <f>'2D'!I120-$N$2</f>
        <v>32.646242200000003</v>
      </c>
      <c r="F120">
        <f>'2D'!J4</f>
        <v>9.9322011999999997</v>
      </c>
      <c r="G120">
        <f>'2D'!K4</f>
        <v>25.934941999999999</v>
      </c>
      <c r="H120">
        <f>'2D'!L4</f>
        <v>28.378802</v>
      </c>
      <c r="I120">
        <f t="shared" si="1"/>
        <v>-16.107209600000001</v>
      </c>
      <c r="J120">
        <f>'2D'!V120-$N$2</f>
        <v>20.653135200000001</v>
      </c>
      <c r="K120">
        <f>'2D'!W120-$N$2</f>
        <v>29.781502199999998</v>
      </c>
      <c r="L120">
        <f>'2D'!X120-$N$2</f>
        <v>-15.9592668</v>
      </c>
      <c r="M120">
        <f>'2D'!Y120-$N$2</f>
        <v>-9.9321548000000011</v>
      </c>
    </row>
    <row r="121" spans="1:13">
      <c r="A121">
        <f>'2D'!E121</f>
        <v>0.41076178406736452</v>
      </c>
      <c r="B121">
        <f>'2D'!F121-$N$2</f>
        <v>-1.2831000000002035E-3</v>
      </c>
      <c r="C121">
        <f>'2D'!G121-$N$2</f>
        <v>19.847987199999999</v>
      </c>
      <c r="D121">
        <f>'2D'!H121-$N$2</f>
        <v>-19.952765800000002</v>
      </c>
      <c r="E121">
        <f>'2D'!I121-$N$2</f>
        <v>32.6465052</v>
      </c>
      <c r="F121">
        <f>'2D'!J3</f>
        <v>9.9329991</v>
      </c>
      <c r="G121">
        <f>'2D'!K3</f>
        <v>25.933684</v>
      </c>
      <c r="H121">
        <f>'2D'!L3</f>
        <v>28.380058999999999</v>
      </c>
      <c r="I121">
        <f t="shared" si="1"/>
        <v>-16.1084666</v>
      </c>
      <c r="J121">
        <f>'2D'!V121-$N$2</f>
        <v>20.652337199999998</v>
      </c>
      <c r="K121">
        <f>'2D'!W121-$N$2</f>
        <v>29.782300200000002</v>
      </c>
      <c r="L121">
        <f>'2D'!X121-$N$2</f>
        <v>-15.958453799999999</v>
      </c>
      <c r="M121">
        <f>'2D'!Y121-$N$2</f>
        <v>-9.9329988000000018</v>
      </c>
    </row>
    <row r="122" spans="1:13">
      <c r="A122">
        <f>'2D'!E122</f>
        <v>0.41421356237309509</v>
      </c>
      <c r="B122">
        <f>'2D'!F122-$N$2</f>
        <v>0</v>
      </c>
      <c r="C122">
        <f>'2D'!G122-$N$2</f>
        <v>19.849301199999999</v>
      </c>
      <c r="D122">
        <f>'2D'!H122-$N$2</f>
        <v>-19.952708800000003</v>
      </c>
      <c r="E122">
        <f>'2D'!I122-$N$2</f>
        <v>32.646592200000001</v>
      </c>
      <c r="F122">
        <f>'2D'!J2</f>
        <v>9.9332651999999992</v>
      </c>
      <c r="G122">
        <f>'2D'!K2</f>
        <v>25.933264999999999</v>
      </c>
      <c r="H122">
        <f>'2D'!L2</f>
        <v>28.380479000000001</v>
      </c>
      <c r="I122">
        <f t="shared" si="1"/>
        <v>-16.108886600000002</v>
      </c>
      <c r="J122">
        <f>'2D'!V122-$N$2</f>
        <v>20.652071200000002</v>
      </c>
      <c r="K122">
        <f>'2D'!W122-$N$2</f>
        <v>29.782566199999998</v>
      </c>
      <c r="L122">
        <f>'2D'!X122-$N$2</f>
        <v>-15.958187799999999</v>
      </c>
      <c r="M122">
        <f>'2D'!Y122-$N$2</f>
        <v>-9.9332648000000017</v>
      </c>
    </row>
    <row r="123" spans="1:13">
      <c r="A123">
        <f>'2D'!E123</f>
        <v>0.41665433822022979</v>
      </c>
      <c r="B123">
        <f>'2D'!F123-$N$2</f>
        <v>-6.4150000000040563E-4</v>
      </c>
      <c r="C123">
        <f>'2D'!G123-$N$2</f>
        <v>19.848644199999999</v>
      </c>
      <c r="D123">
        <f>'2D'!H123-$N$2</f>
        <v>-19.952737800000001</v>
      </c>
      <c r="E123">
        <f>'2D'!I123-$N$2</f>
        <v>32.646548199999998</v>
      </c>
      <c r="F123">
        <f>Eky0!F3</f>
        <v>9.9331321999999993</v>
      </c>
      <c r="G123">
        <f>Eky0!G3</f>
        <v>25.933475000000001</v>
      </c>
      <c r="H123">
        <f>Eky0!H3</f>
        <v>28.380268999999998</v>
      </c>
      <c r="I123">
        <f t="shared" si="1"/>
        <v>-16.108676599999999</v>
      </c>
      <c r="J123">
        <f>'2D'!V123-$N$2</f>
        <v>20.6522042</v>
      </c>
      <c r="K123">
        <f>'2D'!W123-$N$2</f>
        <v>29.7824332</v>
      </c>
      <c r="L123">
        <f>'2D'!X123-$N$2</f>
        <v>-15.958320800000001</v>
      </c>
      <c r="M123">
        <f>'2D'!Y123-$N$2</f>
        <v>-9.9331318</v>
      </c>
    </row>
    <row r="124" spans="1:13">
      <c r="A124">
        <f>'2D'!E124</f>
        <v>0.4190951169962967</v>
      </c>
      <c r="B124">
        <f>'2D'!F124-$N$2</f>
        <v>-2.5656000000005008E-3</v>
      </c>
      <c r="C124">
        <f>'2D'!G124-$N$2</f>
        <v>19.846674199999999</v>
      </c>
      <c r="D124">
        <f>'2D'!H124-$N$2</f>
        <v>-19.9528228</v>
      </c>
      <c r="E124">
        <f>'2D'!I124-$N$2</f>
        <v>32.646417200000002</v>
      </c>
      <c r="F124">
        <f>Eky0!F4</f>
        <v>9.9327331999999995</v>
      </c>
      <c r="G124">
        <f>Eky0!G4</f>
        <v>25.934104000000001</v>
      </c>
      <c r="H124">
        <f>Eky0!H4</f>
        <v>28.379639999999998</v>
      </c>
      <c r="I124">
        <f t="shared" si="1"/>
        <v>-16.108047599999999</v>
      </c>
      <c r="J124">
        <f>'2D'!V124-$N$2</f>
        <v>20.652603200000001</v>
      </c>
      <c r="K124">
        <f>'2D'!W124-$N$2</f>
        <v>29.782034199999998</v>
      </c>
      <c r="L124">
        <f>'2D'!X124-$N$2</f>
        <v>-15.9587278</v>
      </c>
      <c r="M124">
        <f>'2D'!Y124-$N$2</f>
        <v>-9.9327097999999996</v>
      </c>
    </row>
    <row r="125" spans="1:13">
      <c r="A125">
        <f>'2D'!E125</f>
        <v>0.4215358928434314</v>
      </c>
      <c r="B125">
        <f>'2D'!F125-$N$2</f>
        <v>-5.7710000000001926E-3</v>
      </c>
      <c r="C125">
        <f>'2D'!G125-$N$2</f>
        <v>19.8433922</v>
      </c>
      <c r="D125">
        <f>'2D'!H125-$N$2</f>
        <v>-19.952965800000001</v>
      </c>
      <c r="E125">
        <f>'2D'!I125-$N$2</f>
        <v>32.646198200000001</v>
      </c>
      <c r="F125">
        <f>Eky0!F5</f>
        <v>9.9320684999999997</v>
      </c>
      <c r="G125">
        <f>Eky0!G5</f>
        <v>25.935151000000001</v>
      </c>
      <c r="H125">
        <f>Eky0!H5</f>
        <v>28.378592999999999</v>
      </c>
      <c r="I125">
        <f t="shared" si="1"/>
        <v>-16.107000599999999</v>
      </c>
      <c r="J125">
        <f>'2D'!V125-$N$2</f>
        <v>20.653245200000001</v>
      </c>
      <c r="K125">
        <f>'2D'!W125-$N$2</f>
        <v>29.781377200000001</v>
      </c>
      <c r="L125">
        <f>'2D'!X125-$N$2</f>
        <v>-15.9596578</v>
      </c>
      <c r="M125">
        <f>'2D'!Y125-$N$2</f>
        <v>-9.9317797999999993</v>
      </c>
    </row>
    <row r="126" spans="1:13">
      <c r="A126">
        <f>'2D'!E126</f>
        <v>0.42397666869056611</v>
      </c>
      <c r="B126">
        <f>'2D'!F126-$N$2</f>
        <v>-1.0255600000000697E-2</v>
      </c>
      <c r="C126">
        <f>'2D'!G126-$N$2</f>
        <v>19.838801199999999</v>
      </c>
      <c r="D126">
        <f>'2D'!H126-$N$2</f>
        <v>-19.953164800000003</v>
      </c>
      <c r="E126">
        <f>'2D'!I126-$N$2</f>
        <v>32.645892199999999</v>
      </c>
      <c r="F126">
        <f>Eky0!F6</f>
        <v>9.9311386000000006</v>
      </c>
      <c r="G126">
        <f>Eky0!G6</f>
        <v>25.936616999999998</v>
      </c>
      <c r="H126">
        <f>Eky0!H6</f>
        <v>28.377127000000002</v>
      </c>
      <c r="I126">
        <f t="shared" si="1"/>
        <v>-16.105534600000002</v>
      </c>
      <c r="J126">
        <f>'2D'!V126-$N$2</f>
        <v>20.653909200000001</v>
      </c>
      <c r="K126">
        <f>'2D'!W126-$N$2</f>
        <v>29.780713200000001</v>
      </c>
      <c r="L126">
        <f>'2D'!X126-$N$2</f>
        <v>-15.960851799999999</v>
      </c>
      <c r="M126">
        <f>'2D'!Y126-$N$2</f>
        <v>-9.9305858000000011</v>
      </c>
    </row>
    <row r="127" spans="1:13">
      <c r="A127">
        <f>'2D'!E127</f>
        <v>0.42641744746663302</v>
      </c>
      <c r="B127">
        <f>'2D'!F127-$N$2</f>
        <v>-1.6016200000000147E-2</v>
      </c>
      <c r="C127">
        <f>'2D'!G127-$N$2</f>
        <v>19.832903200000001</v>
      </c>
      <c r="D127">
        <f>'2D'!H127-$N$2</f>
        <v>-19.953420800000004</v>
      </c>
      <c r="E127">
        <f>'2D'!I127-$N$2</f>
        <v>32.645498199999999</v>
      </c>
      <c r="F127">
        <f>Eky0!F7</f>
        <v>9.9299441000000002</v>
      </c>
      <c r="G127">
        <f>Eky0!G7</f>
        <v>25.938499</v>
      </c>
      <c r="H127">
        <f>Eky0!H7</f>
        <v>28.375245</v>
      </c>
      <c r="I127">
        <f t="shared" si="1"/>
        <v>-16.1036526</v>
      </c>
      <c r="J127">
        <f>'2D'!V127-$N$2</f>
        <v>20.654839199999998</v>
      </c>
      <c r="K127">
        <f>'2D'!W127-$N$2</f>
        <v>29.779783199999997</v>
      </c>
      <c r="L127">
        <f>'2D'!X127-$N$2</f>
        <v>-15.962309800000002</v>
      </c>
      <c r="M127">
        <f>'2D'!Y127-$N$2</f>
        <v>-9.9291278000000016</v>
      </c>
    </row>
    <row r="128" spans="1:13">
      <c r="A128">
        <f>'2D'!E128</f>
        <v>0.42885822331376772</v>
      </c>
      <c r="B128">
        <f>'2D'!F128-$N$2</f>
        <v>-2.30491000000006E-2</v>
      </c>
      <c r="C128">
        <f>'2D'!G128-$N$2</f>
        <v>19.8257032</v>
      </c>
      <c r="D128">
        <f>'2D'!H128-$N$2</f>
        <v>-19.953733800000002</v>
      </c>
      <c r="E128">
        <f>'2D'!I128-$N$2</f>
        <v>32.645018200000003</v>
      </c>
      <c r="F128">
        <f>Eky0!F8</f>
        <v>9.9284858000000007</v>
      </c>
      <c r="G128">
        <f>Eky0!G8</f>
        <v>25.940797</v>
      </c>
      <c r="H128">
        <f>Eky0!H8</f>
        <v>28.372945999999999</v>
      </c>
      <c r="I128">
        <f t="shared" si="1"/>
        <v>-16.101353599999999</v>
      </c>
      <c r="J128">
        <f>'2D'!V128-$N$2</f>
        <v>20.656034200000001</v>
      </c>
      <c r="K128">
        <f>'2D'!W128-$N$2</f>
        <v>29.778588200000002</v>
      </c>
      <c r="L128">
        <f>'2D'!X128-$N$2</f>
        <v>-15.964043800000001</v>
      </c>
      <c r="M128">
        <f>'2D'!Y128-$N$2</f>
        <v>-9.9273478000000015</v>
      </c>
    </row>
    <row r="129" spans="1:13">
      <c r="A129">
        <f>'2D'!E129</f>
        <v>0.43129899916090242</v>
      </c>
      <c r="B129">
        <f>'2D'!F129-$N$2</f>
        <v>-3.1349500000000141E-2</v>
      </c>
      <c r="C129">
        <f>'2D'!G129-$N$2</f>
        <v>19.817206200000001</v>
      </c>
      <c r="D129">
        <f>'2D'!H129-$N$2</f>
        <v>-19.954103799999999</v>
      </c>
      <c r="E129">
        <f>'2D'!I129-$N$2</f>
        <v>32.644452199999996</v>
      </c>
      <c r="F129">
        <f>Eky0!F9</f>
        <v>9.9267648000000008</v>
      </c>
      <c r="G129">
        <f>Eky0!G9</f>
        <v>25.94351</v>
      </c>
      <c r="H129">
        <f>Eky0!H9</f>
        <v>28.370234</v>
      </c>
      <c r="I129">
        <f t="shared" si="1"/>
        <v>-16.098641600000001</v>
      </c>
      <c r="J129">
        <f>'2D'!V129-$N$2</f>
        <v>20.6574922</v>
      </c>
      <c r="K129">
        <f>'2D'!W129-$N$2</f>
        <v>29.777130200000002</v>
      </c>
      <c r="L129">
        <f>'2D'!X129-$N$2</f>
        <v>-15.966286800000001</v>
      </c>
      <c r="M129">
        <f>'2D'!Y129-$N$2</f>
        <v>-9.9251048000000015</v>
      </c>
    </row>
    <row r="130" spans="1:13">
      <c r="A130">
        <f>'2D'!E130</f>
        <v>0.43373977793696933</v>
      </c>
      <c r="B130">
        <f>'2D'!F130-$N$2</f>
        <v>-4.0911900000000223E-2</v>
      </c>
      <c r="C130">
        <f>'2D'!G130-$N$2</f>
        <v>19.8074172</v>
      </c>
      <c r="D130">
        <f>'2D'!H130-$N$2</f>
        <v>-19.954529800000003</v>
      </c>
      <c r="E130">
        <f>'2D'!I130-$N$2</f>
        <v>32.643799199999997</v>
      </c>
      <c r="F130">
        <f>Eky0!F10</f>
        <v>9.9247821999999992</v>
      </c>
      <c r="G130">
        <f>Eky0!G10</f>
        <v>25.946635000000001</v>
      </c>
      <c r="H130">
        <f>Eky0!H10</f>
        <v>28.367108999999999</v>
      </c>
      <c r="I130">
        <f t="shared" si="1"/>
        <v>-16.0955166</v>
      </c>
      <c r="J130">
        <f>'2D'!V130-$N$2</f>
        <v>20.6592132</v>
      </c>
      <c r="K130">
        <f>'2D'!W130-$N$2</f>
        <v>29.775409199999999</v>
      </c>
      <c r="L130">
        <f>'2D'!X130-$N$2</f>
        <v>-15.968787799999999</v>
      </c>
      <c r="M130">
        <f>'2D'!Y130-$N$2</f>
        <v>-9.9226037999999992</v>
      </c>
    </row>
    <row r="131" spans="1:13">
      <c r="A131">
        <f>'2D'!E131</f>
        <v>0.43618055378410403</v>
      </c>
      <c r="B131">
        <f>'2D'!F131-$N$2</f>
        <v>-5.1729700000000101E-2</v>
      </c>
      <c r="C131">
        <f>'2D'!G131-$N$2</f>
        <v>19.7963442</v>
      </c>
      <c r="D131">
        <f>'2D'!H131-$N$2</f>
        <v>-19.955011800000001</v>
      </c>
      <c r="E131">
        <f>'2D'!I131-$N$2</f>
        <v>32.643062200000003</v>
      </c>
      <c r="F131">
        <f>Eky0!F11</f>
        <v>9.9225393000000004</v>
      </c>
      <c r="G131">
        <f>Eky0!G11</f>
        <v>25.950168999999999</v>
      </c>
      <c r="H131">
        <f>Eky0!H11</f>
        <v>28.363575000000001</v>
      </c>
      <c r="I131">
        <f t="shared" ref="I131:I194" si="2">-H131-2*$N$2</f>
        <v>-16.091982600000001</v>
      </c>
      <c r="J131">
        <f>'2D'!V131-$N$2</f>
        <v>20.661137199999999</v>
      </c>
      <c r="K131">
        <f>'2D'!W131-$N$2</f>
        <v>29.773439199999999</v>
      </c>
      <c r="L131">
        <f>'2D'!X131-$N$2</f>
        <v>-15.9715468</v>
      </c>
      <c r="M131">
        <f>'2D'!Y131-$N$2</f>
        <v>-9.9198448000000017</v>
      </c>
    </row>
    <row r="132" spans="1:13">
      <c r="A132">
        <f>'2D'!E132</f>
        <v>0.43862132963123873</v>
      </c>
      <c r="B132">
        <f>'2D'!F132-$N$2</f>
        <v>-6.3795600000000618E-2</v>
      </c>
      <c r="C132">
        <f>'2D'!G132-$N$2</f>
        <v>19.7839952</v>
      </c>
      <c r="D132">
        <f>'2D'!H132-$N$2</f>
        <v>-19.955550799999997</v>
      </c>
      <c r="E132">
        <f>'2D'!I132-$N$2</f>
        <v>32.642239199999999</v>
      </c>
      <c r="F132">
        <f>Eky0!F12</f>
        <v>9.9200377</v>
      </c>
      <c r="G132">
        <f>Eky0!G12</f>
        <v>25.954111999999999</v>
      </c>
      <c r="H132">
        <f>Eky0!H12</f>
        <v>28.359632000000001</v>
      </c>
      <c r="I132">
        <f t="shared" si="2"/>
        <v>-16.088039600000002</v>
      </c>
      <c r="J132">
        <f>'2D'!V132-$N$2</f>
        <v>20.663120200000002</v>
      </c>
      <c r="K132">
        <f>'2D'!W132-$N$2</f>
        <v>29.771456200000003</v>
      </c>
      <c r="L132">
        <f>'2D'!X132-$N$2</f>
        <v>-15.974560800000001</v>
      </c>
      <c r="M132">
        <f>'2D'!Y132-$N$2</f>
        <v>-9.9167697999999991</v>
      </c>
    </row>
    <row r="133" spans="1:13">
      <c r="A133">
        <f>'2D'!E133</f>
        <v>0.44106210840730564</v>
      </c>
      <c r="B133">
        <f>'2D'!F133-$N$2</f>
        <v>-7.7101700000000051E-2</v>
      </c>
      <c r="C133">
        <f>'2D'!G133-$N$2</f>
        <v>19.770377199999999</v>
      </c>
      <c r="D133">
        <f>'2D'!H133-$N$2</f>
        <v>-19.956144799999997</v>
      </c>
      <c r="E133">
        <f>'2D'!I133-$N$2</f>
        <v>32.641333199999998</v>
      </c>
      <c r="F133">
        <f>Eky0!F13</f>
        <v>9.9172791</v>
      </c>
      <c r="G133">
        <f>Eky0!G13</f>
        <v>25.958459000000001</v>
      </c>
      <c r="H133">
        <f>Eky0!H13</f>
        <v>28.355284999999999</v>
      </c>
      <c r="I133">
        <f t="shared" si="2"/>
        <v>-16.083692599999999</v>
      </c>
      <c r="J133">
        <f>'2D'!V133-$N$2</f>
        <v>20.665363200000002</v>
      </c>
      <c r="K133">
        <f>'2D'!W133-$N$2</f>
        <v>29.769213200000003</v>
      </c>
      <c r="L133">
        <f>'2D'!X133-$N$2</f>
        <v>-15.978062800000002</v>
      </c>
      <c r="M133">
        <f>'2D'!Y133-$N$2</f>
        <v>-9.9132528000000004</v>
      </c>
    </row>
    <row r="134" spans="1:13">
      <c r="A134">
        <f>'2D'!E134</f>
        <v>0.44350288425444034</v>
      </c>
      <c r="B134">
        <f>'2D'!F134-$N$2</f>
        <v>-9.1638900000000412E-2</v>
      </c>
      <c r="C134">
        <f>'2D'!G134-$N$2</f>
        <v>19.7555002</v>
      </c>
      <c r="D134">
        <f>'2D'!H134-$N$2</f>
        <v>-19.956794799999997</v>
      </c>
      <c r="E134">
        <f>'2D'!I134-$N$2</f>
        <v>32.640344200000001</v>
      </c>
      <c r="F134">
        <f>Eky0!F14</f>
        <v>9.9142655000000008</v>
      </c>
      <c r="G134">
        <f>Eky0!G14</f>
        <v>25.963208999999999</v>
      </c>
      <c r="H134">
        <f>Eky0!H14</f>
        <v>28.350535000000001</v>
      </c>
      <c r="I134">
        <f t="shared" si="2"/>
        <v>-16.078942600000001</v>
      </c>
      <c r="J134">
        <f>'2D'!V134-$N$2</f>
        <v>20.6678642</v>
      </c>
      <c r="K134">
        <f>'2D'!W134-$N$2</f>
        <v>29.766712200000001</v>
      </c>
      <c r="L134">
        <f>'2D'!X134-$N$2</f>
        <v>-15.981828800000001</v>
      </c>
      <c r="M134">
        <f>'2D'!Y134-$N$2</f>
        <v>-9.9094868000000016</v>
      </c>
    </row>
    <row r="135" spans="1:13">
      <c r="A135">
        <f>'2D'!E135</f>
        <v>0.44594366010157505</v>
      </c>
      <c r="B135">
        <f>'2D'!F135-$N$2</f>
        <v>-0.10739739999999998</v>
      </c>
      <c r="C135">
        <f>'2D'!G135-$N$2</f>
        <v>19.739375199999998</v>
      </c>
      <c r="D135">
        <f>'2D'!H135-$N$2</f>
        <v>-19.957499800000001</v>
      </c>
      <c r="E135">
        <f>'2D'!I135-$N$2</f>
        <v>32.639273199999998</v>
      </c>
      <c r="F135">
        <f>Eky0!F15</f>
        <v>9.9109987999999998</v>
      </c>
      <c r="G135">
        <f>Eky0!G15</f>
        <v>25.968357000000001</v>
      </c>
      <c r="H135">
        <f>Eky0!H15</f>
        <v>28.345386999999999</v>
      </c>
      <c r="I135">
        <f t="shared" si="2"/>
        <v>-16.073794599999999</v>
      </c>
      <c r="J135">
        <f>'2D'!V135-$N$2</f>
        <v>20.670623200000001</v>
      </c>
      <c r="K135">
        <f>'2D'!W135-$N$2</f>
        <v>29.763953200000003</v>
      </c>
      <c r="L135">
        <f>'2D'!X135-$N$2</f>
        <v>-15.985839799999999</v>
      </c>
      <c r="M135">
        <f>'2D'!Y135-$N$2</f>
        <v>-9.9054747999999986</v>
      </c>
    </row>
    <row r="136" spans="1:13">
      <c r="A136">
        <f>'2D'!E136</f>
        <v>0.44838443887764196</v>
      </c>
      <c r="B136">
        <f>'2D'!F136-$N$2</f>
        <v>-0.1243666000000001</v>
      </c>
      <c r="C136">
        <f>'2D'!G136-$N$2</f>
        <v>19.722013199999999</v>
      </c>
      <c r="D136">
        <f>'2D'!H136-$N$2</f>
        <v>-19.958260799999998</v>
      </c>
      <c r="E136">
        <f>'2D'!I136-$N$2</f>
        <v>32.638120200000003</v>
      </c>
      <c r="F136">
        <f>Eky0!F16</f>
        <v>9.9074813000000006</v>
      </c>
      <c r="G136">
        <f>Eky0!G16</f>
        <v>25.973901000000001</v>
      </c>
      <c r="H136">
        <f>Eky0!H16</f>
        <v>28.339842999999998</v>
      </c>
      <c r="I136">
        <f t="shared" si="2"/>
        <v>-16.068250599999999</v>
      </c>
      <c r="J136">
        <f>'2D'!V136-$N$2</f>
        <v>20.673636199999997</v>
      </c>
      <c r="K136">
        <f>'2D'!W136-$N$2</f>
        <v>29.7609402</v>
      </c>
      <c r="L136">
        <f>'2D'!X136-$N$2</f>
        <v>-15.9900948</v>
      </c>
      <c r="M136">
        <f>'2D'!Y136-$N$2</f>
        <v>-9.9012098000000019</v>
      </c>
    </row>
    <row r="137" spans="1:13">
      <c r="A137">
        <f>'2D'!E137</f>
        <v>0.45082521472477666</v>
      </c>
      <c r="B137">
        <f>'2D'!F137-$N$2</f>
        <v>-0.14253500000000052</v>
      </c>
      <c r="C137">
        <f>'2D'!G137-$N$2</f>
        <v>19.7034272</v>
      </c>
      <c r="D137">
        <f>'2D'!H137-$N$2</f>
        <v>-19.959075800000001</v>
      </c>
      <c r="E137">
        <f>'2D'!I137-$N$2</f>
        <v>32.636886199999999</v>
      </c>
      <c r="F137">
        <f>Eky0!F17</f>
        <v>9.9037155000000006</v>
      </c>
      <c r="G137">
        <f>Eky0!G17</f>
        <v>25.979835999999999</v>
      </c>
      <c r="H137">
        <f>Eky0!H17</f>
        <v>28.333908000000001</v>
      </c>
      <c r="I137">
        <f t="shared" si="2"/>
        <v>-16.062315600000002</v>
      </c>
      <c r="J137">
        <f>'2D'!V137-$N$2</f>
        <v>20.676842199999999</v>
      </c>
      <c r="K137">
        <f>'2D'!W137-$N$2</f>
        <v>29.757673199999999</v>
      </c>
      <c r="L137">
        <f>'2D'!X137-$N$2</f>
        <v>-15.9947298</v>
      </c>
      <c r="M137">
        <f>'2D'!Y137-$N$2</f>
        <v>-9.8964778000000013</v>
      </c>
    </row>
    <row r="138" spans="1:13">
      <c r="A138">
        <f>'2D'!E138</f>
        <v>0.45326599057191136</v>
      </c>
      <c r="B138">
        <f>'2D'!F138-$N$2</f>
        <v>-0.16189050000000016</v>
      </c>
      <c r="C138">
        <f>'2D'!G138-$N$2</f>
        <v>19.683628200000001</v>
      </c>
      <c r="D138">
        <f>'2D'!H138-$N$2</f>
        <v>-19.959944800000002</v>
      </c>
      <c r="E138">
        <f>'2D'!I138-$N$2</f>
        <v>32.635574200000001</v>
      </c>
      <c r="F138">
        <f>Eky0!F18</f>
        <v>9.8997037999999993</v>
      </c>
      <c r="G138">
        <f>Eky0!G18</f>
        <v>25.986158</v>
      </c>
      <c r="H138">
        <f>Eky0!H18</f>
        <v>28.327586</v>
      </c>
      <c r="I138">
        <f t="shared" si="2"/>
        <v>-16.055993600000001</v>
      </c>
      <c r="J138">
        <f>'2D'!V138-$N$2</f>
        <v>20.680108199999999</v>
      </c>
      <c r="K138">
        <f>'2D'!W138-$N$2</f>
        <v>29.754391200000001</v>
      </c>
      <c r="L138">
        <f>'2D'!X138-$N$2</f>
        <v>-15.9996958</v>
      </c>
      <c r="M138">
        <f>'2D'!Y138-$N$2</f>
        <v>-9.8915118000000017</v>
      </c>
    </row>
    <row r="139" spans="1:13">
      <c r="A139">
        <f>'2D'!E139</f>
        <v>0.45570676934797827</v>
      </c>
      <c r="B139">
        <f>'2D'!F139-$N$2</f>
        <v>-0.18241990000000019</v>
      </c>
      <c r="C139">
        <f>'2D'!G139-$N$2</f>
        <v>19.6626312</v>
      </c>
      <c r="D139">
        <f>'2D'!H139-$N$2</f>
        <v>-19.960867800000003</v>
      </c>
      <c r="E139">
        <f>'2D'!I139-$N$2</f>
        <v>32.634183200000003</v>
      </c>
      <c r="F139">
        <f>Eky0!F19</f>
        <v>9.8954491000000004</v>
      </c>
      <c r="G139">
        <f>Eky0!G19</f>
        <v>25.992864000000001</v>
      </c>
      <c r="H139">
        <f>Eky0!H19</f>
        <v>28.320879999999999</v>
      </c>
      <c r="I139">
        <f t="shared" si="2"/>
        <v>-16.0492876</v>
      </c>
      <c r="J139">
        <f>'2D'!V139-$N$2</f>
        <v>20.683626199999999</v>
      </c>
      <c r="K139">
        <f>'2D'!W139-$N$2</f>
        <v>29.750874199999998</v>
      </c>
      <c r="L139">
        <f>'2D'!X139-$N$2</f>
        <v>-16.004891800000003</v>
      </c>
      <c r="M139">
        <f>'2D'!Y139-$N$2</f>
        <v>-9.8863158000000002</v>
      </c>
    </row>
    <row r="140" spans="1:13">
      <c r="A140">
        <f>'2D'!E140</f>
        <v>0.45814754519511297</v>
      </c>
      <c r="B140">
        <f>'2D'!F140-$N$2</f>
        <v>-0.20410950000000039</v>
      </c>
      <c r="C140">
        <f>'2D'!G140-$N$2</f>
        <v>19.6404502</v>
      </c>
      <c r="D140">
        <f>'2D'!H140-$N$2</f>
        <v>-19.961844800000001</v>
      </c>
      <c r="E140">
        <f>'2D'!I140-$N$2</f>
        <v>32.6327152</v>
      </c>
      <c r="F140">
        <f>Eky0!F20</f>
        <v>9.8909543000000006</v>
      </c>
      <c r="G140">
        <f>Eky0!G20</f>
        <v>25.999948</v>
      </c>
      <c r="H140">
        <f>Eky0!H20</f>
        <v>28.313796</v>
      </c>
      <c r="I140">
        <f t="shared" si="2"/>
        <v>-16.042203600000001</v>
      </c>
      <c r="J140">
        <f>'2D'!V140-$N$2</f>
        <v>20.687392199999998</v>
      </c>
      <c r="K140">
        <f>'2D'!W140-$N$2</f>
        <v>29.7471082</v>
      </c>
      <c r="L140">
        <f>'2D'!X140-$N$2</f>
        <v>-16.010314800000003</v>
      </c>
      <c r="M140">
        <f>'2D'!Y140-$N$2</f>
        <v>-9.8808927999999998</v>
      </c>
    </row>
    <row r="141" spans="1:13">
      <c r="A141">
        <f>'2D'!E141</f>
        <v>0.46058832104224767</v>
      </c>
      <c r="B141">
        <f>'2D'!F141-$N$2</f>
        <v>-0.22694460000000038</v>
      </c>
      <c r="C141">
        <f>'2D'!G141-$N$2</f>
        <v>19.6171012</v>
      </c>
      <c r="D141">
        <f>'2D'!H141-$N$2</f>
        <v>-19.962874800000002</v>
      </c>
      <c r="E141">
        <f>'2D'!I141-$N$2</f>
        <v>32.631171199999997</v>
      </c>
      <c r="F141">
        <f>Eky0!F21</f>
        <v>9.8862223999999994</v>
      </c>
      <c r="G141">
        <f>Eky0!G21</f>
        <v>26.007404999999999</v>
      </c>
      <c r="H141">
        <f>Eky0!H21</f>
        <v>28.306339000000001</v>
      </c>
      <c r="I141">
        <f t="shared" si="2"/>
        <v>-16.034746600000002</v>
      </c>
      <c r="J141">
        <f>'2D'!V141-$N$2</f>
        <v>20.6914032</v>
      </c>
      <c r="K141">
        <f>'2D'!W141-$N$2</f>
        <v>29.743096199999997</v>
      </c>
      <c r="L141">
        <f>'2D'!X141-$N$2</f>
        <v>-16.015960800000002</v>
      </c>
      <c r="M141">
        <f>'2D'!Y141-$N$2</f>
        <v>-9.8751428000000008</v>
      </c>
    </row>
    <row r="142" spans="1:13">
      <c r="A142">
        <f>'2D'!E142</f>
        <v>0.46302909981831458</v>
      </c>
      <c r="B142">
        <f>'2D'!F142-$N$2</f>
        <v>-0.25090970000000024</v>
      </c>
      <c r="C142">
        <f>'2D'!G142-$N$2</f>
        <v>19.5926002</v>
      </c>
      <c r="D142">
        <f>'2D'!H142-$N$2</f>
        <v>-19.963957800000003</v>
      </c>
      <c r="E142">
        <f>'2D'!I142-$N$2</f>
        <v>32.629553199999997</v>
      </c>
      <c r="F142">
        <f>Eky0!F22</f>
        <v>9.8812566999999998</v>
      </c>
      <c r="G142">
        <f>Eky0!G22</f>
        <v>26.015231</v>
      </c>
      <c r="H142">
        <f>Eky0!H22</f>
        <v>28.298513</v>
      </c>
      <c r="I142">
        <f t="shared" si="2"/>
        <v>-16.0269206</v>
      </c>
      <c r="J142">
        <f>'2D'!V142-$N$2</f>
        <v>20.6956582</v>
      </c>
      <c r="K142">
        <f>'2D'!W142-$N$2</f>
        <v>29.738841200000003</v>
      </c>
      <c r="L142">
        <f>'2D'!X142-$N$2</f>
        <v>-16.022008800000002</v>
      </c>
      <c r="M142">
        <f>'2D'!Y142-$N$2</f>
        <v>-9.869061799999999</v>
      </c>
    </row>
    <row r="143" spans="1:13">
      <c r="A143">
        <f>'2D'!E143</f>
        <v>0.46546987566544928</v>
      </c>
      <c r="B143">
        <f>'2D'!F143-$N$2</f>
        <v>-0.27598880000000037</v>
      </c>
      <c r="C143">
        <f>'2D'!G143-$N$2</f>
        <v>19.566965199999999</v>
      </c>
      <c r="D143">
        <f>'2D'!H143-$N$2</f>
        <v>-19.965092800000001</v>
      </c>
      <c r="E143">
        <f>'2D'!I143-$N$2</f>
        <v>32.627861199999998</v>
      </c>
      <c r="F143">
        <f>Eky0!F23</f>
        <v>9.8760606000000006</v>
      </c>
      <c r="G143">
        <f>Eky0!G23</f>
        <v>26.023420000000002</v>
      </c>
      <c r="H143">
        <f>Eky0!H23</f>
        <v>28.290323999999998</v>
      </c>
      <c r="I143">
        <f t="shared" si="2"/>
        <v>-16.018731599999999</v>
      </c>
      <c r="J143">
        <f>'2D'!V143-$N$2</f>
        <v>20.700143199999999</v>
      </c>
      <c r="K143">
        <f>'2D'!W143-$N$2</f>
        <v>29.734347200000002</v>
      </c>
      <c r="L143">
        <f>'2D'!X143-$N$2</f>
        <v>-16.028300800000004</v>
      </c>
      <c r="M143">
        <f>'2D'!Y143-$N$2</f>
        <v>-9.8627698000000006</v>
      </c>
    </row>
    <row r="144" spans="1:13">
      <c r="A144">
        <f>'2D'!E144</f>
        <v>0.46791065151258393</v>
      </c>
      <c r="B144">
        <f>'2D'!F144-$N$2</f>
        <v>-0.30216500000000046</v>
      </c>
      <c r="C144">
        <f>'2D'!G144-$N$2</f>
        <v>19.540212199999999</v>
      </c>
      <c r="D144">
        <f>'2D'!H144-$N$2</f>
        <v>-19.966278799999998</v>
      </c>
      <c r="E144">
        <f>'2D'!I144-$N$2</f>
        <v>32.626098200000001</v>
      </c>
      <c r="F144">
        <f>Eky0!F24</f>
        <v>9.8706376000000002</v>
      </c>
      <c r="G144">
        <f>Eky0!G24</f>
        <v>26.031967000000002</v>
      </c>
      <c r="H144">
        <f>Eky0!H24</f>
        <v>28.281777000000002</v>
      </c>
      <c r="I144">
        <f t="shared" si="2"/>
        <v>-16.010184600000002</v>
      </c>
      <c r="J144">
        <f>'2D'!V144-$N$2</f>
        <v>20.704637200000001</v>
      </c>
      <c r="K144">
        <f>'2D'!W144-$N$2</f>
        <v>29.7297552</v>
      </c>
      <c r="L144">
        <f>'2D'!X144-$N$2</f>
        <v>-16.034798799999997</v>
      </c>
      <c r="M144">
        <f>'2D'!Y144-$N$2</f>
        <v>-9.8562718</v>
      </c>
    </row>
    <row r="145" spans="1:13">
      <c r="A145">
        <f>'2D'!E145</f>
        <v>0.4703514302886509</v>
      </c>
      <c r="B145">
        <f>'2D'!F145-$N$2</f>
        <v>-0.32942040000000006</v>
      </c>
      <c r="C145">
        <f>'2D'!G145-$N$2</f>
        <v>19.512361200000001</v>
      </c>
      <c r="D145">
        <f>'2D'!H145-$N$2</f>
        <v>-19.967516799999999</v>
      </c>
      <c r="E145">
        <f>'2D'!I145-$N$2</f>
        <v>32.624265199999996</v>
      </c>
      <c r="F145">
        <f>Eky0!F25</f>
        <v>9.8649915999999997</v>
      </c>
      <c r="G145">
        <f>Eky0!G25</f>
        <v>26.040865</v>
      </c>
      <c r="H145">
        <f>Eky0!H25</f>
        <v>28.272879</v>
      </c>
      <c r="I145">
        <f t="shared" si="2"/>
        <v>-16.0012866</v>
      </c>
      <c r="J145">
        <f>'2D'!V145-$N$2</f>
        <v>20.709369199999998</v>
      </c>
      <c r="K145">
        <f>'2D'!W145-$N$2</f>
        <v>29.725023200000003</v>
      </c>
      <c r="L145">
        <f>'2D'!X145-$N$2</f>
        <v>-16.041499799999997</v>
      </c>
      <c r="M145">
        <f>'2D'!Y145-$N$2</f>
        <v>-9.8495708000000004</v>
      </c>
    </row>
    <row r="146" spans="1:13">
      <c r="A146">
        <f>'2D'!E146</f>
        <v>0.47279220613578554</v>
      </c>
      <c r="B146">
        <f>'2D'!F146-$N$2</f>
        <v>-0.35773680000000052</v>
      </c>
      <c r="C146">
        <f>'2D'!G146-$N$2</f>
        <v>19.483431199999998</v>
      </c>
      <c r="D146">
        <f>'2D'!H146-$N$2</f>
        <v>-19.968804800000001</v>
      </c>
      <c r="E146">
        <f>'2D'!I146-$N$2</f>
        <v>32.622363200000002</v>
      </c>
      <c r="F146">
        <f>Eky0!F26</f>
        <v>9.8591262000000004</v>
      </c>
      <c r="G146">
        <f>Eky0!G26</f>
        <v>26.050108999999999</v>
      </c>
      <c r="H146">
        <f>Eky0!H26</f>
        <v>28.263635000000001</v>
      </c>
      <c r="I146">
        <f t="shared" si="2"/>
        <v>-15.992042600000001</v>
      </c>
      <c r="J146">
        <f>'2D'!V146-$N$2</f>
        <v>20.714335200000001</v>
      </c>
      <c r="K146">
        <f>'2D'!W146-$N$2</f>
        <v>29.720057199999999</v>
      </c>
      <c r="L146">
        <f>'2D'!X146-$N$2</f>
        <v>-16.048398800000001</v>
      </c>
      <c r="M146">
        <f>'2D'!Y146-$N$2</f>
        <v>-9.8426138000000005</v>
      </c>
    </row>
    <row r="147" spans="1:13">
      <c r="A147">
        <f>'2D'!E147</f>
        <v>0.4752329819829203</v>
      </c>
      <c r="B147">
        <f>'2D'!F147-$N$2</f>
        <v>-0.38709500000000041</v>
      </c>
      <c r="C147">
        <f>'2D'!G147-$N$2</f>
        <v>19.453442199999998</v>
      </c>
      <c r="D147">
        <f>'2D'!H147-$N$2</f>
        <v>-19.970142799999998</v>
      </c>
      <c r="E147">
        <f>'2D'!I147-$N$2</f>
        <v>32.6203942</v>
      </c>
      <c r="F147">
        <f>Eky0!F27</f>
        <v>9.8530455999999997</v>
      </c>
      <c r="G147">
        <f>Eky0!G27</f>
        <v>26.059691999999998</v>
      </c>
      <c r="H147">
        <f>Eky0!H27</f>
        <v>28.254052000000001</v>
      </c>
      <c r="I147">
        <f t="shared" si="2"/>
        <v>-15.982459600000002</v>
      </c>
      <c r="J147">
        <f>'2D'!V147-$N$2</f>
        <v>20.719531199999999</v>
      </c>
      <c r="K147">
        <f>'2D'!W147-$N$2</f>
        <v>29.714861200000001</v>
      </c>
      <c r="L147">
        <f>'2D'!X147-$N$2</f>
        <v>-16.055568800000003</v>
      </c>
      <c r="M147">
        <f>'2D'!Y147-$N$2</f>
        <v>-9.8353348</v>
      </c>
    </row>
    <row r="148" spans="1:13">
      <c r="A148">
        <f>'2D'!E148</f>
        <v>0.47767376075898715</v>
      </c>
      <c r="B148">
        <f>'2D'!F148-$N$2</f>
        <v>-0.41747520000000016</v>
      </c>
      <c r="C148">
        <f>'2D'!G148-$N$2</f>
        <v>19.4224152</v>
      </c>
      <c r="D148">
        <f>'2D'!H148-$N$2</f>
        <v>-19.971530800000004</v>
      </c>
      <c r="E148">
        <f>'2D'!I148-$N$2</f>
        <v>32.6183592</v>
      </c>
      <c r="F148">
        <f>Eky0!F28</f>
        <v>9.8467540000000007</v>
      </c>
      <c r="G148">
        <f>Eky0!G28</f>
        <v>26.069607999999999</v>
      </c>
      <c r="H148">
        <f>Eky0!H28</f>
        <v>28.244136000000001</v>
      </c>
      <c r="I148">
        <f t="shared" si="2"/>
        <v>-15.972543600000002</v>
      </c>
      <c r="J148">
        <f>'2D'!V148-$N$2</f>
        <v>20.724954199999999</v>
      </c>
      <c r="K148">
        <f>'2D'!W148-$N$2</f>
        <v>29.709438200000001</v>
      </c>
      <c r="L148">
        <f>'2D'!X148-$N$2</f>
        <v>-16.063031799999997</v>
      </c>
      <c r="M148">
        <f>'2D'!Y148-$N$2</f>
        <v>-9.8278718000000005</v>
      </c>
    </row>
    <row r="149" spans="1:13">
      <c r="A149">
        <f>'2D'!E149</f>
        <v>0.48011453660612191</v>
      </c>
      <c r="B149">
        <f>'2D'!F149-$N$2</f>
        <v>-0.4488569</v>
      </c>
      <c r="C149">
        <f>'2D'!G149-$N$2</f>
        <v>19.390371200000001</v>
      </c>
      <c r="D149">
        <f>'2D'!H149-$N$2</f>
        <v>-19.972966800000002</v>
      </c>
      <c r="E149">
        <f>'2D'!I149-$N$2</f>
        <v>32.616261199999997</v>
      </c>
      <c r="F149">
        <f>Eky0!F29</f>
        <v>9.8402556000000008</v>
      </c>
      <c r="G149">
        <f>Eky0!G29</f>
        <v>26.07985</v>
      </c>
      <c r="H149">
        <f>Eky0!H29</f>
        <v>28.233893999999999</v>
      </c>
      <c r="I149">
        <f t="shared" si="2"/>
        <v>-15.9623016</v>
      </c>
      <c r="J149">
        <f>'2D'!V149-$N$2</f>
        <v>20.730600199999998</v>
      </c>
      <c r="K149">
        <f>'2D'!W149-$N$2</f>
        <v>29.703792200000002</v>
      </c>
      <c r="L149">
        <f>'2D'!X149-$N$2</f>
        <v>-16.070672799999997</v>
      </c>
      <c r="M149">
        <f>'2D'!Y149-$N$2</f>
        <v>-9.8202308000000009</v>
      </c>
    </row>
    <row r="150" spans="1:13">
      <c r="A150">
        <f>'2D'!E150</f>
        <v>0.48255531245325661</v>
      </c>
      <c r="B150">
        <f>'2D'!F150-$N$2</f>
        <v>-0.48121880000000061</v>
      </c>
      <c r="C150">
        <f>'2D'!G150-$N$2</f>
        <v>19.357333199999999</v>
      </c>
      <c r="D150">
        <f>'2D'!H150-$N$2</f>
        <v>-19.9744508</v>
      </c>
      <c r="E150">
        <f>'2D'!I150-$N$2</f>
        <v>32.6141012</v>
      </c>
      <c r="F150">
        <f>Eky0!F30</f>
        <v>9.8335548999999993</v>
      </c>
      <c r="G150">
        <f>Eky0!G30</f>
        <v>26.090409999999999</v>
      </c>
      <c r="H150">
        <f>Eky0!H30</f>
        <v>28.223334000000001</v>
      </c>
      <c r="I150">
        <f t="shared" si="2"/>
        <v>-15.951741600000002</v>
      </c>
      <c r="J150">
        <f>'2D'!V150-$N$2</f>
        <v>20.736361199999997</v>
      </c>
      <c r="K150">
        <f>'2D'!W150-$N$2</f>
        <v>29.697927200000002</v>
      </c>
      <c r="L150">
        <f>'2D'!X150-$N$2</f>
        <v>-16.078485800000003</v>
      </c>
      <c r="M150">
        <f>'2D'!Y150-$N$2</f>
        <v>-9.8124178000000004</v>
      </c>
    </row>
    <row r="151" spans="1:13">
      <c r="A151">
        <f>'2D'!E151</f>
        <v>0.48499609122932352</v>
      </c>
      <c r="B151">
        <f>'2D'!F151-$N$2</f>
        <v>-0.51453910000000036</v>
      </c>
      <c r="C151">
        <f>'2D'!G151-$N$2</f>
        <v>19.323324200000002</v>
      </c>
      <c r="D151">
        <f>'2D'!H151-$N$2</f>
        <v>-19.975982799999997</v>
      </c>
      <c r="E151">
        <f>'2D'!I151-$N$2</f>
        <v>32.611880200000002</v>
      </c>
      <c r="F151">
        <f>Eky0!F31</f>
        <v>9.8266563999999992</v>
      </c>
      <c r="G151">
        <f>Eky0!G31</f>
        <v>26.101282000000001</v>
      </c>
      <c r="H151">
        <f>Eky0!H31</f>
        <v>28.212461999999999</v>
      </c>
      <c r="I151">
        <f t="shared" si="2"/>
        <v>-15.940869599999999</v>
      </c>
      <c r="J151">
        <f>'2D'!V151-$N$2</f>
        <v>20.742226199999998</v>
      </c>
      <c r="K151">
        <f>'2D'!W151-$N$2</f>
        <v>29.6920292</v>
      </c>
      <c r="L151">
        <f>'2D'!X151-$N$2</f>
        <v>-16.086466800000004</v>
      </c>
      <c r="M151">
        <f>'2D'!Y151-$N$2</f>
        <v>-9.8044367999999995</v>
      </c>
    </row>
    <row r="152" spans="1:13">
      <c r="A152">
        <f>'2D'!E152</f>
        <v>0.48743686707645822</v>
      </c>
      <c r="B152">
        <f>'2D'!F152-$N$2</f>
        <v>-0.5487952000000007</v>
      </c>
      <c r="C152">
        <f>'2D'!G152-$N$2</f>
        <v>19.288366199999999</v>
      </c>
      <c r="D152">
        <f>'2D'!H152-$N$2</f>
        <v>-19.977560799999999</v>
      </c>
      <c r="E152">
        <f>'2D'!I152-$N$2</f>
        <v>32.6096012</v>
      </c>
      <c r="F152">
        <f>Eky0!F32</f>
        <v>9.8195650000000008</v>
      </c>
      <c r="G152">
        <f>Eky0!G32</f>
        <v>26.112458</v>
      </c>
      <c r="H152">
        <f>Eky0!H32</f>
        <v>28.201286</v>
      </c>
      <c r="I152">
        <f t="shared" si="2"/>
        <v>-15.9296936</v>
      </c>
      <c r="J152">
        <f>'2D'!V152-$N$2</f>
        <v>20.748307199999999</v>
      </c>
      <c r="K152">
        <f>'2D'!W152-$N$2</f>
        <v>29.685949200000003</v>
      </c>
      <c r="L152">
        <f>'2D'!X152-$N$2</f>
        <v>-16.094609800000001</v>
      </c>
      <c r="M152">
        <f>'2D'!Y152-$N$2</f>
        <v>-9.7962938000000008</v>
      </c>
    </row>
    <row r="153" spans="1:13">
      <c r="A153">
        <f>'2D'!E153</f>
        <v>0.48987764292359293</v>
      </c>
      <c r="B153">
        <f>'2D'!F153-$N$2</f>
        <v>-0.58396390000000054</v>
      </c>
      <c r="C153">
        <f>'2D'!G153-$N$2</f>
        <v>19.2524862</v>
      </c>
      <c r="D153">
        <f>'2D'!H153-$N$2</f>
        <v>-19.979184799999999</v>
      </c>
      <c r="E153">
        <f>'2D'!I153-$N$2</f>
        <v>32.607265200000001</v>
      </c>
      <c r="F153">
        <f>Eky0!F33</f>
        <v>9.8122854999999998</v>
      </c>
      <c r="G153">
        <f>Eky0!G33</f>
        <v>26.123930999999999</v>
      </c>
      <c r="H153">
        <f>Eky0!H33</f>
        <v>28.189813000000001</v>
      </c>
      <c r="I153">
        <f t="shared" si="2"/>
        <v>-15.918220600000001</v>
      </c>
      <c r="J153">
        <f>'2D'!V153-$N$2</f>
        <v>20.7545982</v>
      </c>
      <c r="K153">
        <f>'2D'!W153-$N$2</f>
        <v>29.679657200000001</v>
      </c>
      <c r="L153">
        <f>'2D'!X153-$N$2</f>
        <v>-16.102908800000002</v>
      </c>
      <c r="M153">
        <f>'2D'!Y153-$N$2</f>
        <v>-9.7878448000000002</v>
      </c>
    </row>
    <row r="154" spans="1:13">
      <c r="A154">
        <f>'2D'!E154</f>
        <v>0.49231842169965978</v>
      </c>
      <c r="B154">
        <f>'2D'!F154-$N$2</f>
        <v>-0.6200215</v>
      </c>
      <c r="C154">
        <f>'2D'!G154-$N$2</f>
        <v>19.215707199999997</v>
      </c>
      <c r="D154">
        <f>'2D'!H154-$N$2</f>
        <v>-19.980852800000001</v>
      </c>
      <c r="E154">
        <f>'2D'!I154-$N$2</f>
        <v>32.604875200000002</v>
      </c>
      <c r="F154">
        <f>Eky0!F34</f>
        <v>9.8048228000000002</v>
      </c>
      <c r="G154">
        <f>Eky0!G34</f>
        <v>26.135691999999999</v>
      </c>
      <c r="H154">
        <f>Eky0!H34</f>
        <v>28.178052000000001</v>
      </c>
      <c r="I154">
        <f t="shared" si="2"/>
        <v>-15.906459600000002</v>
      </c>
      <c r="J154">
        <f>'2D'!V154-$N$2</f>
        <v>20.761097200000002</v>
      </c>
      <c r="K154">
        <f>'2D'!W154-$N$2</f>
        <v>29.673159200000001</v>
      </c>
      <c r="L154">
        <f>'2D'!X154-$N$2</f>
        <v>-16.111456799999999</v>
      </c>
      <c r="M154">
        <f>'2D'!Y154-$N$2</f>
        <v>-9.7792498000000005</v>
      </c>
    </row>
    <row r="155" spans="1:13">
      <c r="A155">
        <f>'2D'!E155</f>
        <v>0.49475919754679454</v>
      </c>
      <c r="B155">
        <f>'2D'!F155-$N$2</f>
        <v>-0.65694359999999996</v>
      </c>
      <c r="C155">
        <f>'2D'!G155-$N$2</f>
        <v>19.178054199999998</v>
      </c>
      <c r="D155">
        <f>'2D'!H155-$N$2</f>
        <v>-19.982565800000003</v>
      </c>
      <c r="E155">
        <f>'2D'!I155-$N$2</f>
        <v>32.602432200000003</v>
      </c>
      <c r="F155">
        <f>Eky0!F35</f>
        <v>9.7971821000000006</v>
      </c>
      <c r="G155">
        <f>Eky0!G35</f>
        <v>26.147734</v>
      </c>
      <c r="H155">
        <f>Eky0!H35</f>
        <v>28.16601</v>
      </c>
      <c r="I155">
        <f t="shared" si="2"/>
        <v>-15.894417600000001</v>
      </c>
      <c r="J155">
        <f>'2D'!V155-$N$2</f>
        <v>20.767798200000001</v>
      </c>
      <c r="K155">
        <f>'2D'!W155-$N$2</f>
        <v>29.666458200000001</v>
      </c>
      <c r="L155">
        <f>'2D'!X155-$N$2</f>
        <v>-16.120190800000003</v>
      </c>
      <c r="M155">
        <f>'2D'!Y155-$N$2</f>
        <v>-9.7705168000000011</v>
      </c>
    </row>
    <row r="156" spans="1:13">
      <c r="A156">
        <f>'2D'!E156</f>
        <v>0.49719997339392924</v>
      </c>
      <c r="B156">
        <f>'2D'!F156-$N$2</f>
        <v>-0.69470499999999991</v>
      </c>
      <c r="C156">
        <f>'2D'!G156-$N$2</f>
        <v>19.1395552</v>
      </c>
      <c r="D156">
        <f>'2D'!H156-$N$2</f>
        <v>-19.984321800000004</v>
      </c>
      <c r="E156">
        <f>'2D'!I156-$N$2</f>
        <v>32.599938199999997</v>
      </c>
      <c r="F156">
        <f>Eky0!F36</f>
        <v>9.7893685999999995</v>
      </c>
      <c r="G156">
        <f>Eky0!G36</f>
        <v>26.160048</v>
      </c>
      <c r="H156">
        <f>Eky0!H36</f>
        <v>28.153696</v>
      </c>
      <c r="I156">
        <f t="shared" si="2"/>
        <v>-15.882103600000001</v>
      </c>
      <c r="J156">
        <f>'2D'!V156-$N$2</f>
        <v>20.774696200000001</v>
      </c>
      <c r="K156">
        <f>'2D'!W156-$N$2</f>
        <v>29.659559199999997</v>
      </c>
      <c r="L156">
        <f>'2D'!X156-$N$2</f>
        <v>-16.129057799999998</v>
      </c>
      <c r="M156">
        <f>'2D'!Y156-$N$2</f>
        <v>-9.7616498000000007</v>
      </c>
    </row>
    <row r="157" spans="1:13">
      <c r="A157">
        <f>'2D'!E157</f>
        <v>0.49964075216999615</v>
      </c>
      <c r="B157">
        <f>'2D'!F157-$N$2</f>
        <v>-0.73328030000000055</v>
      </c>
      <c r="C157">
        <f>'2D'!G157-$N$2</f>
        <v>19.1002352</v>
      </c>
      <c r="D157">
        <f>'2D'!H157-$N$2</f>
        <v>-19.986119799999997</v>
      </c>
      <c r="E157">
        <f>'2D'!I157-$N$2</f>
        <v>32.597395200000001</v>
      </c>
      <c r="F157">
        <f>Eky0!F37</f>
        <v>9.7813876999999998</v>
      </c>
      <c r="G157">
        <f>Eky0!G37</f>
        <v>26.172626000000001</v>
      </c>
      <c r="H157">
        <f>Eky0!H37</f>
        <v>28.141117999999999</v>
      </c>
      <c r="I157">
        <f t="shared" si="2"/>
        <v>-15.869525599999999</v>
      </c>
      <c r="J157">
        <f>'2D'!V157-$N$2</f>
        <v>20.781729200000001</v>
      </c>
      <c r="K157">
        <f>'2D'!W157-$N$2</f>
        <v>29.652468200000001</v>
      </c>
      <c r="L157">
        <f>'2D'!X157-$N$2</f>
        <v>-16.1380518</v>
      </c>
      <c r="M157">
        <f>'2D'!Y157-$N$2</f>
        <v>-9.7526557999999994</v>
      </c>
    </row>
    <row r="158" spans="1:13">
      <c r="A158">
        <f>'2D'!E158</f>
        <v>0.50208152801713091</v>
      </c>
      <c r="B158">
        <f>'2D'!F158-$N$2</f>
        <v>-0.77264330000000037</v>
      </c>
      <c r="C158">
        <f>'2D'!G158-$N$2</f>
        <v>19.0601232</v>
      </c>
      <c r="D158">
        <f>'2D'!H158-$N$2</f>
        <v>-19.987959799999999</v>
      </c>
      <c r="E158">
        <f>'2D'!I158-$N$2</f>
        <v>32.594806200000001</v>
      </c>
      <c r="F158">
        <f>Eky0!F38</f>
        <v>9.7732448000000005</v>
      </c>
      <c r="G158">
        <f>Eky0!G38</f>
        <v>26.185459999999999</v>
      </c>
      <c r="H158">
        <f>Eky0!H38</f>
        <v>28.128284000000001</v>
      </c>
      <c r="I158">
        <f t="shared" si="2"/>
        <v>-15.856691600000001</v>
      </c>
      <c r="J158">
        <f>'2D'!V158-$N$2</f>
        <v>20.7888202</v>
      </c>
      <c r="K158">
        <f>'2D'!W158-$N$2</f>
        <v>29.645268199999997</v>
      </c>
      <c r="L158">
        <f>'2D'!X158-$N$2</f>
        <v>-16.147165800000003</v>
      </c>
      <c r="M158">
        <f>'2D'!Y158-$N$2</f>
        <v>-9.7435407999999999</v>
      </c>
    </row>
    <row r="159" spans="1:13">
      <c r="A159">
        <f>'2D'!E159</f>
        <v>0.50452230386426555</v>
      </c>
      <c r="B159">
        <f>'2D'!F159-$N$2</f>
        <v>-0.81276740000000025</v>
      </c>
      <c r="C159">
        <f>'2D'!G159-$N$2</f>
        <v>19.0192452</v>
      </c>
      <c r="D159">
        <f>'2D'!H159-$N$2</f>
        <v>-19.989839799999999</v>
      </c>
      <c r="E159">
        <f>'2D'!I159-$N$2</f>
        <v>32.5921722</v>
      </c>
      <c r="F159">
        <f>Eky0!F39</f>
        <v>9.7649456000000008</v>
      </c>
      <c r="G159">
        <f>Eky0!G39</f>
        <v>26.198539</v>
      </c>
      <c r="H159">
        <f>Eky0!H39</f>
        <v>28.115205</v>
      </c>
      <c r="I159">
        <f t="shared" si="2"/>
        <v>-15.8436126</v>
      </c>
      <c r="J159">
        <f>'2D'!V159-$N$2</f>
        <v>20.796100199999998</v>
      </c>
      <c r="K159">
        <f>'2D'!W159-$N$2</f>
        <v>29.637988200000002</v>
      </c>
      <c r="L159">
        <f>'2D'!X159-$N$2</f>
        <v>-16.156394800000001</v>
      </c>
      <c r="M159">
        <f>'2D'!Y159-$N$2</f>
        <v>-9.7343118000000004</v>
      </c>
    </row>
    <row r="160" spans="1:13">
      <c r="A160">
        <f>'2D'!E160</f>
        <v>0.50696308264033241</v>
      </c>
      <c r="B160">
        <f>'2D'!F160-$N$2</f>
        <v>-0.85362520000000064</v>
      </c>
      <c r="C160">
        <f>'2D'!G160-$N$2</f>
        <v>18.9776302</v>
      </c>
      <c r="D160">
        <f>'2D'!H160-$N$2</f>
        <v>-19.991759799999997</v>
      </c>
      <c r="E160">
        <f>'2D'!I160-$N$2</f>
        <v>32.589495200000002</v>
      </c>
      <c r="F160">
        <f>Eky0!F40</f>
        <v>9.7564955999999992</v>
      </c>
      <c r="G160">
        <f>Eky0!G40</f>
        <v>26.211856999999998</v>
      </c>
      <c r="H160">
        <f>Eky0!H40</f>
        <v>28.101887000000001</v>
      </c>
      <c r="I160">
        <f t="shared" si="2"/>
        <v>-15.830294600000002</v>
      </c>
      <c r="J160">
        <f>'2D'!V160-$N$2</f>
        <v>20.803562200000002</v>
      </c>
      <c r="K160">
        <f>'2D'!W160-$N$2</f>
        <v>29.630526199999998</v>
      </c>
      <c r="L160">
        <f>'2D'!X160-$N$2</f>
        <v>-16.165732800000001</v>
      </c>
      <c r="M160">
        <f>'2D'!Y160-$N$2</f>
        <v>-9.7249748</v>
      </c>
    </row>
    <row r="161" spans="1:13">
      <c r="A161">
        <f>'2D'!E161</f>
        <v>0.50940385848746716</v>
      </c>
      <c r="B161">
        <f>'2D'!F161-$N$2</f>
        <v>-0.89518910000000051</v>
      </c>
      <c r="C161">
        <f>'2D'!G161-$N$2</f>
        <v>18.9353072</v>
      </c>
      <c r="D161">
        <f>'2D'!H161-$N$2</f>
        <v>-19.993717799999999</v>
      </c>
      <c r="E161">
        <f>'2D'!I161-$N$2</f>
        <v>32.586778199999998</v>
      </c>
      <c r="F161">
        <f>Eky0!F41</f>
        <v>9.7479007000000006</v>
      </c>
      <c r="G161">
        <f>Eky0!G41</f>
        <v>26.225401999999999</v>
      </c>
      <c r="H161">
        <f>Eky0!H41</f>
        <v>28.088342000000001</v>
      </c>
      <c r="I161">
        <f t="shared" si="2"/>
        <v>-15.816749600000001</v>
      </c>
      <c r="J161">
        <f>'2D'!V161-$N$2</f>
        <v>20.811203200000001</v>
      </c>
      <c r="K161">
        <f>'2D'!W161-$N$2</f>
        <v>29.622885199999999</v>
      </c>
      <c r="L161">
        <f>'2D'!X161-$N$2</f>
        <v>-16.175171800000001</v>
      </c>
      <c r="M161">
        <f>'2D'!Y161-$N$2</f>
        <v>-9.7155357999999996</v>
      </c>
    </row>
    <row r="162" spans="1:13">
      <c r="A162">
        <f>'2D'!E162</f>
        <v>0.51184463433460181</v>
      </c>
      <c r="B162">
        <f>'2D'!F162-$N$2</f>
        <v>-0.93743080000000045</v>
      </c>
      <c r="C162">
        <f>'2D'!G162-$N$2</f>
        <v>18.892305199999999</v>
      </c>
      <c r="D162">
        <f>'2D'!H162-$N$2</f>
        <v>-19.9957128</v>
      </c>
      <c r="E162">
        <f>'2D'!I162-$N$2</f>
        <v>32.584023199999997</v>
      </c>
      <c r="F162">
        <f>Eky0!F42</f>
        <v>9.7391669000000007</v>
      </c>
      <c r="G162">
        <f>Eky0!G42</f>
        <v>26.239166999999998</v>
      </c>
      <c r="H162">
        <f>Eky0!H42</f>
        <v>28.074577000000001</v>
      </c>
      <c r="I162">
        <f t="shared" si="2"/>
        <v>-15.802984600000002</v>
      </c>
      <c r="J162">
        <f>'2D'!V162-$N$2</f>
        <v>20.819017199999998</v>
      </c>
      <c r="K162">
        <f>'2D'!W162-$N$2</f>
        <v>29.6150722</v>
      </c>
      <c r="L162">
        <f>'2D'!X162-$N$2</f>
        <v>-16.184705800000003</v>
      </c>
      <c r="M162">
        <f>'2D'!Y162-$N$2</f>
        <v>-9.7059397999999995</v>
      </c>
    </row>
    <row r="163" spans="1:13">
      <c r="A163">
        <f>'2D'!E163</f>
        <v>0.51428541311066878</v>
      </c>
      <c r="B163">
        <f>'2D'!F163-$N$2</f>
        <v>-0.98032180000000047</v>
      </c>
      <c r="C163">
        <f>'2D'!G163-$N$2</f>
        <v>18.848653200000001</v>
      </c>
      <c r="D163">
        <f>'2D'!H163-$N$2</f>
        <v>-19.997743800000002</v>
      </c>
      <c r="E163">
        <f>'2D'!I163-$N$2</f>
        <v>32.581231199999998</v>
      </c>
      <c r="F163">
        <f>Eky0!F43</f>
        <v>9.7302999999999997</v>
      </c>
      <c r="G163">
        <f>Eky0!G43</f>
        <v>26.253140999999999</v>
      </c>
      <c r="H163">
        <f>Eky0!H43</f>
        <v>28.060603</v>
      </c>
      <c r="I163">
        <f t="shared" si="2"/>
        <v>-15.789010600000001</v>
      </c>
      <c r="J163">
        <f>'2D'!V163-$N$2</f>
        <v>20.826998199999998</v>
      </c>
      <c r="K163">
        <f>'2D'!W163-$N$2</f>
        <v>29.607091199999999</v>
      </c>
      <c r="L163">
        <f>'2D'!X163-$N$2</f>
        <v>-16.194329799999998</v>
      </c>
      <c r="M163">
        <f>'2D'!Y163-$N$2</f>
        <v>-9.6962337999999999</v>
      </c>
    </row>
    <row r="164" spans="1:13">
      <c r="A164">
        <f>'2D'!E164</f>
        <v>0.51672618895780342</v>
      </c>
      <c r="B164">
        <f>'2D'!F164-$N$2</f>
        <v>-1.0238327000000007</v>
      </c>
      <c r="C164">
        <f>'2D'!G164-$N$2</f>
        <v>18.8043832</v>
      </c>
      <c r="D164">
        <f>'2D'!H164-$N$2</f>
        <v>-19.999809800000001</v>
      </c>
      <c r="E164">
        <f>'2D'!I164-$N$2</f>
        <v>32.578406199999996</v>
      </c>
      <c r="F164">
        <f>Eky0!F44</f>
        <v>9.7213060999999996</v>
      </c>
      <c r="G164">
        <f>Eky0!G44</f>
        <v>26.267316000000001</v>
      </c>
      <c r="H164">
        <f>Eky0!H44</f>
        <v>28.046427999999999</v>
      </c>
      <c r="I164">
        <f t="shared" si="2"/>
        <v>-15.774835599999999</v>
      </c>
      <c r="J164">
        <f>'2D'!V164-$N$2</f>
        <v>20.835140199999998</v>
      </c>
      <c r="K164">
        <f>'2D'!W164-$N$2</f>
        <v>29.598948200000002</v>
      </c>
      <c r="L164">
        <f>'2D'!X164-$N$2</f>
        <v>-16.204034800000002</v>
      </c>
      <c r="M164">
        <f>'2D'!Y164-$N$2</f>
        <v>-9.6864527999999996</v>
      </c>
    </row>
    <row r="165" spans="1:13">
      <c r="A165">
        <f>'2D'!E165</f>
        <v>0.51916696480493818</v>
      </c>
      <c r="B165">
        <f>'2D'!F165-$N$2</f>
        <v>-1.0679341000000004</v>
      </c>
      <c r="C165">
        <f>'2D'!G165-$N$2</f>
        <v>18.759525199999999</v>
      </c>
      <c r="D165">
        <f>'2D'!H165-$N$2</f>
        <v>-20.0019098</v>
      </c>
      <c r="E165">
        <f>'2D'!I165-$N$2</f>
        <v>32.575549199999998</v>
      </c>
      <c r="F165">
        <f>Eky0!F45</f>
        <v>9.7121914999999994</v>
      </c>
      <c r="G165">
        <f>Eky0!G45</f>
        <v>26.281680000000001</v>
      </c>
      <c r="H165">
        <f>Eky0!H45</f>
        <v>28.032063999999998</v>
      </c>
      <c r="I165">
        <f t="shared" si="2"/>
        <v>-15.760471599999999</v>
      </c>
      <c r="J165">
        <f>'2D'!V165-$N$2</f>
        <v>20.8434402</v>
      </c>
      <c r="K165">
        <f>'2D'!W165-$N$2</f>
        <v>29.590649200000001</v>
      </c>
      <c r="L165">
        <f>'2D'!X165-$N$2</f>
        <v>-16.213877799999999</v>
      </c>
      <c r="M165">
        <f>'2D'!Y165-$N$2</f>
        <v>-9.6766027999999995</v>
      </c>
    </row>
    <row r="166" spans="1:13">
      <c r="A166">
        <f>'2D'!E166</f>
        <v>0.52160774358100503</v>
      </c>
      <c r="B166">
        <f>'2D'!F166-$N$2</f>
        <v>-1.1125959999999999</v>
      </c>
      <c r="C166">
        <f>'2D'!G166-$N$2</f>
        <v>18.714109199999999</v>
      </c>
      <c r="D166">
        <f>'2D'!H166-$N$2</f>
        <v>-20.004042800000001</v>
      </c>
      <c r="E166">
        <f>'2D'!I166-$N$2</f>
        <v>32.572662199999996</v>
      </c>
      <c r="F166">
        <f>Eky0!F46</f>
        <v>9.7029624000000005</v>
      </c>
      <c r="G166">
        <f>Eky0!G46</f>
        <v>26.296226000000001</v>
      </c>
      <c r="H166">
        <f>Eky0!H46</f>
        <v>28.017517999999999</v>
      </c>
      <c r="I166">
        <f t="shared" si="2"/>
        <v>-15.7459256</v>
      </c>
      <c r="J166">
        <f>'2D'!V166-$N$2</f>
        <v>20.851740200000002</v>
      </c>
      <c r="K166">
        <f>'2D'!W166-$N$2</f>
        <v>29.582199199999998</v>
      </c>
      <c r="L166">
        <f>'2D'!X166-$N$2</f>
        <v>-16.223789799999999</v>
      </c>
      <c r="M166">
        <f>'2D'!Y166-$N$2</f>
        <v>-9.6666907999999996</v>
      </c>
    </row>
    <row r="167" spans="1:13">
      <c r="A167">
        <f>'2D'!E167</f>
        <v>0.52404851942813979</v>
      </c>
      <c r="B167">
        <f>'2D'!F167-$N$2</f>
        <v>-1.157788</v>
      </c>
      <c r="C167">
        <f>'2D'!G167-$N$2</f>
        <v>18.668166200000002</v>
      </c>
      <c r="D167">
        <f>'2D'!H167-$N$2</f>
        <v>-20.006207799999999</v>
      </c>
      <c r="E167">
        <f>'2D'!I167-$N$2</f>
        <v>32.569747200000002</v>
      </c>
      <c r="F167">
        <f>Eky0!F47</f>
        <v>9.6936250000000008</v>
      </c>
      <c r="G167">
        <f>Eky0!G47</f>
        <v>26.310942000000001</v>
      </c>
      <c r="H167">
        <f>Eky0!H47</f>
        <v>28.002801999999999</v>
      </c>
      <c r="I167">
        <f t="shared" si="2"/>
        <v>-15.7312096</v>
      </c>
      <c r="J167">
        <f>'2D'!V167-$N$2</f>
        <v>20.860190199999998</v>
      </c>
      <c r="K167">
        <f>'2D'!W167-$N$2</f>
        <v>29.573701200000002</v>
      </c>
      <c r="L167">
        <f>'2D'!X167-$N$2</f>
        <v>-16.233756800000002</v>
      </c>
      <c r="M167">
        <f>'2D'!Y167-$N$2</f>
        <v>-9.6567238</v>
      </c>
    </row>
    <row r="168" spans="1:13">
      <c r="A168">
        <f>'2D'!E168</f>
        <v>0.52648929527527444</v>
      </c>
      <c r="B168">
        <f>'2D'!F168-$N$2</f>
        <v>-1.2034793000000006</v>
      </c>
      <c r="C168">
        <f>'2D'!G168-$N$2</f>
        <v>18.621730200000002</v>
      </c>
      <c r="D168">
        <f>'2D'!H168-$N$2</f>
        <v>-20.008401800000001</v>
      </c>
      <c r="E168">
        <f>'2D'!I168-$N$2</f>
        <v>32.5668072</v>
      </c>
      <c r="F168">
        <f>Eky0!F48</f>
        <v>9.6841857999999998</v>
      </c>
      <c r="G168">
        <f>Eky0!G48</f>
        <v>26.325818000000002</v>
      </c>
      <c r="H168">
        <f>Eky0!H48</f>
        <v>27.987926000000002</v>
      </c>
      <c r="I168">
        <f t="shared" si="2"/>
        <v>-15.716333600000002</v>
      </c>
      <c r="J168">
        <f>'2D'!V168-$N$2</f>
        <v>20.868785199999998</v>
      </c>
      <c r="K168">
        <f>'2D'!W168-$N$2</f>
        <v>29.5651072</v>
      </c>
      <c r="L168">
        <f>'2D'!X168-$N$2</f>
        <v>-16.243772800000002</v>
      </c>
      <c r="M168">
        <f>'2D'!Y168-$N$2</f>
        <v>-9.6467077999999997</v>
      </c>
    </row>
    <row r="169" spans="1:13">
      <c r="A169">
        <f>'2D'!E169</f>
        <v>0.5289300740513414</v>
      </c>
      <c r="B169">
        <f>'2D'!F169-$N$2</f>
        <v>-1.2496388999999999</v>
      </c>
      <c r="C169">
        <f>'2D'!G169-$N$2</f>
        <v>18.574831199999998</v>
      </c>
      <c r="D169">
        <f>'2D'!H169-$N$2</f>
        <v>-20.010624800000002</v>
      </c>
      <c r="E169">
        <f>'2D'!I169-$N$2</f>
        <v>32.563845200000003</v>
      </c>
      <c r="F169">
        <f>Eky0!F49</f>
        <v>9.6746513000000007</v>
      </c>
      <c r="G169">
        <f>Eky0!G49</f>
        <v>26.340844000000001</v>
      </c>
      <c r="H169">
        <f>Eky0!H49</f>
        <v>27.972899999999999</v>
      </c>
      <c r="I169">
        <f t="shared" si="2"/>
        <v>-15.7013076</v>
      </c>
      <c r="J169">
        <f>'2D'!V169-$N$2</f>
        <v>20.877519200000002</v>
      </c>
      <c r="K169">
        <f>'2D'!W169-$N$2</f>
        <v>29.556373200000003</v>
      </c>
      <c r="L169">
        <f>'2D'!X169-$N$2</f>
        <v>-16.253830800000003</v>
      </c>
      <c r="M169">
        <f>'2D'!Y169-$N$2</f>
        <v>-9.6366498000000007</v>
      </c>
    </row>
    <row r="170" spans="1:13">
      <c r="A170">
        <f>'2D'!E170</f>
        <v>0.53137084989847605</v>
      </c>
      <c r="B170">
        <f>'2D'!F170-$N$2</f>
        <v>-1.2962351999999999</v>
      </c>
      <c r="C170">
        <f>'2D'!G170-$N$2</f>
        <v>18.527502200000001</v>
      </c>
      <c r="D170">
        <f>'2D'!H170-$N$2</f>
        <v>-20.012875800000003</v>
      </c>
      <c r="E170">
        <f>'2D'!I170-$N$2</f>
        <v>32.560861199999998</v>
      </c>
      <c r="F170">
        <f>Eky0!F50</f>
        <v>9.6650279000000001</v>
      </c>
      <c r="G170">
        <f>Eky0!G50</f>
        <v>26.356010999999999</v>
      </c>
      <c r="H170">
        <f>Eky0!H50</f>
        <v>27.957733000000001</v>
      </c>
      <c r="I170">
        <f t="shared" si="2"/>
        <v>-15.686140600000002</v>
      </c>
      <c r="J170">
        <f>'2D'!V170-$N$2</f>
        <v>20.8863862</v>
      </c>
      <c r="K170">
        <f>'2D'!W170-$N$2</f>
        <v>29.547506200000001</v>
      </c>
      <c r="L170">
        <f>'2D'!X170-$N$2</f>
        <v>-16.263922800000003</v>
      </c>
      <c r="M170">
        <f>'2D'!Y170-$N$2</f>
        <v>-9.6265578000000005</v>
      </c>
    </row>
    <row r="171" spans="1:13">
      <c r="A171">
        <f>'2D'!E171</f>
        <v>0.53381162574561081</v>
      </c>
      <c r="B171">
        <f>'2D'!F171-$N$2</f>
        <v>-1.3432366</v>
      </c>
      <c r="C171">
        <f>'2D'!G171-$N$2</f>
        <v>18.4797762</v>
      </c>
      <c r="D171">
        <f>'2D'!H171-$N$2</f>
        <v>-20.015152800000003</v>
      </c>
      <c r="E171">
        <f>'2D'!I171-$N$2</f>
        <v>32.5578602</v>
      </c>
      <c r="F171">
        <f>Eky0!F51</f>
        <v>9.6553223999999993</v>
      </c>
      <c r="G171">
        <f>Eky0!G51</f>
        <v>26.371307000000002</v>
      </c>
      <c r="H171">
        <f>Eky0!H51</f>
        <v>27.942437000000002</v>
      </c>
      <c r="I171">
        <f t="shared" si="2"/>
        <v>-15.670844600000002</v>
      </c>
      <c r="J171">
        <f>'2D'!V171-$N$2</f>
        <v>20.895380199999998</v>
      </c>
      <c r="K171">
        <f>'2D'!W171-$N$2</f>
        <v>29.5385122</v>
      </c>
      <c r="L171">
        <f>'2D'!X171-$N$2</f>
        <v>-16.274042800000004</v>
      </c>
      <c r="M171">
        <f>'2D'!Y171-$N$2</f>
        <v>-9.6164377999999999</v>
      </c>
    </row>
    <row r="172" spans="1:13">
      <c r="A172">
        <f>'2D'!E172</f>
        <v>0.53625240452167766</v>
      </c>
      <c r="B172">
        <f>'2D'!F172-$N$2</f>
        <v>-1.3906110000000007</v>
      </c>
      <c r="C172">
        <f>'2D'!G172-$N$2</f>
        <v>18.4316852</v>
      </c>
      <c r="D172">
        <f>'2D'!H172-$N$2</f>
        <v>-20.017454800000003</v>
      </c>
      <c r="E172">
        <f>'2D'!I172-$N$2</f>
        <v>32.554841199999998</v>
      </c>
      <c r="F172">
        <f>Eky0!F52</f>
        <v>9.6455412999999997</v>
      </c>
      <c r="G172">
        <f>Eky0!G52</f>
        <v>26.386721999999999</v>
      </c>
      <c r="H172">
        <f>Eky0!H52</f>
        <v>27.927022000000001</v>
      </c>
      <c r="I172">
        <f t="shared" si="2"/>
        <v>-15.655429600000001</v>
      </c>
      <c r="J172">
        <f>'2D'!V172-$N$2</f>
        <v>20.904494200000002</v>
      </c>
      <c r="K172">
        <f>'2D'!W172-$N$2</f>
        <v>29.529397199999998</v>
      </c>
      <c r="L172">
        <f>'2D'!X172-$N$2</f>
        <v>-16.284183800000001</v>
      </c>
      <c r="M172">
        <f>'2D'!Y172-$N$2</f>
        <v>-9.6062968000000009</v>
      </c>
    </row>
    <row r="173" spans="1:13">
      <c r="A173">
        <f>'2D'!E173</f>
        <v>0.53869318036881242</v>
      </c>
      <c r="B173">
        <f>'2D'!F173-$N$2</f>
        <v>-1.4383261000000003</v>
      </c>
      <c r="C173">
        <f>'2D'!G173-$N$2</f>
        <v>18.383263200000002</v>
      </c>
      <c r="D173">
        <f>'2D'!H173-$N$2</f>
        <v>-20.019779800000002</v>
      </c>
      <c r="E173">
        <f>'2D'!I173-$N$2</f>
        <v>32.551809200000001</v>
      </c>
      <c r="F173">
        <f>Eky0!F53</f>
        <v>9.6356912999999995</v>
      </c>
      <c r="G173">
        <f>Eky0!G53</f>
        <v>26.402246000000002</v>
      </c>
      <c r="H173">
        <f>Eky0!H53</f>
        <v>27.911498000000002</v>
      </c>
      <c r="I173">
        <f t="shared" si="2"/>
        <v>-15.639905600000002</v>
      </c>
      <c r="J173">
        <f>'2D'!V173-$N$2</f>
        <v>20.9137232</v>
      </c>
      <c r="K173">
        <f>'2D'!W173-$N$2</f>
        <v>29.520168200000001</v>
      </c>
      <c r="L173">
        <f>'2D'!X173-$N$2</f>
        <v>-16.294338799999998</v>
      </c>
      <c r="M173">
        <f>'2D'!Y173-$N$2</f>
        <v>-9.5961417999999998</v>
      </c>
    </row>
    <row r="174" spans="1:13">
      <c r="A174">
        <f>'2D'!E174</f>
        <v>0.54113395621594707</v>
      </c>
      <c r="B174">
        <f>'2D'!F174-$N$2</f>
        <v>-1.4863493000000005</v>
      </c>
      <c r="C174">
        <f>'2D'!G174-$N$2</f>
        <v>18.334543199999999</v>
      </c>
      <c r="D174">
        <f>'2D'!H174-$N$2</f>
        <v>-20.0221278</v>
      </c>
      <c r="E174">
        <f>'2D'!I174-$N$2</f>
        <v>32.548765199999998</v>
      </c>
      <c r="F174">
        <f>Eky0!F54</f>
        <v>9.6257792000000002</v>
      </c>
      <c r="G174">
        <f>Eky0!G54</f>
        <v>26.417867000000001</v>
      </c>
      <c r="H174">
        <f>Eky0!H54</f>
        <v>27.895876000000001</v>
      </c>
      <c r="I174">
        <f t="shared" si="2"/>
        <v>-15.624283600000002</v>
      </c>
      <c r="J174">
        <f>'2D'!V174-$N$2</f>
        <v>20.923061199999999</v>
      </c>
      <c r="K174">
        <f>'2D'!W174-$N$2</f>
        <v>29.510831199999998</v>
      </c>
      <c r="L174">
        <f>'2D'!X174-$N$2</f>
        <v>-16.3045008</v>
      </c>
      <c r="M174">
        <f>'2D'!Y174-$N$2</f>
        <v>-9.5859807999999997</v>
      </c>
    </row>
    <row r="175" spans="1:13">
      <c r="A175">
        <f>'2D'!E175</f>
        <v>0.54357473499201392</v>
      </c>
      <c r="B175">
        <f>'2D'!F175-$N$2</f>
        <v>-1.5346479000000004</v>
      </c>
      <c r="C175">
        <f>'2D'!G175-$N$2</f>
        <v>18.285558200000001</v>
      </c>
      <c r="D175">
        <f>'2D'!H175-$N$2</f>
        <v>-20.024494799999999</v>
      </c>
      <c r="E175">
        <f>'2D'!I175-$N$2</f>
        <v>32.5457112</v>
      </c>
      <c r="F175">
        <f>Eky0!F55</f>
        <v>9.6158117999999995</v>
      </c>
      <c r="G175">
        <f>Eky0!G55</f>
        <v>26.433575999999999</v>
      </c>
      <c r="H175">
        <f>Eky0!H55</f>
        <v>27.880168000000001</v>
      </c>
      <c r="I175">
        <f t="shared" si="2"/>
        <v>-15.608575600000002</v>
      </c>
      <c r="J175">
        <f>'2D'!V175-$N$2</f>
        <v>20.9325002</v>
      </c>
      <c r="K175">
        <f>'2D'!W175-$N$2</f>
        <v>29.501392199999998</v>
      </c>
      <c r="L175">
        <f>'2D'!X175-$N$2</f>
        <v>-16.314661800000003</v>
      </c>
      <c r="M175">
        <f>'2D'!Y175-$N$2</f>
        <v>-9.5758188000000004</v>
      </c>
    </row>
    <row r="176" spans="1:13">
      <c r="A176">
        <f>'2D'!E176</f>
        <v>0.54601551083914868</v>
      </c>
      <c r="B176">
        <f>'2D'!F176-$N$2</f>
        <v>-1.5831888000000003</v>
      </c>
      <c r="C176">
        <f>'2D'!G176-$N$2</f>
        <v>18.2363432</v>
      </c>
      <c r="D176">
        <f>'2D'!H176-$N$2</f>
        <v>-20.026881799999998</v>
      </c>
      <c r="E176">
        <f>'2D'!I176-$N$2</f>
        <v>32.542650199999997</v>
      </c>
      <c r="F176">
        <f>Eky0!F56</f>
        <v>9.6057959000000004</v>
      </c>
      <c r="G176">
        <f>Eky0!G56</f>
        <v>26.449361</v>
      </c>
      <c r="H176">
        <f>Eky0!H56</f>
        <v>27.864383</v>
      </c>
      <c r="I176">
        <f t="shared" si="2"/>
        <v>-15.592790600000001</v>
      </c>
      <c r="J176">
        <f>'2D'!V176-$N$2</f>
        <v>20.942034200000002</v>
      </c>
      <c r="K176">
        <f>'2D'!W176-$N$2</f>
        <v>29.491857199999998</v>
      </c>
      <c r="L176">
        <f>'2D'!X176-$N$2</f>
        <v>-16.324816800000001</v>
      </c>
      <c r="M176">
        <f>'2D'!Y176-$N$2</f>
        <v>-9.5656638000000012</v>
      </c>
    </row>
    <row r="177" spans="1:13">
      <c r="A177">
        <f>'2D'!E177</f>
        <v>0.54845628668628343</v>
      </c>
      <c r="B177">
        <f>'2D'!F177-$N$2</f>
        <v>-1.6319389000000006</v>
      </c>
      <c r="C177">
        <f>'2D'!G177-$N$2</f>
        <v>18.186930199999999</v>
      </c>
      <c r="D177">
        <f>'2D'!H177-$N$2</f>
        <v>-20.029285800000004</v>
      </c>
      <c r="E177">
        <f>'2D'!I177-$N$2</f>
        <v>32.5395842</v>
      </c>
      <c r="F177">
        <f>Eky0!F57</f>
        <v>9.5957384000000001</v>
      </c>
      <c r="G177">
        <f>Eky0!G57</f>
        <v>26.465212000000001</v>
      </c>
      <c r="H177">
        <f>Eky0!H57</f>
        <v>27.848531999999999</v>
      </c>
      <c r="I177">
        <f t="shared" si="2"/>
        <v>-15.576939599999999</v>
      </c>
      <c r="J177">
        <f>'2D'!V177-$N$2</f>
        <v>20.951597200000002</v>
      </c>
      <c r="K177">
        <f>'2D'!W177-$N$2</f>
        <v>29.482234200000001</v>
      </c>
      <c r="L177">
        <f>'2D'!X177-$N$2</f>
        <v>-16.334957799999998</v>
      </c>
      <c r="M177">
        <f>'2D'!Y177-$N$2</f>
        <v>-9.5555228000000003</v>
      </c>
    </row>
    <row r="178" spans="1:13">
      <c r="A178">
        <f>'2D'!E178</f>
        <v>0.55089706546235029</v>
      </c>
      <c r="B178">
        <f>'2D'!F178-$N$2</f>
        <v>-1.6808649000000004</v>
      </c>
      <c r="C178">
        <f>'2D'!G178-$N$2</f>
        <v>18.137355200000002</v>
      </c>
      <c r="D178">
        <f>'2D'!H178-$N$2</f>
        <v>-20.031705799999997</v>
      </c>
      <c r="E178">
        <f>'2D'!I178-$N$2</f>
        <v>32.536514199999999</v>
      </c>
      <c r="F178">
        <f>Eky0!F58</f>
        <v>9.5856461999999993</v>
      </c>
      <c r="G178">
        <f>Eky0!G58</f>
        <v>26.481117999999999</v>
      </c>
      <c r="H178">
        <f>Eky0!H58</f>
        <v>27.832626000000001</v>
      </c>
      <c r="I178">
        <f t="shared" si="2"/>
        <v>-15.561033600000002</v>
      </c>
      <c r="J178">
        <f>'2D'!V178-$N$2</f>
        <v>20.9612202</v>
      </c>
      <c r="K178">
        <f>'2D'!W178-$N$2</f>
        <v>29.472528199999999</v>
      </c>
      <c r="L178">
        <f>'2D'!X178-$N$2</f>
        <v>-16.345077799999999</v>
      </c>
      <c r="M178">
        <f>'2D'!Y178-$N$2</f>
        <v>-9.5454027999999997</v>
      </c>
    </row>
    <row r="179" spans="1:13">
      <c r="A179">
        <f>'2D'!E179</f>
        <v>0.55333784130948493</v>
      </c>
      <c r="B179">
        <f>'2D'!F179-$N$2</f>
        <v>-1.7299332999999999</v>
      </c>
      <c r="C179">
        <f>'2D'!G179-$N$2</f>
        <v>18.087650199999999</v>
      </c>
      <c r="D179">
        <f>'2D'!H179-$N$2</f>
        <v>-20.034139799999998</v>
      </c>
      <c r="E179">
        <f>'2D'!I179-$N$2</f>
        <v>32.533444199999998</v>
      </c>
      <c r="F179">
        <f>Eky0!F59</f>
        <v>9.5755260999999994</v>
      </c>
      <c r="G179">
        <f>Eky0!G59</f>
        <v>26.497067000000001</v>
      </c>
      <c r="H179">
        <f>Eky0!H59</f>
        <v>27.816676999999999</v>
      </c>
      <c r="I179">
        <f t="shared" si="2"/>
        <v>-15.545084599999999</v>
      </c>
      <c r="J179">
        <f>'2D'!V179-$N$2</f>
        <v>20.970926200000001</v>
      </c>
      <c r="K179">
        <f>'2D'!W179-$N$2</f>
        <v>29.462747200000003</v>
      </c>
      <c r="L179">
        <f>'2D'!X179-$N$2</f>
        <v>-16.355169799999999</v>
      </c>
      <c r="M179">
        <f>'2D'!Y179-$N$2</f>
        <v>-9.5353107999999995</v>
      </c>
    </row>
    <row r="180" spans="1:13">
      <c r="A180">
        <f>'2D'!E180</f>
        <v>0.55577861715661969</v>
      </c>
      <c r="B180">
        <f>'2D'!F180-$N$2</f>
        <v>-1.7791105000000007</v>
      </c>
      <c r="C180">
        <f>'2D'!G180-$N$2</f>
        <v>18.037850200000001</v>
      </c>
      <c r="D180">
        <f>'2D'!H180-$N$2</f>
        <v>-20.036585799999997</v>
      </c>
      <c r="E180">
        <f>'2D'!I180-$N$2</f>
        <v>32.530375200000002</v>
      </c>
      <c r="F180">
        <f>Eky0!F60</f>
        <v>9.5653851999999997</v>
      </c>
      <c r="G180">
        <f>Eky0!G60</f>
        <v>26.513048999999999</v>
      </c>
      <c r="H180">
        <f>Eky0!H60</f>
        <v>27.800695000000001</v>
      </c>
      <c r="I180">
        <f t="shared" si="2"/>
        <v>-15.529102600000002</v>
      </c>
      <c r="J180">
        <f>'2D'!V180-$N$2</f>
        <v>20.980707199999998</v>
      </c>
      <c r="K180">
        <f>'2D'!W180-$N$2</f>
        <v>29.452959200000002</v>
      </c>
      <c r="L180">
        <f>'2D'!X180-$N$2</f>
        <v>-16.3652278</v>
      </c>
      <c r="M180">
        <f>'2D'!Y180-$N$2</f>
        <v>-9.5252528000000005</v>
      </c>
    </row>
    <row r="181" spans="1:13">
      <c r="A181">
        <f>'2D'!E181</f>
        <v>0.55821939593268666</v>
      </c>
      <c r="B181">
        <f>'2D'!F181-$N$2</f>
        <v>-1.8283629000000001</v>
      </c>
      <c r="C181">
        <f>'2D'!G181-$N$2</f>
        <v>17.987990199999999</v>
      </c>
      <c r="D181">
        <f>'2D'!H181-$N$2</f>
        <v>-20.039043800000002</v>
      </c>
      <c r="E181">
        <f>'2D'!I181-$N$2</f>
        <v>32.527309199999998</v>
      </c>
      <c r="F181">
        <f>Eky0!F61</f>
        <v>9.5552303999999992</v>
      </c>
      <c r="G181">
        <f>Eky0!G61</f>
        <v>26.529053000000001</v>
      </c>
      <c r="H181">
        <f>Eky0!H61</f>
        <v>27.784690999999999</v>
      </c>
      <c r="I181">
        <f t="shared" si="2"/>
        <v>-15.513098599999999</v>
      </c>
      <c r="J181">
        <f>'2D'!V181-$N$2</f>
        <v>20.990557199999998</v>
      </c>
      <c r="K181">
        <f>'2D'!W181-$N$2</f>
        <v>29.443109200000002</v>
      </c>
      <c r="L181">
        <f>'2D'!X181-$N$2</f>
        <v>-16.3752438</v>
      </c>
      <c r="M181">
        <f>'2D'!Y181-$N$2</f>
        <v>-9.5152368000000003</v>
      </c>
    </row>
    <row r="182" spans="1:13">
      <c r="A182">
        <f>'2D'!E182</f>
        <v>0.56066017177982141</v>
      </c>
      <c r="B182">
        <f>'2D'!F182-$N$2</f>
        <v>-1.8776567000000011</v>
      </c>
      <c r="C182">
        <f>'2D'!G182-$N$2</f>
        <v>17.9381032</v>
      </c>
      <c r="D182">
        <f>'2D'!H182-$N$2</f>
        <v>-20.041510799999998</v>
      </c>
      <c r="E182">
        <f>'2D'!I182-$N$2</f>
        <v>32.5242492</v>
      </c>
      <c r="F182">
        <f>Eky0!F62</f>
        <v>9.5450686000000005</v>
      </c>
      <c r="G182">
        <f>Eky0!G62</f>
        <v>26.545069000000002</v>
      </c>
      <c r="H182">
        <f>Eky0!H62</f>
        <v>27.768675000000002</v>
      </c>
      <c r="I182">
        <f t="shared" si="2"/>
        <v>-15.497082600000002</v>
      </c>
      <c r="J182">
        <f>'2D'!V182-$N$2</f>
        <v>21.000469199999998</v>
      </c>
      <c r="K182">
        <f>'2D'!W182-$N$2</f>
        <v>29.433196199999998</v>
      </c>
      <c r="L182">
        <f>'2D'!X182-$N$2</f>
        <v>-16.385210800000003</v>
      </c>
      <c r="M182">
        <f>'2D'!Y182-$N$2</f>
        <v>-9.5052698000000007</v>
      </c>
    </row>
    <row r="183" spans="1:13">
      <c r="A183">
        <f>'2D'!E183</f>
        <v>0.56310094762695606</v>
      </c>
      <c r="B183">
        <f>'2D'!F183-$N$2</f>
        <v>-1.9269581999999996</v>
      </c>
      <c r="C183">
        <f>'2D'!G183-$N$2</f>
        <v>17.8882242</v>
      </c>
      <c r="D183">
        <f>'2D'!H183-$N$2</f>
        <v>-20.043985800000002</v>
      </c>
      <c r="E183">
        <f>'2D'!I183-$N$2</f>
        <v>32.521197200000003</v>
      </c>
      <c r="F183">
        <f>Eky0!F63</f>
        <v>9.5349067999999999</v>
      </c>
      <c r="G183">
        <f>Eky0!G63</f>
        <v>26.561084000000001</v>
      </c>
      <c r="H183">
        <f>Eky0!H63</f>
        <v>27.752659999999999</v>
      </c>
      <c r="I183">
        <f t="shared" si="2"/>
        <v>-15.481067599999999</v>
      </c>
      <c r="J183">
        <f>'2D'!V183-$N$2</f>
        <v>21.010436200000001</v>
      </c>
      <c r="K183">
        <f>'2D'!W183-$N$2</f>
        <v>29.423229200000002</v>
      </c>
      <c r="L183">
        <f>'2D'!X183-$N$2</f>
        <v>-16.395122800000003</v>
      </c>
      <c r="M183">
        <f>'2D'!Y183-$N$2</f>
        <v>-9.4953578000000007</v>
      </c>
    </row>
    <row r="184" spans="1:13">
      <c r="A184">
        <f>'2D'!E184</f>
        <v>0.56554172640302292</v>
      </c>
      <c r="B184">
        <f>'2D'!F184-$N$2</f>
        <v>-1.9762336000000005</v>
      </c>
      <c r="C184">
        <f>'2D'!G184-$N$2</f>
        <v>17.8383872</v>
      </c>
      <c r="D184">
        <f>'2D'!H184-$N$2</f>
        <v>-20.046466799999997</v>
      </c>
      <c r="E184">
        <f>'2D'!I184-$N$2</f>
        <v>32.518154199999998</v>
      </c>
      <c r="F184">
        <f>Eky0!F64</f>
        <v>9.5247519</v>
      </c>
      <c r="G184">
        <f>Eky0!G64</f>
        <v>26.577088</v>
      </c>
      <c r="H184">
        <f>Eky0!H64</f>
        <v>27.736656</v>
      </c>
      <c r="I184">
        <f t="shared" si="2"/>
        <v>-15.465063600000001</v>
      </c>
      <c r="J184">
        <f>'2D'!V184-$N$2</f>
        <v>21.020452200000001</v>
      </c>
      <c r="K184">
        <f>'2D'!W184-$N$2</f>
        <v>29.413213200000001</v>
      </c>
      <c r="L184">
        <f>'2D'!X184-$N$2</f>
        <v>-16.404972800000003</v>
      </c>
      <c r="M184">
        <f>'2D'!Y184-$N$2</f>
        <v>-9.4855078000000006</v>
      </c>
    </row>
    <row r="185" spans="1:13">
      <c r="A185">
        <f>'2D'!E185</f>
        <v>0.56798250225015767</v>
      </c>
      <c r="B185">
        <f>'2D'!F185-$N$2</f>
        <v>-2.0254490000000001</v>
      </c>
      <c r="C185">
        <f>'2D'!G185-$N$2</f>
        <v>17.788625199999998</v>
      </c>
      <c r="D185">
        <f>'2D'!H185-$N$2</f>
        <v>-20.048951799999998</v>
      </c>
      <c r="E185">
        <f>'2D'!I185-$N$2</f>
        <v>32.515123199999998</v>
      </c>
      <c r="F185">
        <f>Eky0!F65</f>
        <v>9.5146110000000004</v>
      </c>
      <c r="G185">
        <f>Eky0!G65</f>
        <v>26.593070000000001</v>
      </c>
      <c r="H185">
        <f>Eky0!H65</f>
        <v>27.720673999999999</v>
      </c>
      <c r="I185">
        <f t="shared" si="2"/>
        <v>-15.4490816</v>
      </c>
      <c r="J185">
        <f>'2D'!V185-$N$2</f>
        <v>21.030510200000002</v>
      </c>
      <c r="K185">
        <f>'2D'!W185-$N$2</f>
        <v>29.403156199999998</v>
      </c>
      <c r="L185">
        <f>'2D'!X185-$N$2</f>
        <v>-16.414761800000001</v>
      </c>
      <c r="M185">
        <f>'2D'!Y185-$N$2</f>
        <v>-9.4757268000000003</v>
      </c>
    </row>
    <row r="186" spans="1:13">
      <c r="A186">
        <f>'2D'!E186</f>
        <v>0.57042327809729243</v>
      </c>
      <c r="B186">
        <f>'2D'!F186-$N$2</f>
        <v>-2.0745707000000007</v>
      </c>
      <c r="C186">
        <f>'2D'!G186-$N$2</f>
        <v>17.738974200000001</v>
      </c>
      <c r="D186">
        <f>'2D'!H186-$N$2</f>
        <v>-20.0514388</v>
      </c>
      <c r="E186">
        <f>'2D'!I186-$N$2</f>
        <v>32.512106199999998</v>
      </c>
      <c r="F186">
        <f>Eky0!F66</f>
        <v>9.5044909999999998</v>
      </c>
      <c r="G186">
        <f>Eky0!G66</f>
        <v>26.609019</v>
      </c>
      <c r="H186">
        <f>Eky0!H66</f>
        <v>27.704725</v>
      </c>
      <c r="I186">
        <f t="shared" si="2"/>
        <v>-15.4331326</v>
      </c>
      <c r="J186">
        <f>'2D'!V186-$N$2</f>
        <v>21.040602200000002</v>
      </c>
      <c r="K186">
        <f>'2D'!W186-$N$2</f>
        <v>29.3930632</v>
      </c>
      <c r="L186">
        <f>'2D'!X186-$N$2</f>
        <v>-16.424542799999998</v>
      </c>
      <c r="M186">
        <f>'2D'!Y186-$N$2</f>
        <v>-9.4660208000000008</v>
      </c>
    </row>
    <row r="187" spans="1:13">
      <c r="A187">
        <f>'2D'!E187</f>
        <v>0.57286405687335917</v>
      </c>
      <c r="B187">
        <f>'2D'!F187-$N$2</f>
        <v>-2.123565000000001</v>
      </c>
      <c r="C187">
        <f>'2D'!G187-$N$2</f>
        <v>17.689467199999999</v>
      </c>
      <c r="D187">
        <f>'2D'!H187-$N$2</f>
        <v>-20.053926799999999</v>
      </c>
      <c r="E187">
        <f>'2D'!I187-$N$2</f>
        <v>32.5091052</v>
      </c>
      <c r="F187">
        <f>Eky0!F67</f>
        <v>9.4943988000000008</v>
      </c>
      <c r="G187">
        <f>Eky0!G67</f>
        <v>26.624925000000001</v>
      </c>
      <c r="H187">
        <f>Eky0!H67</f>
        <v>27.688818999999999</v>
      </c>
      <c r="I187">
        <f t="shared" si="2"/>
        <v>-15.417226599999999</v>
      </c>
      <c r="J187">
        <f>'2D'!V187-$N$2</f>
        <v>21.050722199999999</v>
      </c>
      <c r="K187">
        <f>'2D'!W187-$N$2</f>
        <v>29.3829432</v>
      </c>
      <c r="L187">
        <f>'2D'!X187-$N$2</f>
        <v>-16.434248799999999</v>
      </c>
      <c r="M187">
        <f>'2D'!Y187-$N$2</f>
        <v>-9.4563977999999995</v>
      </c>
    </row>
    <row r="188" spans="1:13">
      <c r="A188">
        <f>'2D'!E188</f>
        <v>0.57530483272049393</v>
      </c>
      <c r="B188">
        <f>'2D'!F188-$N$2</f>
        <v>-2.1723981999999999</v>
      </c>
      <c r="C188">
        <f>'2D'!G188-$N$2</f>
        <v>17.640137199999998</v>
      </c>
      <c r="D188">
        <f>'2D'!H188-$N$2</f>
        <v>-20.056413800000001</v>
      </c>
      <c r="E188">
        <f>'2D'!I188-$N$2</f>
        <v>32.5061222</v>
      </c>
      <c r="F188">
        <f>Eky0!F68</f>
        <v>9.4843413000000005</v>
      </c>
      <c r="G188">
        <f>Eky0!G68</f>
        <v>26.640775999999999</v>
      </c>
      <c r="H188">
        <f>Eky0!H68</f>
        <v>27.672968000000001</v>
      </c>
      <c r="I188">
        <f t="shared" si="2"/>
        <v>-15.401375600000001</v>
      </c>
      <c r="J188">
        <f>'2D'!V188-$N$2</f>
        <v>21.0608632</v>
      </c>
      <c r="K188">
        <f>'2D'!W188-$N$2</f>
        <v>29.372802200000002</v>
      </c>
      <c r="L188">
        <f>'2D'!X188-$N$2</f>
        <v>-16.443871800000004</v>
      </c>
      <c r="M188">
        <f>'2D'!Y188-$N$2</f>
        <v>-9.4468358000000006</v>
      </c>
    </row>
    <row r="189" spans="1:13">
      <c r="A189">
        <f>'2D'!E189</f>
        <v>0.57774560856762869</v>
      </c>
      <c r="B189">
        <f>'2D'!F189-$N$2</f>
        <v>-2.2210368000000003</v>
      </c>
      <c r="C189">
        <f>'2D'!G189-$N$2</f>
        <v>17.591020199999999</v>
      </c>
      <c r="D189">
        <f>'2D'!H189-$N$2</f>
        <v>-20.058898800000001</v>
      </c>
      <c r="E189">
        <f>'2D'!I189-$N$2</f>
        <v>32.503158200000001</v>
      </c>
      <c r="F189">
        <f>Eky0!F69</f>
        <v>9.4743253999999997</v>
      </c>
      <c r="G189">
        <f>Eky0!G69</f>
        <v>26.656561</v>
      </c>
      <c r="H189">
        <f>Eky0!H69</f>
        <v>27.657183</v>
      </c>
      <c r="I189">
        <f t="shared" si="2"/>
        <v>-15.3855906</v>
      </c>
      <c r="J189">
        <f>'2D'!V189-$N$2</f>
        <v>21.071018199999997</v>
      </c>
      <c r="K189">
        <f>'2D'!W189-$N$2</f>
        <v>29.362648200000002</v>
      </c>
      <c r="L189">
        <f>'2D'!X189-$N$2</f>
        <v>-16.453405799999999</v>
      </c>
      <c r="M189">
        <f>'2D'!Y189-$N$2</f>
        <v>-9.4373008000000009</v>
      </c>
    </row>
    <row r="190" spans="1:13">
      <c r="A190">
        <f>'2D'!E190</f>
        <v>0.58018638734369554</v>
      </c>
      <c r="B190">
        <f>'2D'!F190-$N$2</f>
        <v>-2.2694474000000007</v>
      </c>
      <c r="C190">
        <f>'2D'!G190-$N$2</f>
        <v>17.542147200000002</v>
      </c>
      <c r="D190">
        <f>'2D'!H190-$N$2</f>
        <v>-20.061377800000002</v>
      </c>
      <c r="E190">
        <f>'2D'!I190-$N$2</f>
        <v>32.500216199999997</v>
      </c>
      <c r="F190">
        <f>Eky0!F70</f>
        <v>9.4643580000000007</v>
      </c>
      <c r="G190">
        <f>Eky0!G70</f>
        <v>26.672270000000001</v>
      </c>
      <c r="H190">
        <f>Eky0!H70</f>
        <v>27.641473999999999</v>
      </c>
      <c r="I190">
        <f t="shared" si="2"/>
        <v>-15.369881599999999</v>
      </c>
      <c r="J190">
        <f>'2D'!V190-$N$2</f>
        <v>21.081179200000001</v>
      </c>
      <c r="K190">
        <f>'2D'!W190-$N$2</f>
        <v>29.352486200000001</v>
      </c>
      <c r="L190">
        <f>'2D'!X190-$N$2</f>
        <v>-16.462845800000004</v>
      </c>
      <c r="M190">
        <f>'2D'!Y190-$N$2</f>
        <v>-9.4278618000000005</v>
      </c>
    </row>
    <row r="191" spans="1:13">
      <c r="A191">
        <f>'2D'!E191</f>
        <v>0.58262716319083019</v>
      </c>
      <c r="B191">
        <f>'2D'!F191-$N$2</f>
        <v>-2.3175965999999999</v>
      </c>
      <c r="C191">
        <f>'2D'!G191-$N$2</f>
        <v>17.493553200000001</v>
      </c>
      <c r="D191">
        <f>'2D'!H191-$N$2</f>
        <v>-20.063850799999997</v>
      </c>
      <c r="E191">
        <f>'2D'!I191-$N$2</f>
        <v>32.497298200000003</v>
      </c>
      <c r="F191">
        <f>Eky0!F71</f>
        <v>9.4544458999999996</v>
      </c>
      <c r="G191">
        <f>Eky0!G71</f>
        <v>26.687891</v>
      </c>
      <c r="H191">
        <f>Eky0!H71</f>
        <v>27.625852999999999</v>
      </c>
      <c r="I191">
        <f t="shared" si="2"/>
        <v>-15.3542606</v>
      </c>
      <c r="J191">
        <f>'2D'!V191-$N$2</f>
        <v>21.091341200000002</v>
      </c>
      <c r="K191">
        <f>'2D'!W191-$N$2</f>
        <v>29.3423242</v>
      </c>
      <c r="L191">
        <f>'2D'!X191-$N$2</f>
        <v>-16.472182799999999</v>
      </c>
      <c r="M191">
        <f>'2D'!Y191-$N$2</f>
        <v>-9.4185248000000001</v>
      </c>
    </row>
    <row r="192" spans="1:13">
      <c r="A192">
        <f>'2D'!E192</f>
        <v>0.58506793903796495</v>
      </c>
      <c r="B192">
        <f>'2D'!F192-$N$2</f>
        <v>-2.3654513000000001</v>
      </c>
      <c r="C192">
        <f>'2D'!G192-$N$2</f>
        <v>17.4452702</v>
      </c>
      <c r="D192">
        <f>'2D'!H192-$N$2</f>
        <v>-20.066315799999998</v>
      </c>
      <c r="E192">
        <f>'2D'!I192-$N$2</f>
        <v>32.494405200000003</v>
      </c>
      <c r="F192">
        <f>Eky0!F72</f>
        <v>9.4445958999999995</v>
      </c>
      <c r="G192">
        <f>Eky0!G72</f>
        <v>26.703415</v>
      </c>
      <c r="H192">
        <f>Eky0!H72</f>
        <v>27.610329</v>
      </c>
      <c r="I192">
        <f t="shared" si="2"/>
        <v>-15.338736600000001</v>
      </c>
      <c r="J192">
        <f>'2D'!V192-$N$2</f>
        <v>21.1014962</v>
      </c>
      <c r="K192">
        <f>'2D'!W192-$N$2</f>
        <v>29.332169200000003</v>
      </c>
      <c r="L192">
        <f>'2D'!X192-$N$2</f>
        <v>-16.481411800000004</v>
      </c>
      <c r="M192">
        <f>'2D'!Y192-$N$2</f>
        <v>-9.4092947999999996</v>
      </c>
    </row>
    <row r="193" spans="1:13">
      <c r="A193">
        <f>'2D'!E193</f>
        <v>0.58750871781403191</v>
      </c>
      <c r="B193">
        <f>'2D'!F193-$N$2</f>
        <v>-2.4129786000000006</v>
      </c>
      <c r="C193">
        <f>'2D'!G193-$N$2</f>
        <v>17.397332200000001</v>
      </c>
      <c r="D193">
        <f>'2D'!H193-$N$2</f>
        <v>-20.068770800000003</v>
      </c>
      <c r="E193">
        <f>'2D'!I193-$N$2</f>
        <v>32.491540200000003</v>
      </c>
      <c r="F193">
        <f>Eky0!F73</f>
        <v>9.4348147999999998</v>
      </c>
      <c r="G193">
        <f>Eky0!G73</f>
        <v>26.718830000000001</v>
      </c>
      <c r="H193">
        <f>Eky0!H73</f>
        <v>27.594913999999999</v>
      </c>
      <c r="I193">
        <f t="shared" si="2"/>
        <v>-15.3233216</v>
      </c>
      <c r="J193">
        <f>'2D'!V193-$N$2</f>
        <v>21.111637200000001</v>
      </c>
      <c r="K193">
        <f>'2D'!W193-$N$2</f>
        <v>29.322028199999998</v>
      </c>
      <c r="L193">
        <f>'2D'!X193-$N$2</f>
        <v>-16.490526799999998</v>
      </c>
      <c r="M193">
        <f>'2D'!Y193-$N$2</f>
        <v>-9.4001808000000011</v>
      </c>
    </row>
    <row r="194" spans="1:13">
      <c r="A194">
        <f>'2D'!E194</f>
        <v>0.58994949366116656</v>
      </c>
      <c r="B194">
        <f>'2D'!F194-$N$2</f>
        <v>-2.4601458000000012</v>
      </c>
      <c r="C194">
        <f>'2D'!G194-$N$2</f>
        <v>17.3497722</v>
      </c>
      <c r="D194">
        <f>'2D'!H194-$N$2</f>
        <v>-20.071213800000002</v>
      </c>
      <c r="E194">
        <f>'2D'!I194-$N$2</f>
        <v>32.488704200000001</v>
      </c>
      <c r="F194">
        <f>Eky0!F74</f>
        <v>9.4251091999999996</v>
      </c>
      <c r="G194">
        <f>Eky0!G74</f>
        <v>26.734126</v>
      </c>
      <c r="H194">
        <f>Eky0!H74</f>
        <v>27.579618</v>
      </c>
      <c r="I194">
        <f t="shared" si="2"/>
        <v>-15.308025600000001</v>
      </c>
      <c r="J194">
        <f>'2D'!V194-$N$2</f>
        <v>21.121757199999998</v>
      </c>
      <c r="K194">
        <f>'2D'!W194-$N$2</f>
        <v>29.311908199999998</v>
      </c>
      <c r="L194">
        <f>'2D'!X194-$N$2</f>
        <v>-16.499520799999999</v>
      </c>
      <c r="M194">
        <f>'2D'!Y194-$N$2</f>
        <v>-9.3911867999999998</v>
      </c>
    </row>
    <row r="195" spans="1:13">
      <c r="A195">
        <f>'2D'!E195</f>
        <v>0.5923902695083012</v>
      </c>
      <c r="B195">
        <f>'2D'!F195-$N$2</f>
        <v>-2.5069203000000009</v>
      </c>
      <c r="C195">
        <f>'2D'!G195-$N$2</f>
        <v>17.302621199999997</v>
      </c>
      <c r="D195">
        <f>'2D'!H195-$N$2</f>
        <v>-20.073642800000002</v>
      </c>
      <c r="E195">
        <f>'2D'!I195-$N$2</f>
        <v>32.485899199999999</v>
      </c>
      <c r="F195">
        <f>Eky0!F75</f>
        <v>9.4154859000000002</v>
      </c>
      <c r="G195">
        <f>Eky0!G75</f>
        <v>26.749293000000002</v>
      </c>
      <c r="H195">
        <f>Eky0!H75</f>
        <v>27.564450999999998</v>
      </c>
      <c r="I195">
        <f t="shared" ref="I195:I258" si="3">-H195-2*$N$2</f>
        <v>-15.292858599999999</v>
      </c>
      <c r="J195">
        <f>'2D'!V195-$N$2</f>
        <v>21.131849199999998</v>
      </c>
      <c r="K195">
        <f>'2D'!W195-$N$2</f>
        <v>29.301816199999998</v>
      </c>
      <c r="L195">
        <f>'2D'!X195-$N$2</f>
        <v>-16.508386800000004</v>
      </c>
      <c r="M195">
        <f>'2D'!Y195-$N$2</f>
        <v>-9.3823197999999994</v>
      </c>
    </row>
    <row r="196" spans="1:13">
      <c r="A196">
        <f>'2D'!E196</f>
        <v>0.59483104828436817</v>
      </c>
      <c r="B196">
        <f>'2D'!F196-$N$2</f>
        <v>-2.5532699999999995</v>
      </c>
      <c r="C196">
        <f>'2D'!G196-$N$2</f>
        <v>17.255913200000002</v>
      </c>
      <c r="D196">
        <f>'2D'!H196-$N$2</f>
        <v>-20.076055799999999</v>
      </c>
      <c r="E196">
        <f>'2D'!I196-$N$2</f>
        <v>32.483126200000001</v>
      </c>
      <c r="F196">
        <f>Eky0!F76</f>
        <v>9.4059513999999993</v>
      </c>
      <c r="G196">
        <f>Eky0!G76</f>
        <v>26.764319</v>
      </c>
      <c r="H196">
        <f>Eky0!H76</f>
        <v>27.549424999999999</v>
      </c>
      <c r="I196">
        <f t="shared" si="3"/>
        <v>-15.2778326</v>
      </c>
      <c r="J196">
        <f>'2D'!V196-$N$2</f>
        <v>21.141907199999999</v>
      </c>
      <c r="K196">
        <f>'2D'!W196-$N$2</f>
        <v>29.291759200000001</v>
      </c>
      <c r="L196">
        <f>'2D'!X196-$N$2</f>
        <v>-16.517120800000001</v>
      </c>
      <c r="M196">
        <f>'2D'!Y196-$N$2</f>
        <v>-9.3735858000000007</v>
      </c>
    </row>
    <row r="197" spans="1:13">
      <c r="A197">
        <f>'2D'!E197</f>
        <v>0.59727182413150293</v>
      </c>
      <c r="B197">
        <f>'2D'!F197-$N$2</f>
        <v>-2.5991627000000008</v>
      </c>
      <c r="C197">
        <f>'2D'!G197-$N$2</f>
        <v>17.209678199999999</v>
      </c>
      <c r="D197">
        <f>'2D'!H197-$N$2</f>
        <v>-20.078451800000003</v>
      </c>
      <c r="E197">
        <f>'2D'!I197-$N$2</f>
        <v>32.4803882</v>
      </c>
      <c r="F197">
        <f>Eky0!F77</f>
        <v>9.3965122000000001</v>
      </c>
      <c r="G197">
        <f>Eky0!G77</f>
        <v>26.779195999999999</v>
      </c>
      <c r="H197">
        <f>Eky0!H77</f>
        <v>27.534548000000001</v>
      </c>
      <c r="I197">
        <f t="shared" si="3"/>
        <v>-15.262955600000002</v>
      </c>
      <c r="J197">
        <f>'2D'!V197-$N$2</f>
        <v>21.151923199999999</v>
      </c>
      <c r="K197">
        <f>'2D'!W197-$N$2</f>
        <v>29.281743200000001</v>
      </c>
      <c r="L197">
        <f>'2D'!X197-$N$2</f>
        <v>-16.5257158</v>
      </c>
      <c r="M197">
        <f>'2D'!Y197-$N$2</f>
        <v>-9.3649908000000011</v>
      </c>
    </row>
    <row r="198" spans="1:13">
      <c r="A198">
        <f>'2D'!E198</f>
        <v>0.59971259997863768</v>
      </c>
      <c r="B198">
        <f>'2D'!F198-$N$2</f>
        <v>-2.6445670000000003</v>
      </c>
      <c r="C198">
        <f>'2D'!G198-$N$2</f>
        <v>17.1639482</v>
      </c>
      <c r="D198">
        <f>'2D'!H198-$N$2</f>
        <v>-20.080828799999999</v>
      </c>
      <c r="E198">
        <f>'2D'!I198-$N$2</f>
        <v>32.477686200000001</v>
      </c>
      <c r="F198">
        <f>Eky0!F78</f>
        <v>9.3871748000000004</v>
      </c>
      <c r="G198">
        <f>Eky0!G78</f>
        <v>26.793911000000001</v>
      </c>
      <c r="H198">
        <f>Eky0!H78</f>
        <v>27.519832999999998</v>
      </c>
      <c r="I198">
        <f t="shared" si="3"/>
        <v>-15.248240599999999</v>
      </c>
      <c r="J198">
        <f>'2D'!V198-$N$2</f>
        <v>21.161890200000002</v>
      </c>
      <c r="K198">
        <f>'2D'!W198-$N$2</f>
        <v>29.2717752</v>
      </c>
      <c r="L198">
        <f>'2D'!X198-$N$2</f>
        <v>-16.534212799999999</v>
      </c>
      <c r="M198">
        <f>'2D'!Y198-$N$2</f>
        <v>-9.3565407999999994</v>
      </c>
    </row>
    <row r="199" spans="1:13">
      <c r="A199">
        <f>'2D'!E199</f>
        <v>0.60215337875470443</v>
      </c>
      <c r="B199">
        <f>'2D'!F199-$N$2</f>
        <v>-2.6894515000000006</v>
      </c>
      <c r="C199">
        <f>'2D'!G199-$N$2</f>
        <v>17.118754199999998</v>
      </c>
      <c r="D199">
        <f>'2D'!H199-$N$2</f>
        <v>-20.0831838</v>
      </c>
      <c r="E199">
        <f>'2D'!I199-$N$2</f>
        <v>32.4750212</v>
      </c>
      <c r="F199">
        <f>Eky0!F79</f>
        <v>9.3779456000000003</v>
      </c>
      <c r="G199">
        <f>Eky0!G79</f>
        <v>26.808457000000001</v>
      </c>
      <c r="H199">
        <f>Eky0!H79</f>
        <v>27.505286999999999</v>
      </c>
      <c r="I199">
        <f t="shared" si="3"/>
        <v>-15.2336946</v>
      </c>
      <c r="J199">
        <f>'2D'!V199-$N$2</f>
        <v>21.171802200000002</v>
      </c>
      <c r="K199">
        <f>'2D'!W199-$N$2</f>
        <v>29.261863200000001</v>
      </c>
      <c r="L199">
        <f>'2D'!X199-$N$2</f>
        <v>-16.542662800000002</v>
      </c>
      <c r="M199">
        <f>'2D'!Y199-$N$2</f>
        <v>-9.348240800000001</v>
      </c>
    </row>
    <row r="200" spans="1:13">
      <c r="A200">
        <f>'2D'!E200</f>
        <v>0.60459415460183918</v>
      </c>
      <c r="B200">
        <f>'2D'!F200-$N$2</f>
        <v>-2.7337851000000004</v>
      </c>
      <c r="C200">
        <f>'2D'!G200-$N$2</f>
        <v>17.074128200000001</v>
      </c>
      <c r="D200">
        <f>'2D'!H200-$N$2</f>
        <v>-20.085516800000001</v>
      </c>
      <c r="E200">
        <f>'2D'!I200-$N$2</f>
        <v>32.472396199999999</v>
      </c>
      <c r="F200">
        <f>Eky0!F80</f>
        <v>9.3688310000000001</v>
      </c>
      <c r="G200">
        <f>Eky0!G80</f>
        <v>26.822821999999999</v>
      </c>
      <c r="H200">
        <f>Eky0!H80</f>
        <v>27.490922000000001</v>
      </c>
      <c r="I200">
        <f t="shared" si="3"/>
        <v>-15.219329600000002</v>
      </c>
      <c r="J200">
        <f>'2D'!V200-$N$2</f>
        <v>21.181652200000002</v>
      </c>
      <c r="K200">
        <f>'2D'!W200-$N$2</f>
        <v>29.252021200000001</v>
      </c>
      <c r="L200">
        <f>'2D'!X200-$N$2</f>
        <v>-16.550962800000001</v>
      </c>
      <c r="M200">
        <f>'2D'!Y200-$N$2</f>
        <v>-9.3399418000000001</v>
      </c>
    </row>
    <row r="201" spans="1:13">
      <c r="A201">
        <f>'2D'!E201</f>
        <v>0.60703493044897394</v>
      </c>
      <c r="B201">
        <f>'2D'!F201-$N$2</f>
        <v>-2.7775372000000011</v>
      </c>
      <c r="C201">
        <f>'2D'!G201-$N$2</f>
        <v>17.030099200000002</v>
      </c>
      <c r="D201">
        <f>'2D'!H201-$N$2</f>
        <v>-20.087823800000002</v>
      </c>
      <c r="E201">
        <f>'2D'!I201-$N$2</f>
        <v>32.4698122</v>
      </c>
      <c r="F201">
        <f>Eky0!F81</f>
        <v>9.3598371999999994</v>
      </c>
      <c r="G201">
        <f>Eky0!G81</f>
        <v>26.836995999999999</v>
      </c>
      <c r="H201">
        <f>Eky0!H81</f>
        <v>27.476748000000001</v>
      </c>
      <c r="I201">
        <f t="shared" si="3"/>
        <v>-15.205155600000001</v>
      </c>
      <c r="J201">
        <f>'2D'!V201-$N$2</f>
        <v>21.191433199999999</v>
      </c>
      <c r="K201">
        <f>'2D'!W201-$N$2</f>
        <v>29.2423152</v>
      </c>
      <c r="L201">
        <f>'2D'!X201-$N$2</f>
        <v>-16.559105799999998</v>
      </c>
      <c r="M201">
        <f>'2D'!Y201-$N$2</f>
        <v>-9.3317987999999996</v>
      </c>
    </row>
    <row r="202" spans="1:13">
      <c r="A202">
        <f>'2D'!E202</f>
        <v>0.6094757092250408</v>
      </c>
      <c r="B202">
        <f>'2D'!F202-$N$2</f>
        <v>-2.820677700000001</v>
      </c>
      <c r="C202">
        <f>'2D'!G202-$N$2</f>
        <v>16.986697200000002</v>
      </c>
      <c r="D202">
        <f>'2D'!H202-$N$2</f>
        <v>-20.090104799999999</v>
      </c>
      <c r="E202">
        <f>'2D'!I202-$N$2</f>
        <v>32.467270200000002</v>
      </c>
      <c r="F202">
        <f>Eky0!F82</f>
        <v>9.3509703000000002</v>
      </c>
      <c r="G202">
        <f>Eky0!G82</f>
        <v>26.85097</v>
      </c>
      <c r="H202">
        <f>Eky0!H82</f>
        <v>27.462774</v>
      </c>
      <c r="I202">
        <f t="shared" si="3"/>
        <v>-15.1911816</v>
      </c>
      <c r="J202">
        <f>'2D'!V202-$N$2</f>
        <v>21.2011392</v>
      </c>
      <c r="K202">
        <f>'2D'!W202-$N$2</f>
        <v>29.232692200000002</v>
      </c>
      <c r="L202">
        <f>'2D'!X202-$N$2</f>
        <v>-16.567085800000001</v>
      </c>
      <c r="M202">
        <f>'2D'!Y202-$N$2</f>
        <v>-9.3238178000000005</v>
      </c>
    </row>
    <row r="203" spans="1:13">
      <c r="A203">
        <f>'2D'!E203</f>
        <v>0.61191648507217544</v>
      </c>
      <c r="B203">
        <f>'2D'!F203-$N$2</f>
        <v>-2.863176600000001</v>
      </c>
      <c r="C203">
        <f>'2D'!G203-$N$2</f>
        <v>16.943952199999998</v>
      </c>
      <c r="D203">
        <f>'2D'!H203-$N$2</f>
        <v>-20.092356799999997</v>
      </c>
      <c r="E203">
        <f>'2D'!I203-$N$2</f>
        <v>32.464772199999999</v>
      </c>
      <c r="F203">
        <f>Eky0!F83</f>
        <v>9.3422364000000009</v>
      </c>
      <c r="G203">
        <f>Eky0!G83</f>
        <v>26.864735</v>
      </c>
      <c r="H203">
        <f>Eky0!H83</f>
        <v>27.449009</v>
      </c>
      <c r="I203">
        <f t="shared" si="3"/>
        <v>-15.177416600000001</v>
      </c>
      <c r="J203">
        <f>'2D'!V203-$N$2</f>
        <v>21.210734199999997</v>
      </c>
      <c r="K203">
        <f>'2D'!W203-$N$2</f>
        <v>29.223157200000003</v>
      </c>
      <c r="L203">
        <f>'2D'!X203-$N$2</f>
        <v>-16.574899799999997</v>
      </c>
      <c r="M203">
        <f>'2D'!Y203-$N$2</f>
        <v>-9.3160038000000007</v>
      </c>
    </row>
    <row r="204" spans="1:13">
      <c r="A204">
        <f>'2D'!E204</f>
        <v>0.6143572609193102</v>
      </c>
      <c r="B204">
        <f>'2D'!F204-$N$2</f>
        <v>-2.905004700000001</v>
      </c>
      <c r="C204">
        <f>'2D'!G204-$N$2</f>
        <v>16.9018932</v>
      </c>
      <c r="D204">
        <f>'2D'!H204-$N$2</f>
        <v>-20.094578800000001</v>
      </c>
      <c r="E204">
        <f>'2D'!I204-$N$2</f>
        <v>32.462319200000003</v>
      </c>
      <c r="F204">
        <f>Eky0!F84</f>
        <v>9.3336416</v>
      </c>
      <c r="G204">
        <f>Eky0!G84</f>
        <v>26.878281000000001</v>
      </c>
      <c r="H204">
        <f>Eky0!H84</f>
        <v>27.435462999999999</v>
      </c>
      <c r="I204">
        <f t="shared" si="3"/>
        <v>-15.163870599999999</v>
      </c>
      <c r="J204">
        <f>'2D'!V204-$N$2</f>
        <v>21.220174199999999</v>
      </c>
      <c r="K204">
        <f>'2D'!W204-$N$2</f>
        <v>29.213718200000002</v>
      </c>
      <c r="L204">
        <f>'2D'!X204-$N$2</f>
        <v>-16.582540799999997</v>
      </c>
      <c r="M204">
        <f>'2D'!Y204-$N$2</f>
        <v>-9.3083638000000004</v>
      </c>
    </row>
    <row r="205" spans="1:13">
      <c r="A205">
        <f>'2D'!E205</f>
        <v>0.61679803969537716</v>
      </c>
      <c r="B205">
        <f>'2D'!F205-$N$2</f>
        <v>-2.9461329000000003</v>
      </c>
      <c r="C205">
        <f>'2D'!G205-$N$2</f>
        <v>16.860549200000001</v>
      </c>
      <c r="D205">
        <f>'2D'!H205-$N$2</f>
        <v>-20.0967688</v>
      </c>
      <c r="E205">
        <f>'2D'!I205-$N$2</f>
        <v>32.459913200000003</v>
      </c>
      <c r="F205">
        <f>Eky0!F85</f>
        <v>9.3251916000000001</v>
      </c>
      <c r="G205">
        <f>Eky0!G85</f>
        <v>26.891597999999998</v>
      </c>
      <c r="H205">
        <f>Eky0!H85</f>
        <v>27.422146000000001</v>
      </c>
      <c r="I205">
        <f t="shared" si="3"/>
        <v>-15.150553600000002</v>
      </c>
      <c r="J205">
        <f>'2D'!V205-$N$2</f>
        <v>21.229511199999997</v>
      </c>
      <c r="K205">
        <f>'2D'!W205-$N$2</f>
        <v>29.2043812</v>
      </c>
      <c r="L205">
        <f>'2D'!X205-$N$2</f>
        <v>-16.590002800000001</v>
      </c>
      <c r="M205">
        <f>'2D'!Y205-$N$2</f>
        <v>-9.3009008000000009</v>
      </c>
    </row>
    <row r="206" spans="1:13">
      <c r="A206">
        <f>'2D'!E206</f>
        <v>0.61923881554251181</v>
      </c>
      <c r="B206">
        <f>'2D'!F206-$N$2</f>
        <v>-2.9865328000000009</v>
      </c>
      <c r="C206">
        <f>'2D'!G206-$N$2</f>
        <v>16.819947200000001</v>
      </c>
      <c r="D206">
        <f>'2D'!H206-$N$2</f>
        <v>-20.098924799999999</v>
      </c>
      <c r="E206">
        <f>'2D'!I206-$N$2</f>
        <v>32.457554199999997</v>
      </c>
      <c r="F206">
        <f>Eky0!F86</f>
        <v>9.3168922999999992</v>
      </c>
      <c r="G206">
        <f>Eky0!G86</f>
        <v>26.904678000000001</v>
      </c>
      <c r="H206">
        <f>Eky0!H86</f>
        <v>27.409065999999999</v>
      </c>
      <c r="I206">
        <f t="shared" si="3"/>
        <v>-15.1374736</v>
      </c>
      <c r="J206">
        <f>'2D'!V206-$N$2</f>
        <v>21.238740200000002</v>
      </c>
      <c r="K206">
        <f>'2D'!W206-$N$2</f>
        <v>29.195151199999998</v>
      </c>
      <c r="L206">
        <f>'2D'!X206-$N$2</f>
        <v>-16.597282800000002</v>
      </c>
      <c r="M206">
        <f>'2D'!Y206-$N$2</f>
        <v>-9.2936208000000011</v>
      </c>
    </row>
    <row r="207" spans="1:13">
      <c r="A207">
        <f>'2D'!E207</f>
        <v>0.62167959138964646</v>
      </c>
      <c r="B207">
        <f>'2D'!F207-$N$2</f>
        <v>-3.0261764000000007</v>
      </c>
      <c r="C207">
        <f>'2D'!G207-$N$2</f>
        <v>16.780115199999997</v>
      </c>
      <c r="D207">
        <f>'2D'!H207-$N$2</f>
        <v>-20.101044799999997</v>
      </c>
      <c r="E207">
        <f>'2D'!I207-$N$2</f>
        <v>32.455246199999998</v>
      </c>
      <c r="F207">
        <f>Eky0!F87</f>
        <v>9.3087494999999993</v>
      </c>
      <c r="G207">
        <f>Eky0!G87</f>
        <v>26.917511000000001</v>
      </c>
      <c r="H207">
        <f>Eky0!H87</f>
        <v>27.396232999999999</v>
      </c>
      <c r="I207">
        <f t="shared" si="3"/>
        <v>-15.124640599999999</v>
      </c>
      <c r="J207">
        <f>'2D'!V207-$N$2</f>
        <v>21.2478552</v>
      </c>
      <c r="K207">
        <f>'2D'!W207-$N$2</f>
        <v>29.186037200000001</v>
      </c>
      <c r="L207">
        <f>'2D'!X207-$N$2</f>
        <v>-16.6044828</v>
      </c>
      <c r="M207">
        <f>'2D'!Y207-$N$2</f>
        <v>-9.2865298000000003</v>
      </c>
    </row>
    <row r="208" spans="1:13">
      <c r="A208">
        <f>'2D'!E208</f>
        <v>0.62412037016571342</v>
      </c>
      <c r="B208">
        <f>'2D'!F208-$N$2</f>
        <v>-3.0650363000000009</v>
      </c>
      <c r="C208">
        <f>'2D'!G208-$N$2</f>
        <v>16.741080199999999</v>
      </c>
      <c r="D208">
        <f>'2D'!H208-$N$2</f>
        <v>-20.103127800000003</v>
      </c>
      <c r="E208">
        <f>'2D'!I208-$N$2</f>
        <v>32.4529882</v>
      </c>
      <c r="F208">
        <f>Eky0!F88</f>
        <v>9.3007685000000002</v>
      </c>
      <c r="G208">
        <f>Eky0!G88</f>
        <v>26.930088999999999</v>
      </c>
      <c r="H208">
        <f>Eky0!H88</f>
        <v>27.383655000000001</v>
      </c>
      <c r="I208">
        <f t="shared" si="3"/>
        <v>-15.112062600000002</v>
      </c>
      <c r="J208">
        <f>'2D'!V208-$N$2</f>
        <v>21.256849199999998</v>
      </c>
      <c r="K208">
        <f>'2D'!W208-$N$2</f>
        <v>29.1770432</v>
      </c>
      <c r="L208">
        <f>'2D'!X208-$N$2</f>
        <v>-16.611573800000002</v>
      </c>
      <c r="M208">
        <f>'2D'!Y208-$N$2</f>
        <v>-9.2794968000000004</v>
      </c>
    </row>
    <row r="209" spans="1:13">
      <c r="A209">
        <f>'2D'!E209</f>
        <v>0.62656114601284818</v>
      </c>
      <c r="B209">
        <f>'2D'!F209-$N$2</f>
        <v>-3.1030855000000006</v>
      </c>
      <c r="C209">
        <f>'2D'!G209-$N$2</f>
        <v>16.702868199999998</v>
      </c>
      <c r="D209">
        <f>'2D'!H209-$N$2</f>
        <v>-20.105171800000001</v>
      </c>
      <c r="E209">
        <f>'2D'!I209-$N$2</f>
        <v>32.450782199999999</v>
      </c>
      <c r="F209">
        <f>Eky0!F89</f>
        <v>9.2929551000000004</v>
      </c>
      <c r="G209">
        <f>Eky0!G89</f>
        <v>26.942402999999999</v>
      </c>
      <c r="H209">
        <f>Eky0!H89</f>
        <v>27.371341000000001</v>
      </c>
      <c r="I209">
        <f t="shared" si="3"/>
        <v>-15.099748600000002</v>
      </c>
      <c r="J209">
        <f>'2D'!V209-$N$2</f>
        <v>21.265715199999999</v>
      </c>
      <c r="K209">
        <f>'2D'!W209-$N$2</f>
        <v>29.168176199999998</v>
      </c>
      <c r="L209">
        <f>'2D'!X209-$N$2</f>
        <v>-16.618472799999999</v>
      </c>
      <c r="M209">
        <f>'2D'!Y209-$N$2</f>
        <v>-9.2725988000000008</v>
      </c>
    </row>
    <row r="210" spans="1:13">
      <c r="A210">
        <f>'2D'!E210</f>
        <v>0.62900192185998294</v>
      </c>
      <c r="B210">
        <f>'2D'!F210-$N$2</f>
        <v>-3.1402976999999996</v>
      </c>
      <c r="C210">
        <f>'2D'!G210-$N$2</f>
        <v>16.665506199999999</v>
      </c>
      <c r="D210">
        <f>'2D'!H210-$N$2</f>
        <v>-20.107174800000003</v>
      </c>
      <c r="E210">
        <f>'2D'!I210-$N$2</f>
        <v>32.448629199999999</v>
      </c>
      <c r="F210">
        <f>Eky0!F90</f>
        <v>9.2853144000000007</v>
      </c>
      <c r="G210">
        <f>Eky0!G90</f>
        <v>26.954445</v>
      </c>
      <c r="H210">
        <f>Eky0!H90</f>
        <v>27.359299</v>
      </c>
      <c r="I210">
        <f t="shared" si="3"/>
        <v>-15.087706600000001</v>
      </c>
      <c r="J210">
        <f>'2D'!V210-$N$2</f>
        <v>21.274449199999999</v>
      </c>
      <c r="K210">
        <f>'2D'!W210-$N$2</f>
        <v>29.159442200000001</v>
      </c>
      <c r="L210">
        <f>'2D'!X210-$N$2</f>
        <v>-16.625172800000001</v>
      </c>
      <c r="M210">
        <f>'2D'!Y210-$N$2</f>
        <v>-9.2658978000000012</v>
      </c>
    </row>
    <row r="211" spans="1:13">
      <c r="A211">
        <f>'2D'!E211</f>
        <v>0.63144270063604968</v>
      </c>
      <c r="B211">
        <f>'2D'!F211-$N$2</f>
        <v>-3.1766471000000003</v>
      </c>
      <c r="C211">
        <f>'2D'!G211-$N$2</f>
        <v>16.629018199999997</v>
      </c>
      <c r="D211">
        <f>'2D'!H211-$N$2</f>
        <v>-20.109135799999997</v>
      </c>
      <c r="E211">
        <f>'2D'!I211-$N$2</f>
        <v>32.446530199999998</v>
      </c>
      <c r="F211">
        <f>Eky0!F91</f>
        <v>9.2778516999999994</v>
      </c>
      <c r="G211">
        <f>Eky0!G91</f>
        <v>26.966206</v>
      </c>
      <c r="H211">
        <f>Eky0!H91</f>
        <v>27.347538</v>
      </c>
      <c r="I211">
        <f t="shared" si="3"/>
        <v>-15.075945600000001</v>
      </c>
      <c r="J211">
        <f>'2D'!V211-$N$2</f>
        <v>21.283044199999999</v>
      </c>
      <c r="K211">
        <f>'2D'!W211-$N$2</f>
        <v>29.150895200000001</v>
      </c>
      <c r="L211">
        <f>'2D'!X211-$N$2</f>
        <v>-16.631671799999999</v>
      </c>
      <c r="M211">
        <f>'2D'!Y211-$N$2</f>
        <v>-9.2593998000000006</v>
      </c>
    </row>
    <row r="212" spans="1:13">
      <c r="A212">
        <f>'2D'!E212</f>
        <v>0.63388347648318444</v>
      </c>
      <c r="B212">
        <f>'2D'!F212-$N$2</f>
        <v>-3.2121084</v>
      </c>
      <c r="C212">
        <f>'2D'!G212-$N$2</f>
        <v>16.5934302</v>
      </c>
      <c r="D212">
        <f>'2D'!H212-$N$2</f>
        <v>-20.111051799999998</v>
      </c>
      <c r="E212">
        <f>'2D'!I212-$N$2</f>
        <v>32.444487199999998</v>
      </c>
      <c r="F212">
        <f>Eky0!F92</f>
        <v>9.2705721000000008</v>
      </c>
      <c r="G212">
        <f>Eky0!G92</f>
        <v>26.977678999999998</v>
      </c>
      <c r="H212">
        <f>Eky0!H92</f>
        <v>27.336065000000001</v>
      </c>
      <c r="I212">
        <f t="shared" si="3"/>
        <v>-15.064472600000002</v>
      </c>
      <c r="J212">
        <f>'2D'!V212-$N$2</f>
        <v>21.291493199999998</v>
      </c>
      <c r="K212">
        <f>'2D'!W212-$N$2</f>
        <v>29.142595200000002</v>
      </c>
      <c r="L212">
        <f>'2D'!X212-$N$2</f>
        <v>-16.637962799999997</v>
      </c>
      <c r="M212">
        <f>'2D'!Y212-$N$2</f>
        <v>-9.2531078000000004</v>
      </c>
    </row>
    <row r="213" spans="1:13">
      <c r="A213">
        <f>'2D'!E213</f>
        <v>0.6363242523303192</v>
      </c>
      <c r="B213">
        <f>'2D'!F213-$N$2</f>
        <v>-3.2466571000000002</v>
      </c>
      <c r="C213">
        <f>'2D'!G213-$N$2</f>
        <v>16.558766200000001</v>
      </c>
      <c r="D213">
        <f>'2D'!H213-$N$2</f>
        <v>-20.1129228</v>
      </c>
      <c r="E213">
        <f>'2D'!I213-$N$2</f>
        <v>32.442501200000002</v>
      </c>
      <c r="F213">
        <f>Eky0!F93</f>
        <v>9.2634807000000006</v>
      </c>
      <c r="G213">
        <f>Eky0!G93</f>
        <v>26.988855000000001</v>
      </c>
      <c r="H213">
        <f>Eky0!H93</f>
        <v>27.324888999999999</v>
      </c>
      <c r="I213">
        <f t="shared" si="3"/>
        <v>-15.053296599999999</v>
      </c>
      <c r="J213">
        <f>'2D'!V213-$N$2</f>
        <v>21.299636200000002</v>
      </c>
      <c r="K213">
        <f>'2D'!W213-$N$2</f>
        <v>29.134452199999998</v>
      </c>
      <c r="L213">
        <f>'2D'!X213-$N$2</f>
        <v>-16.644043799999999</v>
      </c>
      <c r="M213">
        <f>'2D'!Y213-$N$2</f>
        <v>-9.2470268000000004</v>
      </c>
    </row>
    <row r="214" spans="1:13">
      <c r="A214">
        <f>'2D'!E214</f>
        <v>0.63876503110638605</v>
      </c>
      <c r="B214">
        <f>'2D'!F214-$N$2</f>
        <v>-3.2802690999999999</v>
      </c>
      <c r="C214">
        <f>'2D'!G214-$N$2</f>
        <v>16.525048200000001</v>
      </c>
      <c r="D214">
        <f>'2D'!H214-$N$2</f>
        <v>-20.114745800000001</v>
      </c>
      <c r="E214">
        <f>'2D'!I214-$N$2</f>
        <v>32.440572199999998</v>
      </c>
      <c r="F214">
        <f>Eky0!F94</f>
        <v>9.2565822999999998</v>
      </c>
      <c r="G214">
        <f>Eky0!G94</f>
        <v>26.999727</v>
      </c>
      <c r="H214">
        <f>Eky0!H94</f>
        <v>27.314017</v>
      </c>
      <c r="I214">
        <f t="shared" si="3"/>
        <v>-15.0424246</v>
      </c>
      <c r="J214">
        <f>'2D'!V214-$N$2</f>
        <v>21.307617199999999</v>
      </c>
      <c r="K214">
        <f>'2D'!W214-$N$2</f>
        <v>29.126472200000002</v>
      </c>
      <c r="L214">
        <f>'2D'!X214-$N$2</f>
        <v>-16.649941800000001</v>
      </c>
      <c r="M214">
        <f>'2D'!Y214-$N$2</f>
        <v>-9.2411618000000004</v>
      </c>
    </row>
    <row r="215" spans="1:13">
      <c r="A215">
        <f>'2D'!E215</f>
        <v>0.6412058069535207</v>
      </c>
      <c r="B215">
        <f>'2D'!F215-$N$2</f>
        <v>-3.3129211999999999</v>
      </c>
      <c r="C215">
        <f>'2D'!G215-$N$2</f>
        <v>16.492300199999999</v>
      </c>
      <c r="D215">
        <f>'2D'!H215-$N$2</f>
        <v>-20.116519799999999</v>
      </c>
      <c r="E215">
        <f>'2D'!I215-$N$2</f>
        <v>32.438701199999997</v>
      </c>
      <c r="F215">
        <f>Eky0!F95</f>
        <v>9.2498816000000001</v>
      </c>
      <c r="G215">
        <f>Eky0!G95</f>
        <v>27.010287999999999</v>
      </c>
      <c r="H215">
        <f>Eky0!H95</f>
        <v>27.303456000000001</v>
      </c>
      <c r="I215">
        <f t="shared" si="3"/>
        <v>-15.031863600000001</v>
      </c>
      <c r="J215">
        <f>'2D'!V215-$N$2</f>
        <v>21.315430200000002</v>
      </c>
      <c r="K215">
        <f>'2D'!W215-$N$2</f>
        <v>29.118658199999999</v>
      </c>
      <c r="L215">
        <f>'2D'!X215-$N$2</f>
        <v>-16.655806800000001</v>
      </c>
      <c r="M215">
        <f>'2D'!Y215-$N$2</f>
        <v>-9.2354008000000007</v>
      </c>
    </row>
    <row r="216" spans="1:13">
      <c r="A216">
        <f>'2D'!E216</f>
        <v>0.64364658280065545</v>
      </c>
      <c r="B216">
        <f>'2D'!F216-$N$2</f>
        <v>-3.3445906000000001</v>
      </c>
      <c r="C216">
        <f>'2D'!G216-$N$2</f>
        <v>16.460544200000001</v>
      </c>
      <c r="D216">
        <f>'2D'!H216-$N$2</f>
        <v>-20.118243800000002</v>
      </c>
      <c r="E216">
        <f>'2D'!I216-$N$2</f>
        <v>32.436891199999998</v>
      </c>
      <c r="F216">
        <f>Eky0!F96</f>
        <v>9.2433832000000002</v>
      </c>
      <c r="G216">
        <f>Eky0!G96</f>
        <v>27.020529</v>
      </c>
      <c r="H216">
        <f>Eky0!H96</f>
        <v>27.293215</v>
      </c>
      <c r="I216">
        <f t="shared" si="3"/>
        <v>-15.021622600000001</v>
      </c>
      <c r="J216">
        <f>'2D'!V216-$N$2</f>
        <v>21.323071200000001</v>
      </c>
      <c r="K216">
        <f>'2D'!W216-$N$2</f>
        <v>29.111017199999999</v>
      </c>
      <c r="L216">
        <f>'2D'!X216-$N$2</f>
        <v>-16.661452799999999</v>
      </c>
      <c r="M216">
        <f>'2D'!Y216-$N$2</f>
        <v>-9.2297548000000003</v>
      </c>
    </row>
    <row r="217" spans="1:13">
      <c r="A217">
        <f>'2D'!E217</f>
        <v>0.64608736157672242</v>
      </c>
      <c r="B217">
        <f>'2D'!F217-$N$2</f>
        <v>-3.3752554000000003</v>
      </c>
      <c r="C217">
        <f>'2D'!G217-$N$2</f>
        <v>16.429802199999997</v>
      </c>
      <c r="D217">
        <f>'2D'!H217-$N$2</f>
        <v>-20.119915800000001</v>
      </c>
      <c r="E217">
        <f>'2D'!I217-$N$2</f>
        <v>32.435141199999997</v>
      </c>
      <c r="F217">
        <f>Eky0!F97</f>
        <v>9.2370915</v>
      </c>
      <c r="G217">
        <f>Eky0!G97</f>
        <v>27.030445</v>
      </c>
      <c r="H217">
        <f>Eky0!H97</f>
        <v>27.283299</v>
      </c>
      <c r="I217">
        <f t="shared" si="3"/>
        <v>-15.0117066</v>
      </c>
      <c r="J217">
        <f>'2D'!V217-$N$2</f>
        <v>21.330534199999999</v>
      </c>
      <c r="K217">
        <f>'2D'!W217-$N$2</f>
        <v>29.103555200000002</v>
      </c>
      <c r="L217">
        <f>'2D'!X217-$N$2</f>
        <v>-16.6668758</v>
      </c>
      <c r="M217">
        <f>'2D'!Y217-$N$2</f>
        <v>-9.2243317999999999</v>
      </c>
    </row>
    <row r="218" spans="1:13">
      <c r="A218">
        <f>'2D'!E218</f>
        <v>0.64852813742385707</v>
      </c>
      <c r="B218">
        <f>'2D'!F218-$N$2</f>
        <v>-3.4048942000000011</v>
      </c>
      <c r="C218">
        <f>'2D'!G218-$N$2</f>
        <v>16.400093200000001</v>
      </c>
      <c r="D218">
        <f>'2D'!H218-$N$2</f>
        <v>-20.121534799999999</v>
      </c>
      <c r="E218">
        <f>'2D'!I218-$N$2</f>
        <v>32.433452199999998</v>
      </c>
      <c r="F218">
        <f>Eky0!F98</f>
        <v>9.2310108999999994</v>
      </c>
      <c r="G218">
        <f>Eky0!G98</f>
        <v>27.040028</v>
      </c>
      <c r="H218">
        <f>Eky0!H98</f>
        <v>27.273716</v>
      </c>
      <c r="I218">
        <f t="shared" si="3"/>
        <v>-15.002123600000001</v>
      </c>
      <c r="J218">
        <f>'2D'!V218-$N$2</f>
        <v>21.337813199999999</v>
      </c>
      <c r="K218">
        <f>'2D'!W218-$N$2</f>
        <v>29.096384200000003</v>
      </c>
      <c r="L218">
        <f>'2D'!X218-$N$2</f>
        <v>-16.672071799999998</v>
      </c>
      <c r="M218">
        <f>'2D'!Y218-$N$2</f>
        <v>-9.2191358000000001</v>
      </c>
    </row>
    <row r="219" spans="1:13">
      <c r="A219">
        <f>'2D'!E219</f>
        <v>0.65096891327099171</v>
      </c>
      <c r="B219">
        <f>'2D'!F219-$N$2</f>
        <v>-3.4334865000000008</v>
      </c>
      <c r="C219">
        <f>'2D'!G219-$N$2</f>
        <v>16.371439199999998</v>
      </c>
      <c r="D219">
        <f>'2D'!H219-$N$2</f>
        <v>-20.123098800000001</v>
      </c>
      <c r="E219">
        <f>'2D'!I219-$N$2</f>
        <v>32.431826199999996</v>
      </c>
      <c r="F219">
        <f>Eky0!F99</f>
        <v>9.2251455999999994</v>
      </c>
      <c r="G219">
        <f>Eky0!G99</f>
        <v>27.049271999999998</v>
      </c>
      <c r="H219">
        <f>Eky0!H99</f>
        <v>27.264472000000001</v>
      </c>
      <c r="I219">
        <f t="shared" si="3"/>
        <v>-14.992879600000002</v>
      </c>
      <c r="J219">
        <f>'2D'!V219-$N$2</f>
        <v>21.344770199999999</v>
      </c>
      <c r="K219">
        <f>'2D'!W219-$N$2</f>
        <v>29.089485199999999</v>
      </c>
      <c r="L219">
        <f>'2D'!X219-$N$2</f>
        <v>-16.677037800000001</v>
      </c>
      <c r="M219">
        <f>'2D'!Y219-$N$2</f>
        <v>-9.2141707999999998</v>
      </c>
    </row>
    <row r="220" spans="1:13">
      <c r="A220">
        <f>'2D'!E220</f>
        <v>0.65340969204705868</v>
      </c>
      <c r="B220">
        <f>'2D'!F220-$N$2</f>
        <v>-3.4610123999999995</v>
      </c>
      <c r="C220">
        <f>'2D'!G220-$N$2</f>
        <v>16.3438582</v>
      </c>
      <c r="D220">
        <f>'2D'!H220-$N$2</f>
        <v>-20.124606800000002</v>
      </c>
      <c r="E220">
        <f>'2D'!I220-$N$2</f>
        <v>32.430263199999999</v>
      </c>
      <c r="F220">
        <f>Eky0!F100</f>
        <v>9.2194994999999995</v>
      </c>
      <c r="G220">
        <f>Eky0!G100</f>
        <v>27.05817</v>
      </c>
      <c r="H220">
        <f>Eky0!H100</f>
        <v>27.255573999999999</v>
      </c>
      <c r="I220">
        <f t="shared" si="3"/>
        <v>-14.9839816</v>
      </c>
      <c r="J220">
        <f>'2D'!V220-$N$2</f>
        <v>21.351471199999999</v>
      </c>
      <c r="K220">
        <f>'2D'!W220-$N$2</f>
        <v>29.082785199999996</v>
      </c>
      <c r="L220">
        <f>'2D'!X220-$N$2</f>
        <v>-16.681769799999998</v>
      </c>
      <c r="M220">
        <f>'2D'!Y220-$N$2</f>
        <v>-9.2094388000000009</v>
      </c>
    </row>
    <row r="221" spans="1:13">
      <c r="A221">
        <f>'2D'!E221</f>
        <v>0.65585046789419343</v>
      </c>
      <c r="B221">
        <f>'2D'!F221-$N$2</f>
        <v>-3.487452600000001</v>
      </c>
      <c r="C221">
        <f>'2D'!G221-$N$2</f>
        <v>16.317370199999999</v>
      </c>
      <c r="D221">
        <f>'2D'!H221-$N$2</f>
        <v>-20.126057799999998</v>
      </c>
      <c r="E221">
        <f>'2D'!I221-$N$2</f>
        <v>32.428765200000001</v>
      </c>
      <c r="F221">
        <f>Eky0!F101</f>
        <v>9.2140766000000003</v>
      </c>
      <c r="G221">
        <f>Eky0!G101</f>
        <v>27.066717000000001</v>
      </c>
      <c r="H221">
        <f>Eky0!H101</f>
        <v>27.247026999999999</v>
      </c>
      <c r="I221">
        <f t="shared" si="3"/>
        <v>-14.9754346</v>
      </c>
      <c r="J221">
        <f>'2D'!V221-$N$2</f>
        <v>21.357969199999999</v>
      </c>
      <c r="K221">
        <f>'2D'!W221-$N$2</f>
        <v>29.076286199999998</v>
      </c>
      <c r="L221">
        <f>'2D'!X221-$N$2</f>
        <v>-16.686360800000003</v>
      </c>
      <c r="M221">
        <f>'2D'!Y221-$N$2</f>
        <v>-9.2049438000000006</v>
      </c>
    </row>
    <row r="222" spans="1:13">
      <c r="A222">
        <f>'2D'!E222</f>
        <v>0.65829124374132808</v>
      </c>
      <c r="B222">
        <f>'2D'!F222-$N$2</f>
        <v>-3.5127889999999997</v>
      </c>
      <c r="C222">
        <f>'2D'!G222-$N$2</f>
        <v>16.291991199999998</v>
      </c>
      <c r="D222">
        <f>'2D'!H222-$N$2</f>
        <v>-20.127449800000001</v>
      </c>
      <c r="E222">
        <f>'2D'!I222-$N$2</f>
        <v>32.4273302</v>
      </c>
      <c r="F222">
        <f>Eky0!F102</f>
        <v>9.2088804999999994</v>
      </c>
      <c r="G222">
        <f>Eky0!G102</f>
        <v>27.074905999999999</v>
      </c>
      <c r="H222">
        <f>Eky0!H102</f>
        <v>27.238838000000001</v>
      </c>
      <c r="I222">
        <f t="shared" si="3"/>
        <v>-14.967245600000002</v>
      </c>
      <c r="J222">
        <f>'2D'!V222-$N$2</f>
        <v>21.364261200000001</v>
      </c>
      <c r="K222">
        <f>'2D'!W222-$N$2</f>
        <v>29.069995200000001</v>
      </c>
      <c r="L222">
        <f>'2D'!X222-$N$2</f>
        <v>-16.690855800000001</v>
      </c>
      <c r="M222">
        <f>'2D'!Y222-$N$2</f>
        <v>-9.2004587999999998</v>
      </c>
    </row>
    <row r="223" spans="1:13">
      <c r="A223">
        <f>'2D'!E223</f>
        <v>0.66073202251739493</v>
      </c>
      <c r="B223">
        <f>'2D'!F223-$N$2</f>
        <v>-3.5370036999999996</v>
      </c>
      <c r="C223">
        <f>'2D'!G223-$N$2</f>
        <v>16.267740199999999</v>
      </c>
      <c r="D223">
        <f>'2D'!H223-$N$2</f>
        <v>-20.128781799999999</v>
      </c>
      <c r="E223">
        <f>'2D'!I223-$N$2</f>
        <v>32.425962200000001</v>
      </c>
      <c r="F223">
        <f>Eky0!F103</f>
        <v>9.2039147999999997</v>
      </c>
      <c r="G223">
        <f>Eky0!G103</f>
        <v>27.082732</v>
      </c>
      <c r="H223">
        <f>Eky0!H103</f>
        <v>27.231012</v>
      </c>
      <c r="I223">
        <f t="shared" si="3"/>
        <v>-14.9594196</v>
      </c>
      <c r="J223">
        <f>'2D'!V223-$N$2</f>
        <v>21.370341199999999</v>
      </c>
      <c r="K223">
        <f>'2D'!W223-$N$2</f>
        <v>29.063946199999997</v>
      </c>
      <c r="L223">
        <f>'2D'!X223-$N$2</f>
        <v>-16.695110800000002</v>
      </c>
      <c r="M223">
        <f>'2D'!Y223-$N$2</f>
        <v>-9.1962048000000003</v>
      </c>
    </row>
    <row r="224" spans="1:13">
      <c r="A224">
        <f>'2D'!E224</f>
        <v>0.66317279836452969</v>
      </c>
      <c r="B224">
        <f>'2D'!F224-$N$2</f>
        <v>-3.5600798999999999</v>
      </c>
      <c r="C224">
        <f>'2D'!G224-$N$2</f>
        <v>16.244633199999999</v>
      </c>
      <c r="D224">
        <f>'2D'!H224-$N$2</f>
        <v>-20.130053799999999</v>
      </c>
      <c r="E224">
        <f>'2D'!I224-$N$2</f>
        <v>32.424659200000001</v>
      </c>
      <c r="F224">
        <f>Eky0!F104</f>
        <v>9.1991829000000003</v>
      </c>
      <c r="G224">
        <f>Eky0!G104</f>
        <v>27.090188999999999</v>
      </c>
      <c r="H224">
        <f>Eky0!H104</f>
        <v>27.223555000000001</v>
      </c>
      <c r="I224">
        <f t="shared" si="3"/>
        <v>-14.951962600000002</v>
      </c>
      <c r="J224">
        <f>'2D'!V224-$N$2</f>
        <v>21.376092200000002</v>
      </c>
      <c r="K224">
        <f>'2D'!W224-$N$2</f>
        <v>29.058300199999998</v>
      </c>
      <c r="L224">
        <f>'2D'!X224-$N$2</f>
        <v>-16.699122799999998</v>
      </c>
      <c r="M224">
        <f>'2D'!Y224-$N$2</f>
        <v>-9.1921928000000008</v>
      </c>
    </row>
    <row r="225" spans="1:13">
      <c r="A225">
        <f>'2D'!E225</f>
        <v>0.66561357421166445</v>
      </c>
      <c r="B225">
        <f>'2D'!F225-$N$2</f>
        <v>-3.5820017000000011</v>
      </c>
      <c r="C225">
        <f>'2D'!G225-$N$2</f>
        <v>16.2226842</v>
      </c>
      <c r="D225">
        <f>'2D'!H225-$N$2</f>
        <v>-20.131262800000002</v>
      </c>
      <c r="E225">
        <f>'2D'!I225-$N$2</f>
        <v>32.423423200000002</v>
      </c>
      <c r="F225">
        <f>Eky0!F105</f>
        <v>9.1946879999999993</v>
      </c>
      <c r="G225">
        <f>Eky0!G105</f>
        <v>27.097273000000001</v>
      </c>
      <c r="H225">
        <f>Eky0!H105</f>
        <v>27.216470999999999</v>
      </c>
      <c r="I225">
        <f t="shared" si="3"/>
        <v>-14.944878599999999</v>
      </c>
      <c r="J225">
        <f>'2D'!V225-$N$2</f>
        <v>21.381515199999999</v>
      </c>
      <c r="K225">
        <f>'2D'!W225-$N$2</f>
        <v>29.052877199999998</v>
      </c>
      <c r="L225">
        <f>'2D'!X225-$N$2</f>
        <v>-16.702887799999999</v>
      </c>
      <c r="M225">
        <f>'2D'!Y225-$N$2</f>
        <v>-9.1884268000000002</v>
      </c>
    </row>
    <row r="226" spans="1:13">
      <c r="A226">
        <f>'2D'!E226</f>
        <v>0.6680543529877313</v>
      </c>
      <c r="B226">
        <f>'2D'!F226-$N$2</f>
        <v>-3.6027537000000009</v>
      </c>
      <c r="C226">
        <f>'2D'!G226-$N$2</f>
        <v>16.2019102</v>
      </c>
      <c r="D226">
        <f>'2D'!H226-$N$2</f>
        <v>-20.132407800000003</v>
      </c>
      <c r="E226">
        <f>'2D'!I226-$N$2</f>
        <v>32.422255200000002</v>
      </c>
      <c r="F226">
        <f>Eky0!F106</f>
        <v>9.1904333000000005</v>
      </c>
      <c r="G226">
        <f>Eky0!G106</f>
        <v>27.103978999999999</v>
      </c>
      <c r="H226">
        <f>Eky0!H106</f>
        <v>27.209765000000001</v>
      </c>
      <c r="I226">
        <f t="shared" si="3"/>
        <v>-14.938172600000001</v>
      </c>
      <c r="J226">
        <f>'2D'!V226-$N$2</f>
        <v>21.386711200000001</v>
      </c>
      <c r="K226">
        <f>'2D'!W226-$N$2</f>
        <v>29.0476812</v>
      </c>
      <c r="L226">
        <f>'2D'!X226-$N$2</f>
        <v>-16.706405799999999</v>
      </c>
      <c r="M226">
        <f>'2D'!Y226-$N$2</f>
        <v>-9.1849097999999998</v>
      </c>
    </row>
    <row r="227" spans="1:13">
      <c r="A227">
        <f>'2D'!E227</f>
        <v>0.67049512883486595</v>
      </c>
      <c r="B227">
        <f>'2D'!F227-$N$2</f>
        <v>-3.6223214000000006</v>
      </c>
      <c r="C227">
        <f>'2D'!G227-$N$2</f>
        <v>16.182323199999999</v>
      </c>
      <c r="D227">
        <f>'2D'!H227-$N$2</f>
        <v>-20.1334898</v>
      </c>
      <c r="E227">
        <f>'2D'!I227-$N$2</f>
        <v>32.421155200000001</v>
      </c>
      <c r="F227">
        <f>Eky0!F107</f>
        <v>9.1864217000000004</v>
      </c>
      <c r="G227">
        <f>Eky0!G107</f>
        <v>27.110301</v>
      </c>
      <c r="H227">
        <f>Eky0!H107</f>
        <v>27.203443</v>
      </c>
      <c r="I227">
        <f t="shared" si="3"/>
        <v>-14.931850600000001</v>
      </c>
      <c r="J227">
        <f>'2D'!V227-$N$2</f>
        <v>21.3916772</v>
      </c>
      <c r="K227">
        <f>'2D'!W227-$N$2</f>
        <v>29.042716200000001</v>
      </c>
      <c r="L227">
        <f>'2D'!X227-$N$2</f>
        <v>-16.709687799999998</v>
      </c>
      <c r="M227">
        <f>'2D'!Y227-$N$2</f>
        <v>-9.1816428000000005</v>
      </c>
    </row>
    <row r="228" spans="1:13">
      <c r="A228">
        <f>'2D'!E228</f>
        <v>0.67293590468200071</v>
      </c>
      <c r="B228">
        <f>'2D'!F228-$N$2</f>
        <v>-3.6406913999999997</v>
      </c>
      <c r="C228">
        <f>'2D'!G228-$N$2</f>
        <v>16.1639382</v>
      </c>
      <c r="D228">
        <f>'2D'!H228-$N$2</f>
        <v>-20.134505799999999</v>
      </c>
      <c r="E228">
        <f>'2D'!I228-$N$2</f>
        <v>32.420123199999999</v>
      </c>
      <c r="F228">
        <f>Eky0!F108</f>
        <v>9.1826557999999991</v>
      </c>
      <c r="G228">
        <f>Eky0!G108</f>
        <v>27.116236000000001</v>
      </c>
      <c r="H228">
        <f>Eky0!H108</f>
        <v>27.197507999999999</v>
      </c>
      <c r="I228">
        <f t="shared" si="3"/>
        <v>-14.9259156</v>
      </c>
      <c r="J228">
        <f>'2D'!V228-$N$2</f>
        <v>21.396409200000001</v>
      </c>
      <c r="K228">
        <f>'2D'!W228-$N$2</f>
        <v>29.038080200000003</v>
      </c>
      <c r="L228">
        <f>'2D'!X228-$N$2</f>
        <v>-16.712953800000001</v>
      </c>
      <c r="M228">
        <f>'2D'!Y228-$N$2</f>
        <v>-9.1784378000000011</v>
      </c>
    </row>
    <row r="229" spans="1:13">
      <c r="A229">
        <f>'2D'!E229</f>
        <v>0.67537668345806767</v>
      </c>
      <c r="B229">
        <f>'2D'!F229-$N$2</f>
        <v>-3.6578505999999997</v>
      </c>
      <c r="C229">
        <f>'2D'!G229-$N$2</f>
        <v>16.146766200000002</v>
      </c>
      <c r="D229">
        <f>'2D'!H229-$N$2</f>
        <v>-20.1354568</v>
      </c>
      <c r="E229">
        <f>'2D'!I229-$N$2</f>
        <v>32.4191602</v>
      </c>
      <c r="F229">
        <f>Eky0!F109</f>
        <v>9.1791383999999994</v>
      </c>
      <c r="G229">
        <f>Eky0!G109</f>
        <v>27.121780000000001</v>
      </c>
      <c r="H229">
        <f>Eky0!H109</f>
        <v>27.191963999999999</v>
      </c>
      <c r="I229">
        <f t="shared" si="3"/>
        <v>-14.920371599999999</v>
      </c>
      <c r="J229">
        <f>'2D'!V229-$N$2</f>
        <v>21.400674199999997</v>
      </c>
      <c r="K229">
        <f>'2D'!W229-$N$2</f>
        <v>29.0338262</v>
      </c>
      <c r="L229">
        <f>'2D'!X229-$N$2</f>
        <v>-16.715967800000001</v>
      </c>
      <c r="M229">
        <f>'2D'!Y229-$N$2</f>
        <v>-9.1754238000000008</v>
      </c>
    </row>
    <row r="230" spans="1:13">
      <c r="A230">
        <f>'2D'!E230</f>
        <v>0.67781745930520232</v>
      </c>
      <c r="B230">
        <f>'2D'!F230-$N$2</f>
        <v>-3.6737873000000008</v>
      </c>
      <c r="C230">
        <f>'2D'!G230-$N$2</f>
        <v>16.1308194</v>
      </c>
      <c r="D230">
        <f>'2D'!H230-$N$2</f>
        <v>-20.136339800000002</v>
      </c>
      <c r="E230">
        <f>'2D'!I230-$N$2</f>
        <v>32.418266199999998</v>
      </c>
      <c r="F230">
        <f>Eky0!F110</f>
        <v>9.1758717000000001</v>
      </c>
      <c r="G230">
        <f>Eky0!G110</f>
        <v>27.126927999999999</v>
      </c>
      <c r="H230">
        <f>Eky0!H110</f>
        <v>27.186816</v>
      </c>
      <c r="I230">
        <f t="shared" si="3"/>
        <v>-14.915223600000001</v>
      </c>
      <c r="J230">
        <f>'2D'!V230-$N$2</f>
        <v>21.4046862</v>
      </c>
      <c r="K230">
        <f>'2D'!W230-$N$2</f>
        <v>29.029814199999997</v>
      </c>
      <c r="L230">
        <f>'2D'!X230-$N$2</f>
        <v>-16.718726799999999</v>
      </c>
      <c r="M230">
        <f>'2D'!Y230-$N$2</f>
        <v>-9.1726647999999997</v>
      </c>
    </row>
    <row r="231" spans="1:13">
      <c r="A231">
        <f>'2D'!E231</f>
        <v>0.68025823603101676</v>
      </c>
      <c r="B231">
        <f>'2D'!F231-$N$2</f>
        <v>-3.6884902000000004</v>
      </c>
      <c r="C231">
        <f>'2D'!G231-$N$2</f>
        <v>16.1161086</v>
      </c>
      <c r="D231">
        <f>'2D'!H231-$N$2</f>
        <v>-20.137155800000002</v>
      </c>
      <c r="E231">
        <f>'2D'!I231-$N$2</f>
        <v>32.417443200000001</v>
      </c>
      <c r="F231">
        <f>Eky0!F111</f>
        <v>9.1728579999999997</v>
      </c>
      <c r="G231">
        <f>Eky0!G111</f>
        <v>27.131678000000001</v>
      </c>
      <c r="H231">
        <f>Eky0!H111</f>
        <v>27.182065999999999</v>
      </c>
      <c r="I231">
        <f t="shared" si="3"/>
        <v>-14.9104736</v>
      </c>
      <c r="J231">
        <f>'2D'!V231-$N$2</f>
        <v>21.408451200000002</v>
      </c>
      <c r="K231">
        <f>'2D'!W231-$N$2</f>
        <v>29.026048199999998</v>
      </c>
      <c r="L231">
        <f>'2D'!X231-$N$2</f>
        <v>-16.721227800000001</v>
      </c>
      <c r="M231">
        <f>'2D'!Y231-$N$2</f>
        <v>-9.170163800000001</v>
      </c>
    </row>
    <row r="232" spans="1:13">
      <c r="A232">
        <f>'2D'!E232</f>
        <v>0.68269901304972436</v>
      </c>
      <c r="B232">
        <f>'2D'!F232-$N$2</f>
        <v>-3.7019491999999996</v>
      </c>
      <c r="C232">
        <f>'2D'!G232-$N$2</f>
        <v>16.102643700000002</v>
      </c>
      <c r="D232">
        <f>'2D'!H232-$N$2</f>
        <v>-20.137902799999999</v>
      </c>
      <c r="E232">
        <f>'2D'!I232-$N$2</f>
        <v>32.416690199999998</v>
      </c>
      <c r="F232">
        <f>Eky0!F112</f>
        <v>9.1700994999999992</v>
      </c>
      <c r="G232">
        <f>Eky0!G112</f>
        <v>27.136025</v>
      </c>
      <c r="H232">
        <f>Eky0!H112</f>
        <v>27.177719</v>
      </c>
      <c r="I232">
        <f t="shared" si="3"/>
        <v>-14.9061266</v>
      </c>
      <c r="J232">
        <f>'2D'!V232-$N$2</f>
        <v>21.411969200000001</v>
      </c>
      <c r="K232">
        <f>'2D'!W232-$N$2</f>
        <v>29.022546200000001</v>
      </c>
      <c r="L232">
        <f>'2D'!X232-$N$2</f>
        <v>-16.723470800000001</v>
      </c>
      <c r="M232">
        <f>'2D'!Y232-$N$2</f>
        <v>-9.167920800000001</v>
      </c>
    </row>
    <row r="233" spans="1:13">
      <c r="A233">
        <f>'2D'!E233</f>
        <v>0.68513978977553869</v>
      </c>
      <c r="B233">
        <f>'2D'!F233-$N$2</f>
        <v>-3.7141548000000011</v>
      </c>
      <c r="C233">
        <f>'2D'!G233-$N$2</f>
        <v>16.090433599999997</v>
      </c>
      <c r="D233">
        <f>'2D'!H233-$N$2</f>
        <v>-20.1385808</v>
      </c>
      <c r="E233">
        <f>'2D'!I233-$N$2</f>
        <v>32.416007200000003</v>
      </c>
      <c r="F233">
        <f>Eky0!F113</f>
        <v>9.1675979000000005</v>
      </c>
      <c r="G233">
        <f>Eky0!G113</f>
        <v>27.139968</v>
      </c>
      <c r="H233">
        <f>Eky0!H113</f>
        <v>27.173776</v>
      </c>
      <c r="I233">
        <f t="shared" si="3"/>
        <v>-14.902183600000001</v>
      </c>
      <c r="J233">
        <f>'2D'!V233-$N$2</f>
        <v>21.415044200000001</v>
      </c>
      <c r="K233">
        <f>'2D'!W233-$N$2</f>
        <v>29.0195322</v>
      </c>
      <c r="L233">
        <f>'2D'!X233-$N$2</f>
        <v>-16.725453799999997</v>
      </c>
      <c r="M233">
        <f>'2D'!Y233-$N$2</f>
        <v>-9.1659378</v>
      </c>
    </row>
    <row r="234" spans="1:13">
      <c r="A234">
        <f>'2D'!E234</f>
        <v>0.68758056650135302</v>
      </c>
      <c r="B234">
        <f>'2D'!F234-$N$2</f>
        <v>-3.7250986000000008</v>
      </c>
      <c r="C234">
        <f>'2D'!G234-$N$2</f>
        <v>16.079486599999999</v>
      </c>
      <c r="D234">
        <f>'2D'!H234-$N$2</f>
        <v>-20.139189799999997</v>
      </c>
      <c r="E234">
        <f>'2D'!I234-$N$2</f>
        <v>32.415396199999996</v>
      </c>
      <c r="F234">
        <f>Eky0!F114</f>
        <v>9.1653549999999999</v>
      </c>
      <c r="G234">
        <f>Eky0!G114</f>
        <v>27.143502999999999</v>
      </c>
      <c r="H234">
        <f>Eky0!H114</f>
        <v>27.170241000000001</v>
      </c>
      <c r="I234">
        <f t="shared" si="3"/>
        <v>-14.898648600000001</v>
      </c>
      <c r="J234">
        <f>'2D'!V234-$N$2</f>
        <v>21.417802200000001</v>
      </c>
      <c r="K234">
        <f>'2D'!W234-$N$2</f>
        <v>29.0167742</v>
      </c>
      <c r="L234">
        <f>'2D'!X234-$N$2</f>
        <v>-16.727423799999997</v>
      </c>
      <c r="M234">
        <f>'2D'!Y234-$N$2</f>
        <v>-9.1640138000000011</v>
      </c>
    </row>
    <row r="235" spans="1:13">
      <c r="A235">
        <f>'2D'!E235</f>
        <v>0.69002134352006061</v>
      </c>
      <c r="B235">
        <f>'2D'!F235-$N$2</f>
        <v>-3.7347729000000012</v>
      </c>
      <c r="C235">
        <f>'2D'!G235-$N$2</f>
        <v>16.069810099999998</v>
      </c>
      <c r="D235">
        <f>'2D'!H235-$N$2</f>
        <v>-20.139727800000003</v>
      </c>
      <c r="E235">
        <f>'2D'!I235-$N$2</f>
        <v>32.414855199999998</v>
      </c>
      <c r="F235">
        <f>Eky0!F115</f>
        <v>9.1633724000000001</v>
      </c>
      <c r="G235">
        <f>Eky0!G115</f>
        <v>27.146626999999999</v>
      </c>
      <c r="H235">
        <f>Eky0!H115</f>
        <v>27.167117000000001</v>
      </c>
      <c r="I235">
        <f t="shared" si="3"/>
        <v>-14.895524600000002</v>
      </c>
      <c r="J235">
        <f>'2D'!V235-$N$2</f>
        <v>21.4203042</v>
      </c>
      <c r="K235">
        <f>'2D'!W235-$N$2</f>
        <v>29.014272200000001</v>
      </c>
      <c r="L235">
        <f>'2D'!X235-$N$2</f>
        <v>-16.7291448</v>
      </c>
      <c r="M235">
        <f>'2D'!Y235-$N$2</f>
        <v>-9.1622927999999995</v>
      </c>
    </row>
    <row r="236" spans="1:13">
      <c r="A236">
        <f>'2D'!E236</f>
        <v>0.69246212024587495</v>
      </c>
      <c r="B236">
        <f>'2D'!F236-$N$2</f>
        <v>-3.7431710000000002</v>
      </c>
      <c r="C236">
        <f>'2D'!G236-$N$2</f>
        <v>16.061410500000001</v>
      </c>
      <c r="D236">
        <f>'2D'!H236-$N$2</f>
        <v>-20.140194800000003</v>
      </c>
      <c r="E236">
        <f>'2D'!I236-$N$2</f>
        <v>32.4143872</v>
      </c>
      <c r="F236">
        <f>Eky0!F116</f>
        <v>9.1616513000000008</v>
      </c>
      <c r="G236">
        <f>Eky0!G116</f>
        <v>27.149339999999999</v>
      </c>
      <c r="H236">
        <f>Eky0!H116</f>
        <v>27.164404000000001</v>
      </c>
      <c r="I236">
        <f t="shared" si="3"/>
        <v>-14.892811600000002</v>
      </c>
      <c r="J236">
        <f>'2D'!V236-$N$2</f>
        <v>21.4225472</v>
      </c>
      <c r="K236">
        <f>'2D'!W236-$N$2</f>
        <v>29.012029200000001</v>
      </c>
      <c r="L236">
        <f>'2D'!X236-$N$2</f>
        <v>-16.7306028</v>
      </c>
      <c r="M236">
        <f>'2D'!Y236-$N$2</f>
        <v>-9.1608347999999999</v>
      </c>
    </row>
    <row r="237" spans="1:13">
      <c r="A237">
        <f>'2D'!E237</f>
        <v>0.69490289697168928</v>
      </c>
      <c r="B237">
        <f>'2D'!F237-$N$2</f>
        <v>-3.7502870999999995</v>
      </c>
      <c r="C237">
        <f>'2D'!G237-$N$2</f>
        <v>16.054293600000001</v>
      </c>
      <c r="D237">
        <f>'2D'!H237-$N$2</f>
        <v>-20.140590799999998</v>
      </c>
      <c r="E237">
        <f>'2D'!I237-$N$2</f>
        <v>32.413990200000001</v>
      </c>
      <c r="F237">
        <f>Eky0!F117</f>
        <v>9.1601931000000008</v>
      </c>
      <c r="G237">
        <f>Eky0!G117</f>
        <v>27.151637999999998</v>
      </c>
      <c r="H237">
        <f>Eky0!H117</f>
        <v>27.162106000000001</v>
      </c>
      <c r="I237">
        <f t="shared" si="3"/>
        <v>-14.890513600000002</v>
      </c>
      <c r="J237">
        <f>'2D'!V237-$N$2</f>
        <v>21.424326199999999</v>
      </c>
      <c r="K237">
        <f>'2D'!W237-$N$2</f>
        <v>29.010295200000002</v>
      </c>
      <c r="L237">
        <f>'2D'!X237-$N$2</f>
        <v>-16.731797800000002</v>
      </c>
      <c r="M237">
        <f>'2D'!Y237-$N$2</f>
        <v>-9.1596398000000008</v>
      </c>
    </row>
    <row r="238" spans="1:13">
      <c r="A238">
        <f>'2D'!E238</f>
        <v>0.69734367399039687</v>
      </c>
      <c r="B238">
        <f>'2D'!F238-$N$2</f>
        <v>-3.7561160000000005</v>
      </c>
      <c r="C238">
        <f>'2D'!G238-$N$2</f>
        <v>16.048464199999998</v>
      </c>
      <c r="D238">
        <f>'2D'!H238-$N$2</f>
        <v>-20.140915800000002</v>
      </c>
      <c r="E238">
        <f>'2D'!I238-$N$2</f>
        <v>32.413664199999999</v>
      </c>
      <c r="F238">
        <f>Eky0!F118</f>
        <v>9.1589986000000003</v>
      </c>
      <c r="G238">
        <f>Eky0!G118</f>
        <v>27.15352</v>
      </c>
      <c r="H238">
        <f>Eky0!H118</f>
        <v>27.160223999999999</v>
      </c>
      <c r="I238">
        <f t="shared" si="3"/>
        <v>-14.8886316</v>
      </c>
      <c r="J238">
        <f>'2D'!V238-$N$2</f>
        <v>21.4257852</v>
      </c>
      <c r="K238">
        <f>'2D'!W238-$N$2</f>
        <v>29.008837200000002</v>
      </c>
      <c r="L238">
        <f>'2D'!X238-$N$2</f>
        <v>-16.732726800000002</v>
      </c>
      <c r="M238">
        <f>'2D'!Y238-$N$2</f>
        <v>-9.1587098000000005</v>
      </c>
    </row>
    <row r="239" spans="1:13">
      <c r="A239">
        <f>'2D'!E239</f>
        <v>0.6997844507162112</v>
      </c>
      <c r="B239">
        <f>'2D'!F239-$N$2</f>
        <v>-3.7606538999999994</v>
      </c>
      <c r="C239">
        <f>'2D'!G239-$N$2</f>
        <v>16.0439261</v>
      </c>
      <c r="D239">
        <f>'2D'!H239-$N$2</f>
        <v>-20.141168800000003</v>
      </c>
      <c r="E239">
        <f>'2D'!I239-$N$2</f>
        <v>32.413411199999999</v>
      </c>
      <c r="F239">
        <f>Eky0!F119</f>
        <v>9.1580686999999994</v>
      </c>
      <c r="G239">
        <f>Eky0!G119</f>
        <v>27.154986000000001</v>
      </c>
      <c r="H239">
        <f>Eky0!H119</f>
        <v>27.158757999999999</v>
      </c>
      <c r="I239">
        <f t="shared" si="3"/>
        <v>-14.887165599999999</v>
      </c>
      <c r="J239">
        <f>'2D'!V239-$N$2</f>
        <v>21.426979199999998</v>
      </c>
      <c r="K239">
        <f>'2D'!W239-$N$2</f>
        <v>29.007643199999997</v>
      </c>
      <c r="L239">
        <f>'2D'!X239-$N$2</f>
        <v>-16.7333918</v>
      </c>
      <c r="M239">
        <f>'2D'!Y239-$N$2</f>
        <v>-9.1580458</v>
      </c>
    </row>
    <row r="240" spans="1:13">
      <c r="A240">
        <f>'2D'!E240</f>
        <v>0.70222522744202565</v>
      </c>
      <c r="B240">
        <f>'2D'!F240-$N$2</f>
        <v>-3.7638975000000006</v>
      </c>
      <c r="C240">
        <f>'2D'!G240-$N$2</f>
        <v>16.040682400000001</v>
      </c>
      <c r="D240">
        <f>'2D'!H240-$N$2</f>
        <v>-20.141348800000003</v>
      </c>
      <c r="E240">
        <f>'2D'!I240-$N$2</f>
        <v>32.413231199999998</v>
      </c>
      <c r="F240">
        <f>Eky0!F120</f>
        <v>9.1574039999999997</v>
      </c>
      <c r="G240">
        <f>Eky0!G120</f>
        <v>27.156033999999998</v>
      </c>
      <c r="H240">
        <f>Eky0!H120</f>
        <v>27.157710000000002</v>
      </c>
      <c r="I240">
        <f t="shared" si="3"/>
        <v>-14.886117600000002</v>
      </c>
      <c r="J240">
        <f>'2D'!V240-$N$2</f>
        <v>21.427909200000002</v>
      </c>
      <c r="K240">
        <f>'2D'!W240-$N$2</f>
        <v>29.0067132</v>
      </c>
      <c r="L240">
        <f>'2D'!X240-$N$2</f>
        <v>-16.734048800000004</v>
      </c>
      <c r="M240">
        <f>'2D'!Y240-$N$2</f>
        <v>-9.1574038000000009</v>
      </c>
    </row>
    <row r="241" spans="1:13">
      <c r="A241">
        <f>'2D'!E241</f>
        <v>0.7046660043728652</v>
      </c>
      <c r="B241">
        <f>'2D'!F241-$N$2</f>
        <v>-3.7658445999999994</v>
      </c>
      <c r="C241">
        <f>'2D'!G241-$N$2</f>
        <v>16.038735299999999</v>
      </c>
      <c r="D241">
        <f>'2D'!H241-$N$2</f>
        <v>-20.141457799999998</v>
      </c>
      <c r="E241">
        <f>'2D'!I241-$N$2</f>
        <v>32.413122199999997</v>
      </c>
      <c r="F241">
        <f>Eky0!F121</f>
        <v>9.1570049999999998</v>
      </c>
      <c r="G241">
        <f>Eky0!G121</f>
        <v>27.156662000000001</v>
      </c>
      <c r="H241">
        <f>Eky0!H121</f>
        <v>27.157081999999999</v>
      </c>
      <c r="I241">
        <f t="shared" si="3"/>
        <v>-14.8854896</v>
      </c>
      <c r="J241">
        <f>'2D'!V241-$N$2</f>
        <v>21.428331200000002</v>
      </c>
      <c r="K241">
        <f>'2D'!W241-$N$2</f>
        <v>29.006306199999997</v>
      </c>
      <c r="L241">
        <f>'2D'!X241-$N$2</f>
        <v>-16.734447799999998</v>
      </c>
      <c r="M241">
        <f>'2D'!Y241-$N$2</f>
        <v>-9.1570048000000011</v>
      </c>
    </row>
    <row r="242" spans="1:13">
      <c r="A242">
        <f>'2D'!E242</f>
        <v>0.70710678118654757</v>
      </c>
      <c r="B242">
        <f>'2D'!F242-$N$2</f>
        <v>-3.7664936999999998</v>
      </c>
      <c r="C242">
        <f>'2D'!G242-$N$2</f>
        <v>16.038086100000001</v>
      </c>
      <c r="D242">
        <f>'2D'!H242-$N$2</f>
        <v>-20.141493799999999</v>
      </c>
      <c r="E242">
        <f>'2D'!I242-$N$2</f>
        <v>32.413086200000002</v>
      </c>
      <c r="F242">
        <f>Eky0!F122</f>
        <v>9.1568719999999999</v>
      </c>
      <c r="G242">
        <f>Eky0!G122</f>
        <v>27.156872</v>
      </c>
      <c r="H242">
        <f>Eky0!H122</f>
        <v>27.156872</v>
      </c>
      <c r="I242">
        <f t="shared" si="3"/>
        <v>-14.8852796</v>
      </c>
      <c r="J242">
        <f>'2D'!V242-$N$2</f>
        <v>21.428464200000001</v>
      </c>
      <c r="K242">
        <f>'2D'!W242-$N$2</f>
        <v>29.006173199999999</v>
      </c>
      <c r="L242">
        <f>'2D'!X242-$N$2</f>
        <v>-16.734580800000003</v>
      </c>
      <c r="M242">
        <f>'2D'!Y242-$N$2</f>
        <v>-9.1568718000000011</v>
      </c>
    </row>
    <row r="243" spans="1:13">
      <c r="A243">
        <f>'2D'!E243</f>
        <v>0.70954755703368222</v>
      </c>
      <c r="B243">
        <f>'2D'!F243-$N$2</f>
        <v>-3.7671428999999996</v>
      </c>
      <c r="C243">
        <f>'2D'!G243-$N$2</f>
        <v>16.037436999999997</v>
      </c>
      <c r="D243">
        <f>'2D'!H243-$N$2</f>
        <v>-20.141529800000001</v>
      </c>
      <c r="E243">
        <f>'2D'!I243-$N$2</f>
        <v>32.413050200000001</v>
      </c>
      <c r="F243">
        <f>EkyP!F3</f>
        <v>9.156739</v>
      </c>
      <c r="G243">
        <f>EkyP!G3</f>
        <v>27.157081999999999</v>
      </c>
      <c r="H243">
        <f>EkyP!H3</f>
        <v>27.156662000000001</v>
      </c>
      <c r="I243">
        <f t="shared" si="3"/>
        <v>-14.885069600000001</v>
      </c>
      <c r="J243">
        <f>'2D'!V243-$N$2</f>
        <v>21.428597199999999</v>
      </c>
      <c r="K243">
        <f>'2D'!W243-$N$2</f>
        <v>29.006040200000001</v>
      </c>
      <c r="L243">
        <f>'2D'!X243-$N$2</f>
        <v>-16.734713800000002</v>
      </c>
      <c r="M243">
        <f>'2D'!Y243-$N$2</f>
        <v>-9.1567388000000012</v>
      </c>
    </row>
    <row r="244" spans="1:13">
      <c r="A244">
        <f>'2D'!E244</f>
        <v>0.71198833580974918</v>
      </c>
      <c r="B244">
        <f>'2D'!F244-$N$2</f>
        <v>-3.7690900000000003</v>
      </c>
      <c r="C244">
        <f>'2D'!G244-$N$2</f>
        <v>16.035489900000002</v>
      </c>
      <c r="D244">
        <f>'2D'!H244-$N$2</f>
        <v>-20.141638800000003</v>
      </c>
      <c r="E244">
        <f>'2D'!I244-$N$2</f>
        <v>32.412941199999999</v>
      </c>
      <c r="F244">
        <f>EkyP!F4</f>
        <v>9.1563400000000001</v>
      </c>
      <c r="G244">
        <f>EkyP!G4</f>
        <v>27.157710000000002</v>
      </c>
      <c r="H244">
        <f>EkyP!H4</f>
        <v>27.156033999999998</v>
      </c>
      <c r="I244">
        <f t="shared" si="3"/>
        <v>-14.884441599999999</v>
      </c>
      <c r="J244">
        <f>'2D'!V244-$N$2</f>
        <v>21.4289962</v>
      </c>
      <c r="K244">
        <f>'2D'!W244-$N$2</f>
        <v>29.005641199999999</v>
      </c>
      <c r="L244">
        <f>'2D'!X244-$N$2</f>
        <v>-16.735120799999997</v>
      </c>
      <c r="M244">
        <f>'2D'!Y244-$N$2</f>
        <v>-9.1563168000000008</v>
      </c>
    </row>
    <row r="245" spans="1:13">
      <c r="A245">
        <f>'2D'!E245</f>
        <v>0.71442911165688394</v>
      </c>
      <c r="B245">
        <f>'2D'!F245-$N$2</f>
        <v>-3.7723337000000008</v>
      </c>
      <c r="C245">
        <f>'2D'!G245-$N$2</f>
        <v>16.032246299999997</v>
      </c>
      <c r="D245">
        <f>'2D'!H245-$N$2</f>
        <v>-20.141818800000003</v>
      </c>
      <c r="E245">
        <f>'2D'!I245-$N$2</f>
        <v>32.412761199999998</v>
      </c>
      <c r="F245">
        <f>EkyP!F5</f>
        <v>9.1556753000000004</v>
      </c>
      <c r="G245">
        <f>EkyP!G5</f>
        <v>27.158757999999999</v>
      </c>
      <c r="H245">
        <f>EkyP!H5</f>
        <v>27.154986000000001</v>
      </c>
      <c r="I245">
        <f t="shared" si="3"/>
        <v>-14.883393600000002</v>
      </c>
      <c r="J245">
        <f>'2D'!V245-$N$2</f>
        <v>21.429638199999999</v>
      </c>
      <c r="K245">
        <f>'2D'!W245-$N$2</f>
        <v>29.004984200000003</v>
      </c>
      <c r="L245">
        <f>'2D'!X245-$N$2</f>
        <v>-16.736050800000001</v>
      </c>
      <c r="M245">
        <f>'2D'!Y245-$N$2</f>
        <v>-9.1553868000000005</v>
      </c>
    </row>
    <row r="246" spans="1:13">
      <c r="A246">
        <f>'2D'!E246</f>
        <v>0.71686988750401859</v>
      </c>
      <c r="B246">
        <f>'2D'!F246-$N$2</f>
        <v>-3.7768718000000003</v>
      </c>
      <c r="C246">
        <f>'2D'!G246-$N$2</f>
        <v>16.027708400000002</v>
      </c>
      <c r="D246">
        <f>'2D'!H246-$N$2</f>
        <v>-20.142071800000004</v>
      </c>
      <c r="E246">
        <f>'2D'!I246-$N$2</f>
        <v>32.412508199999998</v>
      </c>
      <c r="F246">
        <f>EkyP!F6</f>
        <v>9.1547453999999995</v>
      </c>
      <c r="G246">
        <f>EkyP!G6</f>
        <v>27.160223999999999</v>
      </c>
      <c r="H246">
        <f>EkyP!H6</f>
        <v>27.15352</v>
      </c>
      <c r="I246">
        <f t="shared" si="3"/>
        <v>-14.881927600000001</v>
      </c>
      <c r="J246">
        <f>'2D'!V246-$N$2</f>
        <v>21.4303022</v>
      </c>
      <c r="K246">
        <f>'2D'!W246-$N$2</f>
        <v>29.004319199999998</v>
      </c>
      <c r="L246">
        <f>'2D'!X246-$N$2</f>
        <v>-16.737244799999999</v>
      </c>
      <c r="M246">
        <f>'2D'!Y246-$N$2</f>
        <v>-9.1541928000000006</v>
      </c>
    </row>
    <row r="247" spans="1:13">
      <c r="A247">
        <f>'2D'!E247</f>
        <v>0.71931066628008544</v>
      </c>
      <c r="B247">
        <f>'2D'!F247-$N$2</f>
        <v>-3.7827012</v>
      </c>
      <c r="C247">
        <f>'2D'!G247-$N$2</f>
        <v>16.021879499999997</v>
      </c>
      <c r="D247">
        <f>'2D'!H247-$N$2</f>
        <v>-20.142397799999998</v>
      </c>
      <c r="E247">
        <f>'2D'!I247-$N$2</f>
        <v>32.412183200000001</v>
      </c>
      <c r="F247">
        <f>EkyP!F7</f>
        <v>9.1535509000000008</v>
      </c>
      <c r="G247">
        <f>EkyP!G7</f>
        <v>27.162106000000001</v>
      </c>
      <c r="H247">
        <f>EkyP!H7</f>
        <v>27.151637999999998</v>
      </c>
      <c r="I247">
        <f t="shared" si="3"/>
        <v>-14.880045599999999</v>
      </c>
      <c r="J247">
        <f>'2D'!V247-$N$2</f>
        <v>21.4312322</v>
      </c>
      <c r="K247">
        <f>'2D'!W247-$N$2</f>
        <v>29.003390199999998</v>
      </c>
      <c r="L247">
        <f>'2D'!X247-$N$2</f>
        <v>-16.738702799999999</v>
      </c>
      <c r="M247">
        <f>'2D'!Y247-$N$2</f>
        <v>-9.1527338</v>
      </c>
    </row>
    <row r="248" spans="1:13">
      <c r="A248">
        <f>'2D'!E248</f>
        <v>0.7217514421272202</v>
      </c>
      <c r="B248">
        <f>'2D'!F248-$N$2</f>
        <v>-3.7898180999999997</v>
      </c>
      <c r="C248">
        <f>'2D'!G248-$N$2</f>
        <v>16.0147634</v>
      </c>
      <c r="D248">
        <f>'2D'!H248-$N$2</f>
        <v>-20.142794799999997</v>
      </c>
      <c r="E248">
        <f>'2D'!I248-$N$2</f>
        <v>32.411787199999999</v>
      </c>
      <c r="F248">
        <f>EkyP!F8</f>
        <v>9.1520925999999996</v>
      </c>
      <c r="G248">
        <f>EkyP!G8</f>
        <v>27.164404000000001</v>
      </c>
      <c r="H248">
        <f>EkyP!H8</f>
        <v>27.149339999999999</v>
      </c>
      <c r="I248">
        <f t="shared" si="3"/>
        <v>-14.877747599999999</v>
      </c>
      <c r="J248">
        <f>'2D'!V248-$N$2</f>
        <v>21.432427199999999</v>
      </c>
      <c r="K248">
        <f>'2D'!W248-$N$2</f>
        <v>29.002195200000003</v>
      </c>
      <c r="L248">
        <f>'2D'!X248-$N$2</f>
        <v>-16.740436799999998</v>
      </c>
      <c r="M248">
        <f>'2D'!Y248-$N$2</f>
        <v>-9.1509548000000009</v>
      </c>
    </row>
    <row r="249" spans="1:13">
      <c r="A249">
        <f>'2D'!E249</f>
        <v>0.72419221797435496</v>
      </c>
      <c r="B249">
        <f>'2D'!F249-$N$2</f>
        <v>-3.7982177000000004</v>
      </c>
      <c r="C249">
        <f>'2D'!G249-$N$2</f>
        <v>16.006365299999999</v>
      </c>
      <c r="D249">
        <f>'2D'!H249-$N$2</f>
        <v>-20.143262800000002</v>
      </c>
      <c r="E249">
        <f>'2D'!I249-$N$2</f>
        <v>32.411320199999999</v>
      </c>
      <c r="F249">
        <f>EkyP!F9</f>
        <v>9.1503715999999997</v>
      </c>
      <c r="G249">
        <f>EkyP!G9</f>
        <v>27.167117000000001</v>
      </c>
      <c r="H249">
        <f>EkyP!H9</f>
        <v>27.146626999999999</v>
      </c>
      <c r="I249">
        <f t="shared" si="3"/>
        <v>-14.875034599999999</v>
      </c>
      <c r="J249">
        <f>'2D'!V249-$N$2</f>
        <v>21.433885199999999</v>
      </c>
      <c r="K249">
        <f>'2D'!W249-$N$2</f>
        <v>29.000737200000003</v>
      </c>
      <c r="L249">
        <f>'2D'!X249-$N$2</f>
        <v>-16.742679799999998</v>
      </c>
      <c r="M249">
        <f>'2D'!Y249-$N$2</f>
        <v>-9.1487118000000009</v>
      </c>
    </row>
    <row r="250" spans="1:13">
      <c r="A250">
        <f>'2D'!E250</f>
        <v>0.72663299675042181</v>
      </c>
      <c r="B250">
        <f>'2D'!F250-$N$2</f>
        <v>-3.8078941999999998</v>
      </c>
      <c r="C250">
        <f>'2D'!G250-$N$2</f>
        <v>15.996691</v>
      </c>
      <c r="D250">
        <f>'2D'!H250-$N$2</f>
        <v>-20.143803800000001</v>
      </c>
      <c r="E250">
        <f>'2D'!I250-$N$2</f>
        <v>32.4107822</v>
      </c>
      <c r="F250">
        <f>EkyP!F10</f>
        <v>9.1483889999999999</v>
      </c>
      <c r="G250">
        <f>EkyP!G10</f>
        <v>27.170241000000001</v>
      </c>
      <c r="H250">
        <f>EkyP!H10</f>
        <v>27.143502999999999</v>
      </c>
      <c r="I250">
        <f t="shared" si="3"/>
        <v>-14.8719106</v>
      </c>
      <c r="J250">
        <f>'2D'!V250-$N$2</f>
        <v>21.435606200000002</v>
      </c>
      <c r="K250">
        <f>'2D'!W250-$N$2</f>
        <v>28.9990162</v>
      </c>
      <c r="L250">
        <f>'2D'!X250-$N$2</f>
        <v>-16.745181799999997</v>
      </c>
      <c r="M250">
        <f>'2D'!Y250-$N$2</f>
        <v>-9.1462098000000012</v>
      </c>
    </row>
    <row r="251" spans="1:13">
      <c r="A251">
        <f>'2D'!E251</f>
        <v>0.72907377259755646</v>
      </c>
      <c r="B251">
        <f>'2D'!F251-$N$2</f>
        <v>-3.8188411999999996</v>
      </c>
      <c r="C251">
        <f>'2D'!G251-$N$2</f>
        <v>15.9857472</v>
      </c>
      <c r="D251">
        <f>'2D'!H251-$N$2</f>
        <v>-20.1444148</v>
      </c>
      <c r="E251">
        <f>'2D'!I251-$N$2</f>
        <v>32.410173200000003</v>
      </c>
      <c r="F251">
        <f>EkyP!F11</f>
        <v>9.1461460999999993</v>
      </c>
      <c r="G251">
        <f>EkyP!G11</f>
        <v>27.173776</v>
      </c>
      <c r="H251">
        <f>EkyP!H11</f>
        <v>27.139968</v>
      </c>
      <c r="I251">
        <f t="shared" si="3"/>
        <v>-14.8683756</v>
      </c>
      <c r="J251">
        <f>'2D'!V251-$N$2</f>
        <v>21.437530199999998</v>
      </c>
      <c r="K251">
        <f>'2D'!W251-$N$2</f>
        <v>28.9970462</v>
      </c>
      <c r="L251">
        <f>'2D'!X251-$N$2</f>
        <v>-16.747939799999997</v>
      </c>
      <c r="M251">
        <f>'2D'!Y251-$N$2</f>
        <v>-9.1434518000000011</v>
      </c>
    </row>
    <row r="252" spans="1:13">
      <c r="A252">
        <f>'2D'!E252</f>
        <v>0.73151454844469121</v>
      </c>
      <c r="B252">
        <f>'2D'!F252-$N$2</f>
        <v>-3.8310513000000004</v>
      </c>
      <c r="C252">
        <f>'2D'!G252-$N$2</f>
        <v>15.973541599999999</v>
      </c>
      <c r="D252">
        <f>'2D'!H252-$N$2</f>
        <v>-20.145097800000002</v>
      </c>
      <c r="E252">
        <f>'2D'!I252-$N$2</f>
        <v>32.409495200000002</v>
      </c>
      <c r="F252">
        <f>EkyP!F12</f>
        <v>9.1436445000000006</v>
      </c>
      <c r="G252">
        <f>EkyP!G12</f>
        <v>27.177719</v>
      </c>
      <c r="H252">
        <f>EkyP!H12</f>
        <v>27.136025</v>
      </c>
      <c r="I252">
        <f t="shared" si="3"/>
        <v>-14.864432600000001</v>
      </c>
      <c r="J252">
        <f>'2D'!V252-$N$2</f>
        <v>21.4395132</v>
      </c>
      <c r="K252">
        <f>'2D'!W252-$N$2</f>
        <v>28.995063199999997</v>
      </c>
      <c r="L252">
        <f>'2D'!X252-$N$2</f>
        <v>-16.750953799999998</v>
      </c>
      <c r="M252">
        <f>'2D'!Y252-$N$2</f>
        <v>-9.1403768000000003</v>
      </c>
    </row>
    <row r="253" spans="1:13">
      <c r="A253">
        <f>'2D'!E253</f>
        <v>0.73395532722075818</v>
      </c>
      <c r="B253">
        <f>'2D'!F253-$N$2</f>
        <v>-3.844516200000001</v>
      </c>
      <c r="C253">
        <f>'2D'!G253-$N$2</f>
        <v>15.9600826</v>
      </c>
      <c r="D253">
        <f>'2D'!H253-$N$2</f>
        <v>-20.145850799999998</v>
      </c>
      <c r="E253">
        <f>'2D'!I253-$N$2</f>
        <v>32.408748199999998</v>
      </c>
      <c r="F253">
        <f>EkyP!F13</f>
        <v>9.1408859000000007</v>
      </c>
      <c r="G253">
        <f>EkyP!G13</f>
        <v>27.182065999999999</v>
      </c>
      <c r="H253">
        <f>EkyP!H13</f>
        <v>27.131678000000001</v>
      </c>
      <c r="I253">
        <f t="shared" si="3"/>
        <v>-14.860085600000001</v>
      </c>
      <c r="J253">
        <f>'2D'!V253-$N$2</f>
        <v>21.4417562</v>
      </c>
      <c r="K253">
        <f>'2D'!W253-$N$2</f>
        <v>28.992820199999997</v>
      </c>
      <c r="L253">
        <f>'2D'!X253-$N$2</f>
        <v>-16.754455800000002</v>
      </c>
      <c r="M253">
        <f>'2D'!Y253-$N$2</f>
        <v>-9.1368588000000006</v>
      </c>
    </row>
    <row r="254" spans="1:13">
      <c r="A254">
        <f>'2D'!E254</f>
        <v>0.73639610306789283</v>
      </c>
      <c r="B254">
        <f>'2D'!F254-$N$2</f>
        <v>-3.8592270000000006</v>
      </c>
      <c r="C254">
        <f>'2D'!G254-$N$2</f>
        <v>15.9453797</v>
      </c>
      <c r="D254">
        <f>'2D'!H254-$N$2</f>
        <v>-20.146673800000002</v>
      </c>
      <c r="E254">
        <f>'2D'!I254-$N$2</f>
        <v>32.407932199999998</v>
      </c>
      <c r="F254">
        <f>EkyP!F14</f>
        <v>9.1378722999999997</v>
      </c>
      <c r="G254">
        <f>EkyP!G14</f>
        <v>27.186816</v>
      </c>
      <c r="H254">
        <f>EkyP!H14</f>
        <v>27.126927999999999</v>
      </c>
      <c r="I254">
        <f t="shared" si="3"/>
        <v>-14.8553356</v>
      </c>
      <c r="J254">
        <f>'2D'!V254-$N$2</f>
        <v>21.444257199999999</v>
      </c>
      <c r="K254">
        <f>'2D'!W254-$N$2</f>
        <v>28.990319200000002</v>
      </c>
      <c r="L254">
        <f>'2D'!X254-$N$2</f>
        <v>-16.758221800000001</v>
      </c>
      <c r="M254">
        <f>'2D'!Y254-$N$2</f>
        <v>-9.133093800000001</v>
      </c>
    </row>
    <row r="255" spans="1:13">
      <c r="A255">
        <f>'2D'!E255</f>
        <v>0.73883687891502747</v>
      </c>
      <c r="B255">
        <f>'2D'!F255-$N$2</f>
        <v>-3.8751738000000007</v>
      </c>
      <c r="C255">
        <f>'2D'!G255-$N$2</f>
        <v>15.929442999999999</v>
      </c>
      <c r="D255">
        <f>'2D'!H255-$N$2</f>
        <v>-20.147567799999997</v>
      </c>
      <c r="E255">
        <f>'2D'!I255-$N$2</f>
        <v>32.407049200000003</v>
      </c>
      <c r="F255">
        <f>EkyP!F15</f>
        <v>9.1346056000000004</v>
      </c>
      <c r="G255">
        <f>EkyP!G15</f>
        <v>27.191963999999999</v>
      </c>
      <c r="H255">
        <f>EkyP!H15</f>
        <v>27.121780000000001</v>
      </c>
      <c r="I255">
        <f t="shared" si="3"/>
        <v>-14.850187600000002</v>
      </c>
      <c r="J255">
        <f>'2D'!V255-$N$2</f>
        <v>21.4470162</v>
      </c>
      <c r="K255">
        <f>'2D'!W255-$N$2</f>
        <v>28.987560199999997</v>
      </c>
      <c r="L255">
        <f>'2D'!X255-$N$2</f>
        <v>-16.762233799999997</v>
      </c>
      <c r="M255">
        <f>'2D'!Y255-$N$2</f>
        <v>-9.1290817999999998</v>
      </c>
    </row>
    <row r="256" spans="1:13">
      <c r="A256">
        <f>'2D'!E256</f>
        <v>0.74127765769109444</v>
      </c>
      <c r="B256">
        <f>'2D'!F256-$N$2</f>
        <v>-3.8923458000000011</v>
      </c>
      <c r="C256">
        <f>'2D'!G256-$N$2</f>
        <v>15.912283799999999</v>
      </c>
      <c r="D256">
        <f>'2D'!H256-$N$2</f>
        <v>-20.148530800000003</v>
      </c>
      <c r="E256">
        <f>'2D'!I256-$N$2</f>
        <v>32.406098200000002</v>
      </c>
      <c r="F256">
        <f>EkyP!F16</f>
        <v>9.1310880999999995</v>
      </c>
      <c r="G256">
        <f>EkyP!G16</f>
        <v>27.197507999999999</v>
      </c>
      <c r="H256">
        <f>EkyP!H16</f>
        <v>27.116236000000001</v>
      </c>
      <c r="I256">
        <f t="shared" si="3"/>
        <v>-14.844643600000001</v>
      </c>
      <c r="J256">
        <f>'2D'!V256-$N$2</f>
        <v>21.4500302</v>
      </c>
      <c r="K256">
        <f>'2D'!W256-$N$2</f>
        <v>28.984546199999997</v>
      </c>
      <c r="L256">
        <f>'2D'!X256-$N$2</f>
        <v>-16.7664878</v>
      </c>
      <c r="M256">
        <f>'2D'!Y256-$N$2</f>
        <v>-9.1248167999999996</v>
      </c>
    </row>
    <row r="257" spans="1:13">
      <c r="A257">
        <f>'2D'!E257</f>
        <v>0.7437184335382292</v>
      </c>
      <c r="B257">
        <f>'2D'!F257-$N$2</f>
        <v>-3.9107307999999996</v>
      </c>
      <c r="C257">
        <f>'2D'!G257-$N$2</f>
        <v>15.8939138</v>
      </c>
      <c r="D257">
        <f>'2D'!H257-$N$2</f>
        <v>-20.149562799999998</v>
      </c>
      <c r="E257">
        <f>'2D'!I257-$N$2</f>
        <v>32.405082200000003</v>
      </c>
      <c r="F257">
        <f>EkyP!F17</f>
        <v>9.1273222999999994</v>
      </c>
      <c r="G257">
        <f>EkyP!G17</f>
        <v>27.203443</v>
      </c>
      <c r="H257">
        <f>EkyP!H17</f>
        <v>27.110301</v>
      </c>
      <c r="I257">
        <f t="shared" si="3"/>
        <v>-14.8387086</v>
      </c>
      <c r="J257">
        <f>'2D'!V257-$N$2</f>
        <v>21.453235200000002</v>
      </c>
      <c r="K257">
        <f>'2D'!W257-$N$2</f>
        <v>28.9812802</v>
      </c>
      <c r="L257">
        <f>'2D'!X257-$N$2</f>
        <v>-16.771123799999998</v>
      </c>
      <c r="M257">
        <f>'2D'!Y257-$N$2</f>
        <v>-9.1200848000000008</v>
      </c>
    </row>
    <row r="258" spans="1:13">
      <c r="A258">
        <f>'2D'!E258</f>
        <v>0.74615920938536384</v>
      </c>
      <c r="B258">
        <f>'2D'!F258-$N$2</f>
        <v>-3.930317800000001</v>
      </c>
      <c r="C258">
        <f>'2D'!G258-$N$2</f>
        <v>15.8743461</v>
      </c>
      <c r="D258">
        <f>'2D'!H258-$N$2</f>
        <v>-20.150662799999999</v>
      </c>
      <c r="E258">
        <f>'2D'!I258-$N$2</f>
        <v>32.404000199999999</v>
      </c>
      <c r="F258">
        <f>EkyP!F18</f>
        <v>9.1233105999999999</v>
      </c>
      <c r="G258">
        <f>EkyP!G18</f>
        <v>27.209765000000001</v>
      </c>
      <c r="H258">
        <f>EkyP!H18</f>
        <v>27.103978999999999</v>
      </c>
      <c r="I258">
        <f t="shared" si="3"/>
        <v>-14.8323866</v>
      </c>
      <c r="J258">
        <f>'2D'!V258-$N$2</f>
        <v>21.456502199999999</v>
      </c>
      <c r="K258">
        <f>'2D'!W258-$N$2</f>
        <v>28.977998200000002</v>
      </c>
      <c r="L258">
        <f>'2D'!X258-$N$2</f>
        <v>-16.776088800000004</v>
      </c>
      <c r="M258">
        <f>'2D'!Y258-$N$2</f>
        <v>-9.1151188000000012</v>
      </c>
    </row>
    <row r="259" spans="1:13">
      <c r="A259">
        <f>'2D'!E259</f>
        <v>0.7485999881614307</v>
      </c>
      <c r="B259">
        <f>'2D'!F259-$N$2</f>
        <v>-3.9510918000000004</v>
      </c>
      <c r="C259">
        <f>'2D'!G259-$N$2</f>
        <v>15.8535941</v>
      </c>
      <c r="D259">
        <f>'2D'!H259-$N$2</f>
        <v>-20.151830799999999</v>
      </c>
      <c r="E259">
        <f>'2D'!I259-$N$2</f>
        <v>32.402855199999998</v>
      </c>
      <c r="F259">
        <f>EkyP!F19</f>
        <v>9.1190558999999993</v>
      </c>
      <c r="G259">
        <f>EkyP!G19</f>
        <v>27.216470999999999</v>
      </c>
      <c r="H259">
        <f>EkyP!H19</f>
        <v>27.097273000000001</v>
      </c>
      <c r="I259">
        <f t="shared" ref="I259:I322" si="4">-H259-2*$N$2</f>
        <v>-14.825680600000002</v>
      </c>
      <c r="J259">
        <f>'2D'!V259-$N$2</f>
        <v>21.460019199999998</v>
      </c>
      <c r="K259">
        <f>'2D'!W259-$N$2</f>
        <v>28.974480200000002</v>
      </c>
      <c r="L259">
        <f>'2D'!X259-$N$2</f>
        <v>-16.781284800000002</v>
      </c>
      <c r="M259">
        <f>'2D'!Y259-$N$2</f>
        <v>-9.1099227999999997</v>
      </c>
    </row>
    <row r="260" spans="1:13">
      <c r="A260">
        <f>'2D'!E260</f>
        <v>0.75104076400856545</v>
      </c>
      <c r="B260">
        <f>'2D'!F260-$N$2</f>
        <v>-3.9730407999999997</v>
      </c>
      <c r="C260">
        <f>'2D'!G260-$N$2</f>
        <v>15.831672299999999</v>
      </c>
      <c r="D260">
        <f>'2D'!H260-$N$2</f>
        <v>-20.153066799999998</v>
      </c>
      <c r="E260">
        <f>'2D'!I260-$N$2</f>
        <v>32.401646200000002</v>
      </c>
      <c r="F260">
        <f>EkyP!F20</f>
        <v>9.1145610999999995</v>
      </c>
      <c r="G260">
        <f>EkyP!G20</f>
        <v>27.223555000000001</v>
      </c>
      <c r="H260">
        <f>EkyP!H20</f>
        <v>27.090188999999999</v>
      </c>
      <c r="I260">
        <f t="shared" si="4"/>
        <v>-14.818596599999999</v>
      </c>
      <c r="J260">
        <f>'2D'!V260-$N$2</f>
        <v>21.4637852</v>
      </c>
      <c r="K260">
        <f>'2D'!W260-$N$2</f>
        <v>28.970715200000001</v>
      </c>
      <c r="L260">
        <f>'2D'!X260-$N$2</f>
        <v>-16.786707800000002</v>
      </c>
      <c r="M260">
        <f>'2D'!Y260-$N$2</f>
        <v>-9.104499800000001</v>
      </c>
    </row>
    <row r="261" spans="1:13">
      <c r="A261">
        <f>'2D'!E261</f>
        <v>0.75348153985570021</v>
      </c>
      <c r="B261">
        <f>'2D'!F261-$N$2</f>
        <v>-3.996147800000001</v>
      </c>
      <c r="C261">
        <f>'2D'!G261-$N$2</f>
        <v>15.808596099999999</v>
      </c>
      <c r="D261">
        <f>'2D'!H261-$N$2</f>
        <v>-20.154369799999998</v>
      </c>
      <c r="E261">
        <f>'2D'!I261-$N$2</f>
        <v>32.400374200000002</v>
      </c>
      <c r="F261">
        <f>EkyP!F21</f>
        <v>9.1098292000000001</v>
      </c>
      <c r="G261">
        <f>EkyP!G21</f>
        <v>27.231012</v>
      </c>
      <c r="H261">
        <f>EkyP!H21</f>
        <v>27.082732</v>
      </c>
      <c r="I261">
        <f t="shared" si="4"/>
        <v>-14.811139600000001</v>
      </c>
      <c r="J261">
        <f>'2D'!V261-$N$2</f>
        <v>21.4677972</v>
      </c>
      <c r="K261">
        <f>'2D'!W261-$N$2</f>
        <v>28.966703199999998</v>
      </c>
      <c r="L261">
        <f>'2D'!X261-$N$2</f>
        <v>-16.792353800000001</v>
      </c>
      <c r="M261">
        <f>'2D'!Y261-$N$2</f>
        <v>-9.098748800000001</v>
      </c>
    </row>
    <row r="262" spans="1:13">
      <c r="A262">
        <f>'2D'!E262</f>
        <v>0.75592231863176707</v>
      </c>
      <c r="B262">
        <f>'2D'!F262-$N$2</f>
        <v>-4.0203988000000006</v>
      </c>
      <c r="C262">
        <f>'2D'!G262-$N$2</f>
        <v>15.784381399999999</v>
      </c>
      <c r="D262">
        <f>'2D'!H262-$N$2</f>
        <v>-20.155737799999997</v>
      </c>
      <c r="E262">
        <f>'2D'!I262-$N$2</f>
        <v>32.399042199999997</v>
      </c>
      <c r="F262">
        <f>EkyP!F22</f>
        <v>9.1048635000000004</v>
      </c>
      <c r="G262">
        <f>EkyP!G22</f>
        <v>27.238838000000001</v>
      </c>
      <c r="H262">
        <f>EkyP!H22</f>
        <v>27.074905999999999</v>
      </c>
      <c r="I262">
        <f t="shared" si="4"/>
        <v>-14.803313599999999</v>
      </c>
      <c r="J262">
        <f>'2D'!V262-$N$2</f>
        <v>21.472051199999999</v>
      </c>
      <c r="K262">
        <f>'2D'!W262-$N$2</f>
        <v>28.962448199999997</v>
      </c>
      <c r="L262">
        <f>'2D'!X262-$N$2</f>
        <v>-16.798402799999998</v>
      </c>
      <c r="M262">
        <f>'2D'!Y262-$N$2</f>
        <v>-9.0926688000000002</v>
      </c>
    </row>
    <row r="263" spans="1:13">
      <c r="A263">
        <f>'2D'!E263</f>
        <v>0.75836309447890171</v>
      </c>
      <c r="B263">
        <f>'2D'!F263-$N$2</f>
        <v>-4.0457777999999998</v>
      </c>
      <c r="C263">
        <f>'2D'!G263-$N$2</f>
        <v>15.759045</v>
      </c>
      <c r="D263">
        <f>'2D'!H263-$N$2</f>
        <v>-20.157172799999998</v>
      </c>
      <c r="E263">
        <f>'2D'!I263-$N$2</f>
        <v>32.397650200000001</v>
      </c>
      <c r="F263">
        <f>EkyP!F23</f>
        <v>9.0996673999999995</v>
      </c>
      <c r="G263">
        <f>EkyP!G23</f>
        <v>27.247026999999999</v>
      </c>
      <c r="H263">
        <f>EkyP!H23</f>
        <v>27.066717000000001</v>
      </c>
      <c r="I263">
        <f t="shared" si="4"/>
        <v>-14.795124600000001</v>
      </c>
      <c r="J263">
        <f>'2D'!V263-$N$2</f>
        <v>21.476536199999998</v>
      </c>
      <c r="K263">
        <f>'2D'!W263-$N$2</f>
        <v>28.957953199999999</v>
      </c>
      <c r="L263">
        <f>'2D'!X263-$N$2</f>
        <v>-16.804693800000003</v>
      </c>
      <c r="M263">
        <f>'2D'!Y263-$N$2</f>
        <v>-9.0863768</v>
      </c>
    </row>
    <row r="264" spans="1:13">
      <c r="A264">
        <f>'2D'!E264</f>
        <v>0.76080387032603647</v>
      </c>
      <c r="B264">
        <f>'2D'!F264-$N$2</f>
        <v>-4.0722658000000003</v>
      </c>
      <c r="C264">
        <f>'2D'!G264-$N$2</f>
        <v>15.732604799999999</v>
      </c>
      <c r="D264">
        <f>'2D'!H264-$N$2</f>
        <v>-20.158670800000003</v>
      </c>
      <c r="E264">
        <f>'2D'!I264-$N$2</f>
        <v>32.396199199999998</v>
      </c>
      <c r="F264">
        <f>EkyP!F24</f>
        <v>9.0942443999999991</v>
      </c>
      <c r="G264">
        <f>EkyP!G24</f>
        <v>27.255573999999999</v>
      </c>
      <c r="H264">
        <f>EkyP!H24</f>
        <v>27.05817</v>
      </c>
      <c r="I264">
        <f t="shared" si="4"/>
        <v>-14.786577600000001</v>
      </c>
      <c r="J264">
        <f>'2D'!V264-$N$2</f>
        <v>21.4810312</v>
      </c>
      <c r="K264">
        <f>'2D'!W264-$N$2</f>
        <v>28.953362200000001</v>
      </c>
      <c r="L264">
        <f>'2D'!X264-$N$2</f>
        <v>-16.811192800000001</v>
      </c>
      <c r="M264">
        <f>'2D'!Y264-$N$2</f>
        <v>-9.0798787999999995</v>
      </c>
    </row>
    <row r="265" spans="1:13">
      <c r="A265">
        <f>'2D'!E265</f>
        <v>0.76324464910210343</v>
      </c>
      <c r="B265">
        <f>'2D'!F265-$N$2</f>
        <v>-4.0998467999999999</v>
      </c>
      <c r="C265">
        <f>'2D'!G265-$N$2</f>
        <v>15.7050789</v>
      </c>
      <c r="D265">
        <f>'2D'!H265-$N$2</f>
        <v>-20.1602338</v>
      </c>
      <c r="E265">
        <f>'2D'!I265-$N$2</f>
        <v>32.394691199999997</v>
      </c>
      <c r="F265">
        <f>EkyP!F25</f>
        <v>9.0885984000000004</v>
      </c>
      <c r="G265">
        <f>EkyP!G25</f>
        <v>27.264472000000001</v>
      </c>
      <c r="H265">
        <f>EkyP!H25</f>
        <v>27.049271999999998</v>
      </c>
      <c r="I265">
        <f t="shared" si="4"/>
        <v>-14.777679599999999</v>
      </c>
      <c r="J265">
        <f>'2D'!V265-$N$2</f>
        <v>21.485763200000001</v>
      </c>
      <c r="K265">
        <f>'2D'!W265-$N$2</f>
        <v>28.948630199999997</v>
      </c>
      <c r="L265">
        <f>'2D'!X265-$N$2</f>
        <v>-16.817892800000003</v>
      </c>
      <c r="M265">
        <f>'2D'!Y265-$N$2</f>
        <v>-9.0731777999999998</v>
      </c>
    </row>
    <row r="266" spans="1:13">
      <c r="A266">
        <f>'2D'!E266</f>
        <v>0.76568542494923808</v>
      </c>
      <c r="B266">
        <f>'2D'!F266-$N$2</f>
        <v>-4.1285007999999994</v>
      </c>
      <c r="C266">
        <f>'2D'!G266-$N$2</f>
        <v>15.6764866</v>
      </c>
      <c r="D266">
        <f>'2D'!H266-$N$2</f>
        <v>-20.161859800000002</v>
      </c>
      <c r="E266">
        <f>'2D'!I266-$N$2</f>
        <v>32.393127200000002</v>
      </c>
      <c r="F266">
        <f>EkyP!F26</f>
        <v>9.0827329999999993</v>
      </c>
      <c r="G266">
        <f>EkyP!G26</f>
        <v>27.273716</v>
      </c>
      <c r="H266">
        <f>EkyP!H26</f>
        <v>27.040028</v>
      </c>
      <c r="I266">
        <f t="shared" si="4"/>
        <v>-14.7684356</v>
      </c>
      <c r="J266">
        <f>'2D'!V266-$N$2</f>
        <v>21.4907282</v>
      </c>
      <c r="K266">
        <f>'2D'!W266-$N$2</f>
        <v>28.943664200000001</v>
      </c>
      <c r="L266">
        <f>'2D'!X266-$N$2</f>
        <v>-16.8247918</v>
      </c>
      <c r="M266">
        <f>'2D'!Y266-$N$2</f>
        <v>-9.0662208</v>
      </c>
    </row>
    <row r="267" spans="1:13">
      <c r="A267">
        <f>'2D'!E267</f>
        <v>0.76812620079637273</v>
      </c>
      <c r="B267">
        <f>'2D'!F267-$N$2</f>
        <v>-4.1582097999999998</v>
      </c>
      <c r="C267">
        <f>'2D'!G267-$N$2</f>
        <v>15.6468478</v>
      </c>
      <c r="D267">
        <f>'2D'!H267-$N$2</f>
        <v>-20.163548800000001</v>
      </c>
      <c r="E267">
        <f>'2D'!I267-$N$2</f>
        <v>32.391508199999997</v>
      </c>
      <c r="F267">
        <f>EkyP!F27</f>
        <v>9.0766524000000004</v>
      </c>
      <c r="G267">
        <f>EkyP!G27</f>
        <v>27.283299</v>
      </c>
      <c r="H267">
        <f>EkyP!H27</f>
        <v>27.030445</v>
      </c>
      <c r="I267">
        <f t="shared" si="4"/>
        <v>-14.758852600000001</v>
      </c>
      <c r="J267">
        <f>'2D'!V267-$N$2</f>
        <v>21.495924199999997</v>
      </c>
      <c r="K267">
        <f>'2D'!W267-$N$2</f>
        <v>28.938468200000003</v>
      </c>
      <c r="L267">
        <f>'2D'!X267-$N$2</f>
        <v>-16.831962799999999</v>
      </c>
      <c r="M267">
        <f>'2D'!Y267-$N$2</f>
        <v>-9.0589417999999995</v>
      </c>
    </row>
    <row r="268" spans="1:13">
      <c r="A268">
        <f>'2D'!E268</f>
        <v>0.77056697957243969</v>
      </c>
      <c r="B268">
        <f>'2D'!F268-$N$2</f>
        <v>-4.1889517999999999</v>
      </c>
      <c r="C268">
        <f>'2D'!G268-$N$2</f>
        <v>15.616182999999999</v>
      </c>
      <c r="D268">
        <f>'2D'!H268-$N$2</f>
        <v>-20.165298800000002</v>
      </c>
      <c r="E268">
        <f>'2D'!I268-$N$2</f>
        <v>32.389836199999998</v>
      </c>
      <c r="F268">
        <f>EkyP!F28</f>
        <v>9.0703607999999996</v>
      </c>
      <c r="G268">
        <f>EkyP!G28</f>
        <v>27.293215</v>
      </c>
      <c r="H268">
        <f>EkyP!H28</f>
        <v>27.020529</v>
      </c>
      <c r="I268">
        <f t="shared" si="4"/>
        <v>-14.7489366</v>
      </c>
      <c r="J268">
        <f>'2D'!V268-$N$2</f>
        <v>21.501347199999998</v>
      </c>
      <c r="K268">
        <f>'2D'!W268-$N$2</f>
        <v>28.933045200000002</v>
      </c>
      <c r="L268">
        <f>'2D'!X268-$N$2</f>
        <v>-16.839424800000003</v>
      </c>
      <c r="M268">
        <f>'2D'!Y268-$N$2</f>
        <v>-9.0514787999999999</v>
      </c>
    </row>
    <row r="269" spans="1:13">
      <c r="A269">
        <f>'2D'!E269</f>
        <v>0.77300775541957434</v>
      </c>
      <c r="B269">
        <f>'2D'!F269-$N$2</f>
        <v>-4.2207077999999996</v>
      </c>
      <c r="C269">
        <f>'2D'!G269-$N$2</f>
        <v>15.584513599999999</v>
      </c>
      <c r="D269">
        <f>'2D'!H269-$N$2</f>
        <v>-20.167108800000001</v>
      </c>
      <c r="E269">
        <f>'2D'!I269-$N$2</f>
        <v>32.388112200000002</v>
      </c>
      <c r="F269">
        <f>EkyP!F29</f>
        <v>9.0638623999999997</v>
      </c>
      <c r="G269">
        <f>EkyP!G29</f>
        <v>27.303456000000001</v>
      </c>
      <c r="H269">
        <f>EkyP!H29</f>
        <v>27.010287999999999</v>
      </c>
      <c r="I269">
        <f t="shared" si="4"/>
        <v>-14.7386956</v>
      </c>
      <c r="J269">
        <f>'2D'!V269-$N$2</f>
        <v>21.5069932</v>
      </c>
      <c r="K269">
        <f>'2D'!W269-$N$2</f>
        <v>28.927399199999996</v>
      </c>
      <c r="L269">
        <f>'2D'!X269-$N$2</f>
        <v>-16.847065800000003</v>
      </c>
      <c r="M269">
        <f>'2D'!Y269-$N$2</f>
        <v>-9.0438378000000004</v>
      </c>
    </row>
    <row r="270" spans="1:13">
      <c r="A270">
        <f>'2D'!E270</f>
        <v>0.7754485312667091</v>
      </c>
      <c r="B270">
        <f>'2D'!F270-$N$2</f>
        <v>-4.2534558000000011</v>
      </c>
      <c r="C270">
        <f>'2D'!G270-$N$2</f>
        <v>15.551861499999999</v>
      </c>
      <c r="D270">
        <f>'2D'!H270-$N$2</f>
        <v>-20.168979800000002</v>
      </c>
      <c r="E270">
        <f>'2D'!I270-$N$2</f>
        <v>32.386338199999997</v>
      </c>
      <c r="F270">
        <f>EkyP!F30</f>
        <v>9.0571617</v>
      </c>
      <c r="G270">
        <f>EkyP!G30</f>
        <v>27.314017</v>
      </c>
      <c r="H270">
        <f>EkyP!H30</f>
        <v>26.999727</v>
      </c>
      <c r="I270">
        <f t="shared" si="4"/>
        <v>-14.728134600000001</v>
      </c>
      <c r="J270">
        <f>'2D'!V270-$N$2</f>
        <v>21.5127542</v>
      </c>
      <c r="K270">
        <f>'2D'!W270-$N$2</f>
        <v>28.921534199999996</v>
      </c>
      <c r="L270">
        <f>'2D'!X270-$N$2</f>
        <v>-16.854879799999999</v>
      </c>
      <c r="M270">
        <f>'2D'!Y270-$N$2</f>
        <v>-9.0360247999999999</v>
      </c>
    </row>
    <row r="271" spans="1:13">
      <c r="A271">
        <f>'2D'!E271</f>
        <v>0.77788931004277595</v>
      </c>
      <c r="B271">
        <f>'2D'!F271-$N$2</f>
        <v>-4.2871737999999997</v>
      </c>
      <c r="C271">
        <f>'2D'!G271-$N$2</f>
        <v>15.5182495</v>
      </c>
      <c r="D271">
        <f>'2D'!H271-$N$2</f>
        <v>-20.170908799999999</v>
      </c>
      <c r="E271">
        <f>'2D'!I271-$N$2</f>
        <v>32.384515200000003</v>
      </c>
      <c r="F271">
        <f>EkyP!F31</f>
        <v>9.0502631999999998</v>
      </c>
      <c r="G271">
        <f>EkyP!G31</f>
        <v>27.324888999999999</v>
      </c>
      <c r="H271">
        <f>EkyP!H31</f>
        <v>26.988855000000001</v>
      </c>
      <c r="I271">
        <f t="shared" si="4"/>
        <v>-14.717262600000002</v>
      </c>
      <c r="J271">
        <f>'2D'!V271-$N$2</f>
        <v>21.5186192</v>
      </c>
      <c r="K271">
        <f>'2D'!W271-$N$2</f>
        <v>28.915636200000002</v>
      </c>
      <c r="L271">
        <f>'2D'!X271-$N$2</f>
        <v>-16.862859800000003</v>
      </c>
      <c r="M271">
        <f>'2D'!Y271-$N$2</f>
        <v>-9.0280438000000007</v>
      </c>
    </row>
    <row r="272" spans="1:13">
      <c r="A272">
        <f>'2D'!E272</f>
        <v>0.78033008588991071</v>
      </c>
      <c r="B272">
        <f>'2D'!F272-$N$2</f>
        <v>-4.3218378000000008</v>
      </c>
      <c r="C272">
        <f>'2D'!G272-$N$2</f>
        <v>15.483700799999999</v>
      </c>
      <c r="D272">
        <f>'2D'!H272-$N$2</f>
        <v>-20.172894800000002</v>
      </c>
      <c r="E272">
        <f>'2D'!I272-$N$2</f>
        <v>32.382644200000001</v>
      </c>
      <c r="F272">
        <f>EkyP!F32</f>
        <v>9.0431717999999996</v>
      </c>
      <c r="G272">
        <f>EkyP!G32</f>
        <v>27.336065000000001</v>
      </c>
      <c r="H272">
        <f>EkyP!H32</f>
        <v>26.977678999999998</v>
      </c>
      <c r="I272">
        <f t="shared" si="4"/>
        <v>-14.706086599999999</v>
      </c>
      <c r="J272">
        <f>'2D'!V272-$N$2</f>
        <v>21.524700199999998</v>
      </c>
      <c r="K272">
        <f>'2D'!W272-$N$2</f>
        <v>28.9095552</v>
      </c>
      <c r="L272">
        <f>'2D'!X272-$N$2</f>
        <v>-16.871002799999999</v>
      </c>
      <c r="M272">
        <f>'2D'!Y272-$N$2</f>
        <v>-9.0199008000000003</v>
      </c>
    </row>
    <row r="273" spans="1:13">
      <c r="A273">
        <f>'2D'!E273</f>
        <v>0.78277086173704546</v>
      </c>
      <c r="B273">
        <f>'2D'!F273-$N$2</f>
        <v>-4.3574257999999997</v>
      </c>
      <c r="C273">
        <f>'2D'!G273-$N$2</f>
        <v>15.4482395</v>
      </c>
      <c r="D273">
        <f>'2D'!H273-$N$2</f>
        <v>-20.174937800000002</v>
      </c>
      <c r="E273">
        <f>'2D'!I273-$N$2</f>
        <v>32.3807282</v>
      </c>
      <c r="F273">
        <f>EkyP!F33</f>
        <v>9.0358923000000004</v>
      </c>
      <c r="G273">
        <f>EkyP!G33</f>
        <v>27.347538</v>
      </c>
      <c r="H273">
        <f>EkyP!H33</f>
        <v>26.966206</v>
      </c>
      <c r="I273">
        <f t="shared" si="4"/>
        <v>-14.6946136</v>
      </c>
      <c r="J273">
        <f>'2D'!V273-$N$2</f>
        <v>21.5309922</v>
      </c>
      <c r="K273">
        <f>'2D'!W273-$N$2</f>
        <v>28.903264200000002</v>
      </c>
      <c r="L273">
        <f>'2D'!X273-$N$2</f>
        <v>-16.879302799999998</v>
      </c>
      <c r="M273">
        <f>'2D'!Y273-$N$2</f>
        <v>-9.0114517999999997</v>
      </c>
    </row>
    <row r="274" spans="1:13">
      <c r="A274">
        <f>'2D'!E274</f>
        <v>0.78521164051311232</v>
      </c>
      <c r="B274">
        <f>'2D'!F274-$N$2</f>
        <v>-4.3939138</v>
      </c>
      <c r="C274">
        <f>'2D'!G274-$N$2</f>
        <v>15.411890099999999</v>
      </c>
      <c r="D274">
        <f>'2D'!H274-$N$2</f>
        <v>-20.177036800000003</v>
      </c>
      <c r="E274">
        <f>'2D'!I274-$N$2</f>
        <v>32.378767199999999</v>
      </c>
      <c r="F274">
        <f>EkyP!F34</f>
        <v>9.0284296000000008</v>
      </c>
      <c r="G274">
        <f>EkyP!G34</f>
        <v>27.359299</v>
      </c>
      <c r="H274">
        <f>EkyP!H34</f>
        <v>26.954445</v>
      </c>
      <c r="I274">
        <f t="shared" si="4"/>
        <v>-14.6828526</v>
      </c>
      <c r="J274">
        <f>'2D'!V274-$N$2</f>
        <v>21.537490200000001</v>
      </c>
      <c r="K274">
        <f>'2D'!W274-$N$2</f>
        <v>28.896765199999997</v>
      </c>
      <c r="L274">
        <f>'2D'!X274-$N$2</f>
        <v>-16.887849799999998</v>
      </c>
      <c r="M274">
        <f>'2D'!Y274-$N$2</f>
        <v>-9.0028568</v>
      </c>
    </row>
    <row r="275" spans="1:13">
      <c r="A275">
        <f>'2D'!E275</f>
        <v>0.78765241636024697</v>
      </c>
      <c r="B275">
        <f>'2D'!F275-$N$2</f>
        <v>-4.4312757999999999</v>
      </c>
      <c r="C275">
        <f>'2D'!G275-$N$2</f>
        <v>15.3746779</v>
      </c>
      <c r="D275">
        <f>'2D'!H275-$N$2</f>
        <v>-20.179189800000003</v>
      </c>
      <c r="E275">
        <f>'2D'!I275-$N$2</f>
        <v>32.376764199999997</v>
      </c>
      <c r="F275">
        <f>EkyP!F35</f>
        <v>9.0207888999999994</v>
      </c>
      <c r="G275">
        <f>EkyP!G35</f>
        <v>27.371341000000001</v>
      </c>
      <c r="H275">
        <f>EkyP!H35</f>
        <v>26.942402999999999</v>
      </c>
      <c r="I275">
        <f t="shared" si="4"/>
        <v>-14.670810599999999</v>
      </c>
      <c r="J275">
        <f>'2D'!V275-$N$2</f>
        <v>21.5441912</v>
      </c>
      <c r="K275">
        <f>'2D'!W275-$N$2</f>
        <v>28.890065200000002</v>
      </c>
      <c r="L275">
        <f>'2D'!X275-$N$2</f>
        <v>-16.896583800000002</v>
      </c>
      <c r="M275">
        <f>'2D'!Y275-$N$2</f>
        <v>-8.9941227999999995</v>
      </c>
    </row>
    <row r="276" spans="1:13">
      <c r="A276">
        <f>'2D'!E276</f>
        <v>0.79009319220738172</v>
      </c>
      <c r="B276">
        <f>'2D'!F276-$N$2</f>
        <v>-4.4694877999999996</v>
      </c>
      <c r="C276">
        <f>'2D'!G276-$N$2</f>
        <v>15.3366287</v>
      </c>
      <c r="D276">
        <f>'2D'!H276-$N$2</f>
        <v>-20.181395799999997</v>
      </c>
      <c r="E276">
        <f>'2D'!I276-$N$2</f>
        <v>32.374720199999999</v>
      </c>
      <c r="F276">
        <f>EkyP!F36</f>
        <v>9.0129754000000002</v>
      </c>
      <c r="G276">
        <f>EkyP!G36</f>
        <v>27.383655000000001</v>
      </c>
      <c r="H276">
        <f>EkyP!H36</f>
        <v>26.930088999999999</v>
      </c>
      <c r="I276">
        <f t="shared" si="4"/>
        <v>-14.658496599999999</v>
      </c>
      <c r="J276">
        <f>'2D'!V276-$N$2</f>
        <v>21.5510892</v>
      </c>
      <c r="K276">
        <f>'2D'!W276-$N$2</f>
        <v>28.883166199999998</v>
      </c>
      <c r="L276">
        <f>'2D'!X276-$N$2</f>
        <v>-16.905450799999997</v>
      </c>
      <c r="M276">
        <f>'2D'!Y276-$N$2</f>
        <v>-8.9852568000000002</v>
      </c>
    </row>
    <row r="277" spans="1:13">
      <c r="A277">
        <f>'2D'!E277</f>
        <v>0.79253397098344858</v>
      </c>
      <c r="B277">
        <f>'2D'!F277-$N$2</f>
        <v>-4.5085227999999997</v>
      </c>
      <c r="C277">
        <f>'2D'!G277-$N$2</f>
        <v>15.2977688</v>
      </c>
      <c r="D277">
        <f>'2D'!H277-$N$2</f>
        <v>-20.183653800000002</v>
      </c>
      <c r="E277">
        <f>'2D'!I277-$N$2</f>
        <v>32.3726372</v>
      </c>
      <c r="F277">
        <f>EkyP!F37</f>
        <v>9.0049945000000005</v>
      </c>
      <c r="G277">
        <f>EkyP!G37</f>
        <v>27.396232999999999</v>
      </c>
      <c r="H277">
        <f>EkyP!H37</f>
        <v>26.917511000000001</v>
      </c>
      <c r="I277">
        <f t="shared" si="4"/>
        <v>-14.645918600000002</v>
      </c>
      <c r="J277">
        <f>'2D'!V277-$N$2</f>
        <v>21.5581222</v>
      </c>
      <c r="K277">
        <f>'2D'!W277-$N$2</f>
        <v>28.876075200000002</v>
      </c>
      <c r="L277">
        <f>'2D'!X277-$N$2</f>
        <v>-16.914444799999998</v>
      </c>
      <c r="M277">
        <f>'2D'!Y277-$N$2</f>
        <v>-8.9762628000000007</v>
      </c>
    </row>
    <row r="278" spans="1:13">
      <c r="A278">
        <f>'2D'!E278</f>
        <v>0.79497474683058333</v>
      </c>
      <c r="B278">
        <f>'2D'!F278-$N$2</f>
        <v>-4.5483548000000003</v>
      </c>
      <c r="C278">
        <f>'2D'!G278-$N$2</f>
        <v>15.2581252</v>
      </c>
      <c r="D278">
        <f>'2D'!H278-$N$2</f>
        <v>-20.185961800000001</v>
      </c>
      <c r="E278">
        <f>'2D'!I278-$N$2</f>
        <v>32.370517200000002</v>
      </c>
      <c r="F278">
        <f>EkyP!F38</f>
        <v>8.9968515999999994</v>
      </c>
      <c r="G278">
        <f>EkyP!G38</f>
        <v>27.409065999999999</v>
      </c>
      <c r="H278">
        <f>EkyP!H38</f>
        <v>26.904678000000001</v>
      </c>
      <c r="I278">
        <f t="shared" si="4"/>
        <v>-14.633085600000001</v>
      </c>
      <c r="J278">
        <f>'2D'!V278-$N$2</f>
        <v>21.565213200000002</v>
      </c>
      <c r="K278">
        <f>'2D'!W278-$N$2</f>
        <v>28.868875199999998</v>
      </c>
      <c r="L278">
        <f>'2D'!X278-$N$2</f>
        <v>-16.923558800000002</v>
      </c>
      <c r="M278">
        <f>'2D'!Y278-$N$2</f>
        <v>-8.9671478000000011</v>
      </c>
    </row>
    <row r="279" spans="1:13">
      <c r="A279">
        <f>'2D'!E279</f>
        <v>0.79741552267771798</v>
      </c>
      <c r="B279">
        <f>'2D'!F279-$N$2</f>
        <v>-4.5889568000000001</v>
      </c>
      <c r="C279">
        <f>'2D'!G279-$N$2</f>
        <v>15.2177253</v>
      </c>
      <c r="D279">
        <f>'2D'!H279-$N$2</f>
        <v>-20.1883208</v>
      </c>
      <c r="E279">
        <f>'2D'!I279-$N$2</f>
        <v>32.368361200000002</v>
      </c>
      <c r="F279">
        <f>EkyP!F39</f>
        <v>8.9885523999999997</v>
      </c>
      <c r="G279">
        <f>EkyP!G39</f>
        <v>27.422146000000001</v>
      </c>
      <c r="H279">
        <f>EkyP!H39</f>
        <v>26.891597999999998</v>
      </c>
      <c r="I279">
        <f t="shared" si="4"/>
        <v>-14.620005599999999</v>
      </c>
      <c r="J279">
        <f>'2D'!V279-$N$2</f>
        <v>21.5724932</v>
      </c>
      <c r="K279">
        <f>'2D'!W279-$N$2</f>
        <v>28.861595199999996</v>
      </c>
      <c r="L279">
        <f>'2D'!X279-$N$2</f>
        <v>-16.932788799999997</v>
      </c>
      <c r="M279">
        <f>'2D'!Y279-$N$2</f>
        <v>-8.9579187999999998</v>
      </c>
    </row>
    <row r="280" spans="1:13">
      <c r="A280">
        <f>'2D'!E280</f>
        <v>0.79985630145378495</v>
      </c>
      <c r="B280">
        <f>'2D'!F280-$N$2</f>
        <v>-4.6303008000000005</v>
      </c>
      <c r="C280">
        <f>'2D'!G280-$N$2</f>
        <v>15.1765971</v>
      </c>
      <c r="D280">
        <f>'2D'!H280-$N$2</f>
        <v>-20.1907268</v>
      </c>
      <c r="E280">
        <f>'2D'!I280-$N$2</f>
        <v>32.366171199999997</v>
      </c>
      <c r="F280">
        <f>EkyP!F40</f>
        <v>8.9801023999999998</v>
      </c>
      <c r="G280">
        <f>EkyP!G40</f>
        <v>27.435462999999999</v>
      </c>
      <c r="H280">
        <f>EkyP!H40</f>
        <v>26.878281000000001</v>
      </c>
      <c r="I280">
        <f t="shared" si="4"/>
        <v>-14.606688600000002</v>
      </c>
      <c r="J280">
        <f>'2D'!V280-$N$2</f>
        <v>21.579956199999998</v>
      </c>
      <c r="K280">
        <f>'2D'!W280-$N$2</f>
        <v>28.8541332</v>
      </c>
      <c r="L280">
        <f>'2D'!X280-$N$2</f>
        <v>-16.942125799999999</v>
      </c>
      <c r="M280">
        <f>'2D'!Y280-$N$2</f>
        <v>-8.9485817999999995</v>
      </c>
    </row>
    <row r="281" spans="1:13">
      <c r="A281">
        <f>'2D'!E281</f>
        <v>0.80229707730091959</v>
      </c>
      <c r="B281">
        <f>'2D'!F281-$N$2</f>
        <v>-4.6723598000000006</v>
      </c>
      <c r="C281">
        <f>'2D'!G281-$N$2</f>
        <v>15.134769</v>
      </c>
      <c r="D281">
        <f>'2D'!H281-$N$2</f>
        <v>-20.193179800000003</v>
      </c>
      <c r="E281">
        <f>'2D'!I281-$N$2</f>
        <v>32.3639492</v>
      </c>
      <c r="F281">
        <f>EkyP!F41</f>
        <v>8.9715074999999995</v>
      </c>
      <c r="G281">
        <f>EkyP!G41</f>
        <v>27.449009</v>
      </c>
      <c r="H281">
        <f>EkyP!H41</f>
        <v>26.864735</v>
      </c>
      <c r="I281">
        <f t="shared" si="4"/>
        <v>-14.5931426</v>
      </c>
      <c r="J281">
        <f>'2D'!V281-$N$2</f>
        <v>21.5875962</v>
      </c>
      <c r="K281">
        <f>'2D'!W281-$N$2</f>
        <v>28.8464922</v>
      </c>
      <c r="L281">
        <f>'2D'!X281-$N$2</f>
        <v>-16.9515648</v>
      </c>
      <c r="M281">
        <f>'2D'!Y281-$N$2</f>
        <v>-8.9391417999999998</v>
      </c>
    </row>
    <row r="282" spans="1:13">
      <c r="A282">
        <f>'2D'!E282</f>
        <v>0.80473785314805435</v>
      </c>
      <c r="B282">
        <f>'2D'!F282-$N$2</f>
        <v>-4.7151048000000007</v>
      </c>
      <c r="C282">
        <f>'2D'!G282-$N$2</f>
        <v>15.0922701</v>
      </c>
      <c r="D282">
        <f>'2D'!H282-$N$2</f>
        <v>-20.195677799999999</v>
      </c>
      <c r="E282">
        <f>'2D'!I282-$N$2</f>
        <v>32.361697200000002</v>
      </c>
      <c r="F282">
        <f>EkyP!F42</f>
        <v>8.9627736999999996</v>
      </c>
      <c r="G282">
        <f>EkyP!G42</f>
        <v>27.462774</v>
      </c>
      <c r="H282">
        <f>EkyP!H42</f>
        <v>26.85097</v>
      </c>
      <c r="I282">
        <f t="shared" si="4"/>
        <v>-14.579377600000001</v>
      </c>
      <c r="J282">
        <f>'2D'!V282-$N$2</f>
        <v>21.5954102</v>
      </c>
      <c r="K282">
        <f>'2D'!W282-$N$2</f>
        <v>28.838678199999997</v>
      </c>
      <c r="L282">
        <f>'2D'!X282-$N$2</f>
        <v>-16.9610998</v>
      </c>
      <c r="M282">
        <f>'2D'!Y282-$N$2</f>
        <v>-8.9295468000000007</v>
      </c>
    </row>
    <row r="283" spans="1:13">
      <c r="A283">
        <f>'2D'!E283</f>
        <v>0.8071786319241212</v>
      </c>
      <c r="B283">
        <f>'2D'!F283-$N$2</f>
        <v>-4.758506800000001</v>
      </c>
      <c r="C283">
        <f>'2D'!G283-$N$2</f>
        <v>15.049129600000001</v>
      </c>
      <c r="D283">
        <f>'2D'!H283-$N$2</f>
        <v>-20.198219799999997</v>
      </c>
      <c r="E283">
        <f>'2D'!I283-$N$2</f>
        <v>32.359416199999998</v>
      </c>
      <c r="F283">
        <f>EkyP!F43</f>
        <v>8.9539068000000004</v>
      </c>
      <c r="G283">
        <f>EkyP!G43</f>
        <v>27.476748000000001</v>
      </c>
      <c r="H283">
        <f>EkyP!H43</f>
        <v>26.836995999999999</v>
      </c>
      <c r="I283">
        <f t="shared" si="4"/>
        <v>-14.5654036</v>
      </c>
      <c r="J283">
        <f>'2D'!V283-$N$2</f>
        <v>21.603391199999997</v>
      </c>
      <c r="K283">
        <f>'2D'!W283-$N$2</f>
        <v>28.8306982</v>
      </c>
      <c r="L283">
        <f>'2D'!X283-$N$2</f>
        <v>-16.970722799999997</v>
      </c>
      <c r="M283">
        <f>'2D'!Y283-$N$2</f>
        <v>-8.9198408000000011</v>
      </c>
    </row>
    <row r="284" spans="1:13">
      <c r="A284">
        <f>'2D'!E284</f>
        <v>0.80961940777125596</v>
      </c>
      <c r="B284">
        <f>'2D'!F284-$N$2</f>
        <v>-4.8025358000000011</v>
      </c>
      <c r="C284">
        <f>'2D'!G284-$N$2</f>
        <v>15.0053775</v>
      </c>
      <c r="D284">
        <f>'2D'!H284-$N$2</f>
        <v>-20.200803800000003</v>
      </c>
      <c r="E284">
        <f>'2D'!I284-$N$2</f>
        <v>32.357109199999996</v>
      </c>
      <c r="F284">
        <f>EkyP!F44</f>
        <v>8.9449129000000003</v>
      </c>
      <c r="G284">
        <f>EkyP!G44</f>
        <v>27.490922000000001</v>
      </c>
      <c r="H284">
        <f>EkyP!H44</f>
        <v>26.822821999999999</v>
      </c>
      <c r="I284">
        <f t="shared" si="4"/>
        <v>-14.551229599999999</v>
      </c>
      <c r="J284">
        <f>'2D'!V284-$N$2</f>
        <v>21.611534200000001</v>
      </c>
      <c r="K284">
        <f>'2D'!W284-$N$2</f>
        <v>28.822555199999996</v>
      </c>
      <c r="L284">
        <f>'2D'!X284-$N$2</f>
        <v>-16.980428799999999</v>
      </c>
      <c r="M284">
        <f>'2D'!Y284-$N$2</f>
        <v>-8.9100598000000009</v>
      </c>
    </row>
    <row r="285" spans="1:13">
      <c r="A285">
        <f>'2D'!E285</f>
        <v>0.81206018361839072</v>
      </c>
      <c r="B285">
        <f>'2D'!F285-$N$2</f>
        <v>-4.8471618000000003</v>
      </c>
      <c r="C285">
        <f>'2D'!G285-$N$2</f>
        <v>14.9610439</v>
      </c>
      <c r="D285">
        <f>'2D'!H285-$N$2</f>
        <v>-20.203428799999998</v>
      </c>
      <c r="E285">
        <f>'2D'!I285-$N$2</f>
        <v>32.354776199999996</v>
      </c>
      <c r="F285">
        <f>EkyP!F45</f>
        <v>8.9357983000000001</v>
      </c>
      <c r="G285">
        <f>EkyP!G45</f>
        <v>27.505286999999999</v>
      </c>
      <c r="H285">
        <f>EkyP!H45</f>
        <v>26.808457000000001</v>
      </c>
      <c r="I285">
        <f t="shared" si="4"/>
        <v>-14.536864600000001</v>
      </c>
      <c r="J285">
        <f>'2D'!V285-$N$2</f>
        <v>21.619833200000002</v>
      </c>
      <c r="K285">
        <f>'2D'!W285-$N$2</f>
        <v>28.814255199999998</v>
      </c>
      <c r="L285">
        <f>'2D'!X285-$N$2</f>
        <v>-16.990270799999998</v>
      </c>
      <c r="M285">
        <f>'2D'!Y285-$N$2</f>
        <v>-8.9002098000000007</v>
      </c>
    </row>
    <row r="286" spans="1:13">
      <c r="A286">
        <f>'2D'!E286</f>
        <v>0.81450096239445757</v>
      </c>
      <c r="B286">
        <f>'2D'!F286-$N$2</f>
        <v>-4.8923558000000007</v>
      </c>
      <c r="C286">
        <f>'2D'!G286-$N$2</f>
        <v>14.9161594</v>
      </c>
      <c r="D286">
        <f>'2D'!H286-$N$2</f>
        <v>-20.206093799999998</v>
      </c>
      <c r="E286">
        <f>'2D'!I286-$N$2</f>
        <v>32.352421200000002</v>
      </c>
      <c r="F286">
        <f>EkyP!F46</f>
        <v>8.9265691999999994</v>
      </c>
      <c r="G286">
        <f>EkyP!G46</f>
        <v>27.519832999999998</v>
      </c>
      <c r="H286">
        <f>EkyP!H46</f>
        <v>26.793911000000001</v>
      </c>
      <c r="I286">
        <f t="shared" si="4"/>
        <v>-14.522318600000002</v>
      </c>
      <c r="J286">
        <f>'2D'!V286-$N$2</f>
        <v>21.628133200000001</v>
      </c>
      <c r="K286">
        <f>'2D'!W286-$N$2</f>
        <v>28.805805200000002</v>
      </c>
      <c r="L286">
        <f>'2D'!X286-$N$2</f>
        <v>-17.000182799999997</v>
      </c>
      <c r="M286">
        <f>'2D'!Y286-$N$2</f>
        <v>-8.8902978000000008</v>
      </c>
    </row>
    <row r="287" spans="1:13">
      <c r="A287">
        <f>'2D'!E287</f>
        <v>0.81694173824159222</v>
      </c>
      <c r="B287">
        <f>'2D'!F287-$N$2</f>
        <v>-4.9380857999999996</v>
      </c>
      <c r="C287">
        <f>'2D'!G287-$N$2</f>
        <v>14.8707551</v>
      </c>
      <c r="D287">
        <f>'2D'!H287-$N$2</f>
        <v>-20.208795799999997</v>
      </c>
      <c r="E287">
        <f>'2D'!I287-$N$2</f>
        <v>32.350044199999999</v>
      </c>
      <c r="F287">
        <f>EkyP!F47</f>
        <v>8.9172317999999997</v>
      </c>
      <c r="G287">
        <f>EkyP!G47</f>
        <v>27.534548000000001</v>
      </c>
      <c r="H287">
        <f>EkyP!H47</f>
        <v>26.779195999999999</v>
      </c>
      <c r="I287">
        <f t="shared" si="4"/>
        <v>-14.507603599999999</v>
      </c>
      <c r="J287">
        <f>'2D'!V287-$N$2</f>
        <v>21.6365832</v>
      </c>
      <c r="K287">
        <f>'2D'!W287-$N$2</f>
        <v>28.797308199999996</v>
      </c>
      <c r="L287">
        <f>'2D'!X287-$N$2</f>
        <v>-17.010150799999998</v>
      </c>
      <c r="M287">
        <f>'2D'!Y287-$N$2</f>
        <v>-8.8803307999999994</v>
      </c>
    </row>
    <row r="288" spans="1:13">
      <c r="A288">
        <f>'2D'!E288</f>
        <v>0.81938251408872698</v>
      </c>
      <c r="B288">
        <f>'2D'!F288-$N$2</f>
        <v>-4.9843208000000008</v>
      </c>
      <c r="C288">
        <f>'2D'!G288-$N$2</f>
        <v>14.824862399999999</v>
      </c>
      <c r="D288">
        <f>'2D'!H288-$N$2</f>
        <v>-20.211533799999998</v>
      </c>
      <c r="E288">
        <f>'2D'!I288-$N$2</f>
        <v>32.347648200000002</v>
      </c>
      <c r="F288">
        <f>EkyP!F48</f>
        <v>8.9077926000000005</v>
      </c>
      <c r="G288">
        <f>EkyP!G48</f>
        <v>27.549424999999999</v>
      </c>
      <c r="H288">
        <f>EkyP!H48</f>
        <v>26.764319</v>
      </c>
      <c r="I288">
        <f t="shared" si="4"/>
        <v>-14.492726600000001</v>
      </c>
      <c r="J288">
        <f>'2D'!V288-$N$2</f>
        <v>21.6451782</v>
      </c>
      <c r="K288">
        <f>'2D'!W288-$N$2</f>
        <v>28.788713199999997</v>
      </c>
      <c r="L288">
        <f>'2D'!X288-$N$2</f>
        <v>-17.020166799999998</v>
      </c>
      <c r="M288">
        <f>'2D'!Y288-$N$2</f>
        <v>-8.8703148000000009</v>
      </c>
    </row>
    <row r="289" spans="1:13">
      <c r="A289">
        <f>'2D'!E289</f>
        <v>0.82182329286479383</v>
      </c>
      <c r="B289">
        <f>'2D'!F289-$N$2</f>
        <v>-5.0310287999999996</v>
      </c>
      <c r="C289">
        <f>'2D'!G289-$N$2</f>
        <v>14.7785127</v>
      </c>
      <c r="D289">
        <f>'2D'!H289-$N$2</f>
        <v>-20.214306800000003</v>
      </c>
      <c r="E289">
        <f>'2D'!I289-$N$2</f>
        <v>32.345235199999998</v>
      </c>
      <c r="F289">
        <f>EkyP!F49</f>
        <v>8.8982580999999996</v>
      </c>
      <c r="G289">
        <f>EkyP!G49</f>
        <v>27.564450999999998</v>
      </c>
      <c r="H289">
        <f>EkyP!H49</f>
        <v>26.749293000000002</v>
      </c>
      <c r="I289">
        <f t="shared" si="4"/>
        <v>-14.477700600000002</v>
      </c>
      <c r="J289">
        <f>'2D'!V289-$N$2</f>
        <v>21.653912200000001</v>
      </c>
      <c r="K289">
        <f>'2D'!W289-$N$2</f>
        <v>28.7799792</v>
      </c>
      <c r="L289">
        <f>'2D'!X289-$N$2</f>
        <v>-17.030223800000002</v>
      </c>
      <c r="M289">
        <f>'2D'!Y289-$N$2</f>
        <v>-8.8602568000000002</v>
      </c>
    </row>
    <row r="290" spans="1:13">
      <c r="A290">
        <f>'2D'!E290</f>
        <v>0.82426406871192859</v>
      </c>
      <c r="B290">
        <f>'2D'!F290-$N$2</f>
        <v>-5.0781798000000009</v>
      </c>
      <c r="C290">
        <f>'2D'!G290-$N$2</f>
        <v>14.731738200000001</v>
      </c>
      <c r="D290">
        <f>'2D'!H290-$N$2</f>
        <v>-20.217111799999998</v>
      </c>
      <c r="E290">
        <f>'2D'!I290-$N$2</f>
        <v>32.342806199999998</v>
      </c>
      <c r="F290">
        <f>EkyP!F50</f>
        <v>8.8886347000000008</v>
      </c>
      <c r="G290">
        <f>EkyP!G50</f>
        <v>27.579618</v>
      </c>
      <c r="H290">
        <f>EkyP!H50</f>
        <v>26.734126</v>
      </c>
      <c r="I290">
        <f t="shared" si="4"/>
        <v>-14.4625336</v>
      </c>
      <c r="J290">
        <f>'2D'!V290-$N$2</f>
        <v>21.662779199999999</v>
      </c>
      <c r="K290">
        <f>'2D'!W290-$N$2</f>
        <v>28.771113200000002</v>
      </c>
      <c r="L290">
        <f>'2D'!X290-$N$2</f>
        <v>-17.040315800000002</v>
      </c>
      <c r="M290">
        <f>'2D'!Y290-$N$2</f>
        <v>-8.8501647999999999</v>
      </c>
    </row>
    <row r="291" spans="1:13">
      <c r="A291">
        <f>'2D'!E291</f>
        <v>0.82670484455906323</v>
      </c>
      <c r="B291">
        <f>'2D'!F291-$N$2</f>
        <v>-5.1257397999999998</v>
      </c>
      <c r="C291">
        <f>'2D'!G291-$N$2</f>
        <v>14.684571</v>
      </c>
      <c r="D291">
        <f>'2D'!H291-$N$2</f>
        <v>-20.2199478</v>
      </c>
      <c r="E291">
        <f>'2D'!I291-$N$2</f>
        <v>32.340363199999999</v>
      </c>
      <c r="F291">
        <f>EkyP!F51</f>
        <v>8.8789292</v>
      </c>
      <c r="G291">
        <f>EkyP!G51</f>
        <v>27.594913999999999</v>
      </c>
      <c r="H291">
        <f>EkyP!H51</f>
        <v>26.718830000000001</v>
      </c>
      <c r="I291">
        <f t="shared" si="4"/>
        <v>-14.447237600000001</v>
      </c>
      <c r="J291">
        <f>'2D'!V291-$N$2</f>
        <v>21.671773200000001</v>
      </c>
      <c r="K291">
        <f>'2D'!W291-$N$2</f>
        <v>28.762119200000001</v>
      </c>
      <c r="L291">
        <f>'2D'!X291-$N$2</f>
        <v>-17.050435800000002</v>
      </c>
      <c r="M291">
        <f>'2D'!Y291-$N$2</f>
        <v>-8.8400448000000011</v>
      </c>
    </row>
    <row r="292" spans="1:13">
      <c r="A292">
        <f>'2D'!E292</f>
        <v>0.8291456233351302</v>
      </c>
      <c r="B292">
        <f>'2D'!F292-$N$2</f>
        <v>-5.1736778000000001</v>
      </c>
      <c r="C292">
        <f>'2D'!G292-$N$2</f>
        <v>14.6370437</v>
      </c>
      <c r="D292">
        <f>'2D'!H292-$N$2</f>
        <v>-20.2228128</v>
      </c>
      <c r="E292">
        <f>'2D'!I292-$N$2</f>
        <v>32.337908200000001</v>
      </c>
      <c r="F292">
        <f>EkyP!F52</f>
        <v>8.8691479999999991</v>
      </c>
      <c r="G292">
        <f>EkyP!G52</f>
        <v>27.610329</v>
      </c>
      <c r="H292">
        <f>EkyP!H52</f>
        <v>26.703415</v>
      </c>
      <c r="I292">
        <f t="shared" si="4"/>
        <v>-14.4318226</v>
      </c>
      <c r="J292">
        <f>'2D'!V292-$N$2</f>
        <v>21.680887200000001</v>
      </c>
      <c r="K292">
        <f>'2D'!W292-$N$2</f>
        <v>28.753004199999999</v>
      </c>
      <c r="L292">
        <f>'2D'!X292-$N$2</f>
        <v>-17.0605768</v>
      </c>
      <c r="M292">
        <f>'2D'!Y292-$N$2</f>
        <v>-8.8299038000000003</v>
      </c>
    </row>
    <row r="293" spans="1:13">
      <c r="A293">
        <f>'2D'!E293</f>
        <v>0.83158639918226496</v>
      </c>
      <c r="B293">
        <f>'2D'!F293-$N$2</f>
        <v>-5.2219607999999997</v>
      </c>
      <c r="C293">
        <f>'2D'!G293-$N$2</f>
        <v>14.589188999999999</v>
      </c>
      <c r="D293">
        <f>'2D'!H293-$N$2</f>
        <v>-20.2257058</v>
      </c>
      <c r="E293">
        <f>'2D'!I293-$N$2</f>
        <v>32.3354432</v>
      </c>
      <c r="F293">
        <f>EkyP!F53</f>
        <v>8.8592981000000002</v>
      </c>
      <c r="G293">
        <f>EkyP!G53</f>
        <v>27.625852999999999</v>
      </c>
      <c r="H293">
        <f>EkyP!H53</f>
        <v>26.687891</v>
      </c>
      <c r="I293">
        <f t="shared" si="4"/>
        <v>-14.416298600000001</v>
      </c>
      <c r="J293">
        <f>'2D'!V293-$N$2</f>
        <v>21.6901172</v>
      </c>
      <c r="K293">
        <f>'2D'!W293-$N$2</f>
        <v>28.743775200000002</v>
      </c>
      <c r="L293">
        <f>'2D'!X293-$N$2</f>
        <v>-17.070731799999997</v>
      </c>
      <c r="M293">
        <f>'2D'!Y293-$N$2</f>
        <v>-8.8197488000000011</v>
      </c>
    </row>
    <row r="294" spans="1:13">
      <c r="A294">
        <f>'2D'!E294</f>
        <v>0.8340271750293996</v>
      </c>
      <c r="B294">
        <f>'2D'!F294-$N$2</f>
        <v>-5.2705548000000011</v>
      </c>
      <c r="C294">
        <f>'2D'!G294-$N$2</f>
        <v>14.5410398</v>
      </c>
      <c r="D294">
        <f>'2D'!H294-$N$2</f>
        <v>-20.228623800000001</v>
      </c>
      <c r="E294">
        <f>'2D'!I294-$N$2</f>
        <v>32.332970199999998</v>
      </c>
      <c r="F294">
        <f>EkyP!F54</f>
        <v>8.8493860000000009</v>
      </c>
      <c r="G294">
        <f>EkyP!G54</f>
        <v>27.641473999999999</v>
      </c>
      <c r="H294">
        <f>EkyP!H54</f>
        <v>26.672270000000001</v>
      </c>
      <c r="I294">
        <f t="shared" si="4"/>
        <v>-14.400677600000002</v>
      </c>
      <c r="J294">
        <f>'2D'!V294-$N$2</f>
        <v>21.699454199999998</v>
      </c>
      <c r="K294">
        <f>'2D'!W294-$N$2</f>
        <v>28.7344382</v>
      </c>
      <c r="L294">
        <f>'2D'!X294-$N$2</f>
        <v>-17.080893799999998</v>
      </c>
      <c r="M294">
        <f>'2D'!Y294-$N$2</f>
        <v>-8.8095867999999999</v>
      </c>
    </row>
    <row r="295" spans="1:13">
      <c r="A295">
        <f>'2D'!E295</f>
        <v>0.83646795380546646</v>
      </c>
      <c r="B295">
        <f>'2D'!F295-$N$2</f>
        <v>-5.3194277999999997</v>
      </c>
      <c r="C295">
        <f>'2D'!G295-$N$2</f>
        <v>14.4926292</v>
      </c>
      <c r="D295">
        <f>'2D'!H295-$N$2</f>
        <v>-20.231565799999998</v>
      </c>
      <c r="E295">
        <f>'2D'!I295-$N$2</f>
        <v>32.330491199999997</v>
      </c>
      <c r="F295">
        <f>EkyP!F55</f>
        <v>8.8394186000000001</v>
      </c>
      <c r="G295">
        <f>EkyP!G55</f>
        <v>27.657183</v>
      </c>
      <c r="H295">
        <f>EkyP!H55</f>
        <v>26.656561</v>
      </c>
      <c r="I295">
        <f t="shared" si="4"/>
        <v>-14.384968600000001</v>
      </c>
      <c r="J295">
        <f>'2D'!V295-$N$2</f>
        <v>21.708893199999999</v>
      </c>
      <c r="K295">
        <f>'2D'!W295-$N$2</f>
        <v>28.724998200000002</v>
      </c>
      <c r="L295">
        <f>'2D'!X295-$N$2</f>
        <v>-17.091055799999999</v>
      </c>
      <c r="M295">
        <f>'2D'!Y295-$N$2</f>
        <v>-8.7994257999999999</v>
      </c>
    </row>
    <row r="296" spans="1:13">
      <c r="A296">
        <f>'2D'!E296</f>
        <v>0.83890872965260121</v>
      </c>
      <c r="B296">
        <f>'2D'!F296-$N$2</f>
        <v>-5.3685448000000004</v>
      </c>
      <c r="C296">
        <f>'2D'!G296-$N$2</f>
        <v>14.443990599999999</v>
      </c>
      <c r="D296">
        <f>'2D'!H296-$N$2</f>
        <v>-20.234529799999997</v>
      </c>
      <c r="E296">
        <f>'2D'!I296-$N$2</f>
        <v>32.328006199999997</v>
      </c>
      <c r="F296">
        <f>EkyP!F56</f>
        <v>8.8294026999999993</v>
      </c>
      <c r="G296">
        <f>EkyP!G56</f>
        <v>27.672968000000001</v>
      </c>
      <c r="H296">
        <f>EkyP!H56</f>
        <v>26.640775999999999</v>
      </c>
      <c r="I296">
        <f t="shared" si="4"/>
        <v>-14.3691836</v>
      </c>
      <c r="J296">
        <f>'2D'!V296-$N$2</f>
        <v>21.718428199999998</v>
      </c>
      <c r="K296">
        <f>'2D'!W296-$N$2</f>
        <v>28.7154642</v>
      </c>
      <c r="L296">
        <f>'2D'!X296-$N$2</f>
        <v>-17.101209799999999</v>
      </c>
      <c r="M296">
        <f>'2D'!Y296-$N$2</f>
        <v>-8.7892708000000006</v>
      </c>
    </row>
    <row r="297" spans="1:13">
      <c r="A297">
        <f>'2D'!E297</f>
        <v>0.84134950549973586</v>
      </c>
      <c r="B297">
        <f>'2D'!F297-$N$2</f>
        <v>-5.4178747999999999</v>
      </c>
      <c r="C297">
        <f>'2D'!G297-$N$2</f>
        <v>14.3951574</v>
      </c>
      <c r="D297">
        <f>'2D'!H297-$N$2</f>
        <v>-20.237512799999998</v>
      </c>
      <c r="E297">
        <f>'2D'!I297-$N$2</f>
        <v>32.325519200000002</v>
      </c>
      <c r="F297">
        <f>EkyP!F57</f>
        <v>8.8193452000000008</v>
      </c>
      <c r="G297">
        <f>EkyP!G57</f>
        <v>27.688818999999999</v>
      </c>
      <c r="H297">
        <f>EkyP!H57</f>
        <v>26.624925000000001</v>
      </c>
      <c r="I297">
        <f t="shared" si="4"/>
        <v>-14.353332600000002</v>
      </c>
      <c r="J297">
        <f>'2D'!V297-$N$2</f>
        <v>21.727990200000001</v>
      </c>
      <c r="K297">
        <f>'2D'!W297-$N$2</f>
        <v>28.705841200000002</v>
      </c>
      <c r="L297">
        <f>'2D'!X297-$N$2</f>
        <v>-17.111350799999997</v>
      </c>
      <c r="M297">
        <f>'2D'!Y297-$N$2</f>
        <v>-8.7791297999999998</v>
      </c>
    </row>
    <row r="298" spans="1:13">
      <c r="A298">
        <f>'2D'!E298</f>
        <v>0.84379028427580272</v>
      </c>
      <c r="B298">
        <f>'2D'!F298-$N$2</f>
        <v>-5.4673818000000001</v>
      </c>
      <c r="C298">
        <f>'2D'!G298-$N$2</f>
        <v>14.3461631</v>
      </c>
      <c r="D298">
        <f>'2D'!H298-$N$2</f>
        <v>-20.240513800000002</v>
      </c>
      <c r="E298">
        <f>'2D'!I298-$N$2</f>
        <v>32.323031200000003</v>
      </c>
      <c r="F298">
        <f>EkyP!F58</f>
        <v>8.809253</v>
      </c>
      <c r="G298">
        <f>EkyP!G58</f>
        <v>27.704725</v>
      </c>
      <c r="H298">
        <f>EkyP!H58</f>
        <v>26.609019</v>
      </c>
      <c r="I298">
        <f t="shared" si="4"/>
        <v>-14.337426600000001</v>
      </c>
      <c r="J298">
        <f>'2D'!V298-$N$2</f>
        <v>21.737613199999998</v>
      </c>
      <c r="K298">
        <f>'2D'!W298-$N$2</f>
        <v>28.696135200000001</v>
      </c>
      <c r="L298">
        <f>'2D'!X298-$N$2</f>
        <v>-17.121470799999997</v>
      </c>
      <c r="M298">
        <f>'2D'!Y298-$N$2</f>
        <v>-8.769009800000001</v>
      </c>
    </row>
    <row r="299" spans="1:13">
      <c r="A299">
        <f>'2D'!E299</f>
        <v>0.84623106012293747</v>
      </c>
      <c r="B299">
        <f>'2D'!F299-$N$2</f>
        <v>-5.5170328000000008</v>
      </c>
      <c r="C299">
        <f>'2D'!G299-$N$2</f>
        <v>14.297041399999999</v>
      </c>
      <c r="D299">
        <f>'2D'!H299-$N$2</f>
        <v>-20.243530800000002</v>
      </c>
      <c r="E299">
        <f>'2D'!I299-$N$2</f>
        <v>32.320544200000001</v>
      </c>
      <c r="F299">
        <f>EkyP!F59</f>
        <v>8.7991329</v>
      </c>
      <c r="G299">
        <f>EkyP!G59</f>
        <v>27.720673999999999</v>
      </c>
      <c r="H299">
        <f>EkyP!H59</f>
        <v>26.593070000000001</v>
      </c>
      <c r="I299">
        <f t="shared" si="4"/>
        <v>-14.321477600000001</v>
      </c>
      <c r="J299">
        <f>'2D'!V299-$N$2</f>
        <v>21.7473192</v>
      </c>
      <c r="K299">
        <f>'2D'!W299-$N$2</f>
        <v>28.686354199999997</v>
      </c>
      <c r="L299">
        <f>'2D'!X299-$N$2</f>
        <v>-17.131563800000002</v>
      </c>
      <c r="M299">
        <f>'2D'!Y299-$N$2</f>
        <v>-8.7589178000000008</v>
      </c>
    </row>
    <row r="300" spans="1:13">
      <c r="A300">
        <f>'2D'!E300</f>
        <v>0.84867183597007223</v>
      </c>
      <c r="B300">
        <f>'2D'!F300-$N$2</f>
        <v>-5.5667948000000003</v>
      </c>
      <c r="C300">
        <f>'2D'!G300-$N$2</f>
        <v>14.247826</v>
      </c>
      <c r="D300">
        <f>'2D'!H300-$N$2</f>
        <v>-20.246561800000002</v>
      </c>
      <c r="E300">
        <f>'2D'!I300-$N$2</f>
        <v>32.3180592</v>
      </c>
      <c r="F300">
        <f>EkyP!F60</f>
        <v>8.7889920000000004</v>
      </c>
      <c r="G300">
        <f>EkyP!G60</f>
        <v>27.736656</v>
      </c>
      <c r="H300">
        <f>EkyP!H60</f>
        <v>26.577088</v>
      </c>
      <c r="I300">
        <f t="shared" si="4"/>
        <v>-14.3054956</v>
      </c>
      <c r="J300">
        <f>'2D'!V300-$N$2</f>
        <v>21.7571002</v>
      </c>
      <c r="K300">
        <f>'2D'!W300-$N$2</f>
        <v>28.676565199999999</v>
      </c>
      <c r="L300">
        <f>'2D'!X300-$N$2</f>
        <v>-17.141620799999998</v>
      </c>
      <c r="M300">
        <f>'2D'!Y300-$N$2</f>
        <v>-8.7488598</v>
      </c>
    </row>
    <row r="301" spans="1:13">
      <c r="A301">
        <f>'2D'!E301</f>
        <v>0.85111261474613908</v>
      </c>
      <c r="B301">
        <f>'2D'!F301-$N$2</f>
        <v>-5.6166318000000004</v>
      </c>
      <c r="C301">
        <f>'2D'!G301-$N$2</f>
        <v>14.198550599999999</v>
      </c>
      <c r="D301">
        <f>'2D'!H301-$N$2</f>
        <v>-20.2496048</v>
      </c>
      <c r="E301">
        <f>'2D'!I301-$N$2</f>
        <v>32.315578199999997</v>
      </c>
      <c r="F301">
        <f>EkyP!F61</f>
        <v>8.7788371999999999</v>
      </c>
      <c r="G301">
        <f>EkyP!G61</f>
        <v>27.752659999999999</v>
      </c>
      <c r="H301">
        <f>EkyP!H61</f>
        <v>26.561084000000001</v>
      </c>
      <c r="I301">
        <f t="shared" si="4"/>
        <v>-14.289491600000002</v>
      </c>
      <c r="J301">
        <f>'2D'!V301-$N$2</f>
        <v>21.7669502</v>
      </c>
      <c r="K301">
        <f>'2D'!W301-$N$2</f>
        <v>28.666715199999999</v>
      </c>
      <c r="L301">
        <f>'2D'!X301-$N$2</f>
        <v>-17.151636799999999</v>
      </c>
      <c r="M301">
        <f>'2D'!Y301-$N$2</f>
        <v>-8.7388437999999997</v>
      </c>
    </row>
    <row r="302" spans="1:13">
      <c r="A302">
        <f>'2D'!E302</f>
        <v>0.85355339059327384</v>
      </c>
      <c r="B302">
        <f>'2D'!F302-$N$2</f>
        <v>-5.6665108000000011</v>
      </c>
      <c r="C302">
        <f>'2D'!G302-$N$2</f>
        <v>14.1492491</v>
      </c>
      <c r="D302">
        <f>'2D'!H302-$N$2</f>
        <v>-20.252656799999997</v>
      </c>
      <c r="E302">
        <f>'2D'!I302-$N$2</f>
        <v>32.3131032</v>
      </c>
      <c r="F302">
        <f>EkyP!F62</f>
        <v>8.7686753999999993</v>
      </c>
      <c r="G302">
        <f>EkyP!G62</f>
        <v>27.768675000000002</v>
      </c>
      <c r="H302">
        <f>EkyP!H62</f>
        <v>26.545069000000002</v>
      </c>
      <c r="I302">
        <f t="shared" si="4"/>
        <v>-14.273476600000002</v>
      </c>
      <c r="J302">
        <f>'2D'!V302-$N$2</f>
        <v>21.7768622</v>
      </c>
      <c r="K302">
        <f>'2D'!W302-$N$2</f>
        <v>28.656803199999999</v>
      </c>
      <c r="L302">
        <f>'2D'!X302-$N$2</f>
        <v>-17.161603800000002</v>
      </c>
      <c r="M302">
        <f>'2D'!Y302-$N$2</f>
        <v>-8.7288768000000001</v>
      </c>
    </row>
    <row r="303" spans="1:13">
      <c r="A303">
        <f>'2D'!E303</f>
        <v>0.85599416644040849</v>
      </c>
      <c r="B303">
        <f>'2D'!F303-$N$2</f>
        <v>-5.7163978000000011</v>
      </c>
      <c r="C303">
        <f>'2D'!G303-$N$2</f>
        <v>14.0999553</v>
      </c>
      <c r="D303">
        <f>'2D'!H303-$N$2</f>
        <v>-20.255716800000002</v>
      </c>
      <c r="E303">
        <f>'2D'!I303-$N$2</f>
        <v>32.310636199999998</v>
      </c>
      <c r="F303">
        <f>EkyP!F63</f>
        <v>8.7585136000000006</v>
      </c>
      <c r="G303">
        <f>EkyP!G63</f>
        <v>27.784690999999999</v>
      </c>
      <c r="H303">
        <f>EkyP!H63</f>
        <v>26.529053000000001</v>
      </c>
      <c r="I303">
        <f t="shared" si="4"/>
        <v>-14.257460600000002</v>
      </c>
      <c r="J303">
        <f>'2D'!V303-$N$2</f>
        <v>21.7868292</v>
      </c>
      <c r="K303">
        <f>'2D'!W303-$N$2</f>
        <v>28.646836200000003</v>
      </c>
      <c r="L303">
        <f>'2D'!X303-$N$2</f>
        <v>-17.171516799999999</v>
      </c>
      <c r="M303">
        <f>'2D'!Y303-$N$2</f>
        <v>-8.7189648000000002</v>
      </c>
    </row>
    <row r="304" spans="1:13">
      <c r="A304">
        <f>'2D'!E304</f>
        <v>0.85843494521647545</v>
      </c>
      <c r="B304">
        <f>'2D'!F304-$N$2</f>
        <v>-5.7662578</v>
      </c>
      <c r="C304">
        <f>'2D'!G304-$N$2</f>
        <v>14.050702900000001</v>
      </c>
      <c r="D304">
        <f>'2D'!H304-$N$2</f>
        <v>-20.258782799999999</v>
      </c>
      <c r="E304">
        <f>'2D'!I304-$N$2</f>
        <v>32.3081782</v>
      </c>
      <c r="F304">
        <f>EkyP!F64</f>
        <v>8.7483587000000007</v>
      </c>
      <c r="G304">
        <f>EkyP!G64</f>
        <v>27.800695000000001</v>
      </c>
      <c r="H304">
        <f>EkyP!H64</f>
        <v>26.513048999999999</v>
      </c>
      <c r="I304">
        <f t="shared" si="4"/>
        <v>-14.241456599999999</v>
      </c>
      <c r="J304">
        <f>'2D'!V304-$N$2</f>
        <v>21.7968452</v>
      </c>
      <c r="K304">
        <f>'2D'!W304-$N$2</f>
        <v>28.636820200000003</v>
      </c>
      <c r="L304">
        <f>'2D'!X304-$N$2</f>
        <v>-17.181366799999999</v>
      </c>
      <c r="M304">
        <f>'2D'!Y304-$N$2</f>
        <v>-8.7091148</v>
      </c>
    </row>
    <row r="305" spans="1:13">
      <c r="A305">
        <f>'2D'!E305</f>
        <v>0.8608757210636101</v>
      </c>
      <c r="B305">
        <f>'2D'!F305-$N$2</f>
        <v>-5.8160578000000012</v>
      </c>
      <c r="C305">
        <f>'2D'!G305-$N$2</f>
        <v>14.001525699999998</v>
      </c>
      <c r="D305">
        <f>'2D'!H305-$N$2</f>
        <v>-20.261851800000002</v>
      </c>
      <c r="E305">
        <f>'2D'!I305-$N$2</f>
        <v>32.305732200000001</v>
      </c>
      <c r="F305">
        <f>EkyP!F65</f>
        <v>8.7382177999999993</v>
      </c>
      <c r="G305">
        <f>EkyP!G65</f>
        <v>27.816676999999999</v>
      </c>
      <c r="H305">
        <f>EkyP!H65</f>
        <v>26.497067000000001</v>
      </c>
      <c r="I305">
        <f t="shared" si="4"/>
        <v>-14.225474600000002</v>
      </c>
      <c r="J305">
        <f>'2D'!V305-$N$2</f>
        <v>21.806903200000001</v>
      </c>
      <c r="K305">
        <f>'2D'!W305-$N$2</f>
        <v>28.626762200000002</v>
      </c>
      <c r="L305">
        <f>'2D'!X305-$N$2</f>
        <v>-17.1911548</v>
      </c>
      <c r="M305">
        <f>'2D'!Y305-$N$2</f>
        <v>-8.6993337999999998</v>
      </c>
    </row>
    <row r="306" spans="1:13">
      <c r="A306">
        <f>'2D'!E306</f>
        <v>0.86331649691074486</v>
      </c>
      <c r="B306">
        <f>'2D'!F306-$N$2</f>
        <v>-5.8657628000000006</v>
      </c>
      <c r="C306">
        <f>'2D'!G306-$N$2</f>
        <v>13.952457299999999</v>
      </c>
      <c r="D306">
        <f>'2D'!H306-$N$2</f>
        <v>-20.264921800000003</v>
      </c>
      <c r="E306">
        <f>'2D'!I306-$N$2</f>
        <v>32.3032982</v>
      </c>
      <c r="F306">
        <f>EkyP!F66</f>
        <v>8.7280978000000005</v>
      </c>
      <c r="G306">
        <f>EkyP!G66</f>
        <v>27.832626000000001</v>
      </c>
      <c r="H306">
        <f>EkyP!H66</f>
        <v>26.481117999999999</v>
      </c>
      <c r="I306">
        <f t="shared" si="4"/>
        <v>-14.209525599999999</v>
      </c>
      <c r="J306">
        <f>'2D'!V306-$N$2</f>
        <v>21.816995200000001</v>
      </c>
      <c r="K306">
        <f>'2D'!W306-$N$2</f>
        <v>28.616670200000002</v>
      </c>
      <c r="L306">
        <f>'2D'!X306-$N$2</f>
        <v>-17.200935800000003</v>
      </c>
      <c r="M306">
        <f>'2D'!Y306-$N$2</f>
        <v>-8.6896278000000002</v>
      </c>
    </row>
    <row r="307" spans="1:13">
      <c r="A307">
        <f>'2D'!E307</f>
        <v>0.86575727568681171</v>
      </c>
      <c r="B307">
        <f>'2D'!F307-$N$2</f>
        <v>-5.9153377999999996</v>
      </c>
      <c r="C307">
        <f>'2D'!G307-$N$2</f>
        <v>13.903531300000001</v>
      </c>
      <c r="D307">
        <f>'2D'!H307-$N$2</f>
        <v>-20.267991799999997</v>
      </c>
      <c r="E307">
        <f>'2D'!I307-$N$2</f>
        <v>32.3008782</v>
      </c>
      <c r="F307">
        <f>EkyP!F67</f>
        <v>8.7180055999999997</v>
      </c>
      <c r="G307">
        <f>EkyP!G67</f>
        <v>27.848531999999999</v>
      </c>
      <c r="H307">
        <f>EkyP!H67</f>
        <v>26.465212000000001</v>
      </c>
      <c r="I307">
        <f t="shared" si="4"/>
        <v>-14.193619600000002</v>
      </c>
      <c r="J307">
        <f>'2D'!V307-$N$2</f>
        <v>21.827115200000001</v>
      </c>
      <c r="K307">
        <f>'2D'!W307-$N$2</f>
        <v>28.606550200000001</v>
      </c>
      <c r="L307">
        <f>'2D'!X307-$N$2</f>
        <v>-17.210641799999998</v>
      </c>
      <c r="M307">
        <f>'2D'!Y307-$N$2</f>
        <v>-8.6800048000000007</v>
      </c>
    </row>
    <row r="308" spans="1:13">
      <c r="A308">
        <f>'2D'!E308</f>
        <v>0.86819805153394647</v>
      </c>
      <c r="B308">
        <f>'2D'!F308-$N$2</f>
        <v>-5.9647508000000009</v>
      </c>
      <c r="C308">
        <f>'2D'!G308-$N$2</f>
        <v>13.8547812</v>
      </c>
      <c r="D308">
        <f>'2D'!H308-$N$2</f>
        <v>-20.271057800000001</v>
      </c>
      <c r="E308">
        <f>'2D'!I308-$N$2</f>
        <v>32.298474200000001</v>
      </c>
      <c r="F308">
        <f>EkyP!F68</f>
        <v>8.707948</v>
      </c>
      <c r="G308">
        <f>EkyP!G68</f>
        <v>27.864383</v>
      </c>
      <c r="H308">
        <f>EkyP!H68</f>
        <v>26.449361</v>
      </c>
      <c r="I308">
        <f t="shared" si="4"/>
        <v>-14.1777686</v>
      </c>
      <c r="J308">
        <f>'2D'!V308-$N$2</f>
        <v>21.837256199999999</v>
      </c>
      <c r="K308">
        <f>'2D'!W308-$N$2</f>
        <v>28.596409199999997</v>
      </c>
      <c r="L308">
        <f>'2D'!X308-$N$2</f>
        <v>-17.220264800000002</v>
      </c>
      <c r="M308">
        <f>'2D'!Y308-$N$2</f>
        <v>-8.6704418000000008</v>
      </c>
    </row>
    <row r="309" spans="1:13">
      <c r="A309">
        <f>'2D'!E309</f>
        <v>0.87063882738108112</v>
      </c>
      <c r="B309">
        <f>'2D'!F309-$N$2</f>
        <v>-6.0139658000000011</v>
      </c>
      <c r="C309">
        <f>'2D'!G309-$N$2</f>
        <v>13.806240299999999</v>
      </c>
      <c r="D309">
        <f>'2D'!H309-$N$2</f>
        <v>-20.274118800000004</v>
      </c>
      <c r="E309">
        <f>'2D'!I309-$N$2</f>
        <v>32.296087200000002</v>
      </c>
      <c r="F309">
        <f>EkyP!F69</f>
        <v>8.6979322000000003</v>
      </c>
      <c r="G309">
        <f>EkyP!G69</f>
        <v>27.880168000000001</v>
      </c>
      <c r="H309">
        <f>EkyP!H69</f>
        <v>26.433575999999999</v>
      </c>
      <c r="I309">
        <f t="shared" si="4"/>
        <v>-14.161983599999999</v>
      </c>
      <c r="J309">
        <f>'2D'!V309-$N$2</f>
        <v>21.8474112</v>
      </c>
      <c r="K309">
        <f>'2D'!W309-$N$2</f>
        <v>28.586254199999999</v>
      </c>
      <c r="L309">
        <f>'2D'!X309-$N$2</f>
        <v>-17.229799800000002</v>
      </c>
      <c r="M309">
        <f>'2D'!Y309-$N$2</f>
        <v>-8.6609078000000004</v>
      </c>
    </row>
    <row r="310" spans="1:13">
      <c r="A310">
        <f>'2D'!E310</f>
        <v>0.87307960615714797</v>
      </c>
      <c r="B310">
        <f>'2D'!F310-$N$2</f>
        <v>-6.0629507999999994</v>
      </c>
      <c r="C310">
        <f>'2D'!G310-$N$2</f>
        <v>13.7579417</v>
      </c>
      <c r="D310">
        <f>'2D'!H310-$N$2</f>
        <v>-20.277172800000002</v>
      </c>
      <c r="E310">
        <f>'2D'!I310-$N$2</f>
        <v>32.293720200000003</v>
      </c>
      <c r="F310">
        <f>EkyP!F70</f>
        <v>8.6879647999999996</v>
      </c>
      <c r="G310">
        <f>EkyP!G70</f>
        <v>27.895876000000001</v>
      </c>
      <c r="H310">
        <f>EkyP!H70</f>
        <v>26.417867000000001</v>
      </c>
      <c r="I310">
        <f t="shared" si="4"/>
        <v>-14.146274600000002</v>
      </c>
      <c r="J310">
        <f>'2D'!V310-$N$2</f>
        <v>21.857573199999997</v>
      </c>
      <c r="K310">
        <f>'2D'!W310-$N$2</f>
        <v>28.576093200000003</v>
      </c>
      <c r="L310">
        <f>'2D'!X310-$N$2</f>
        <v>-17.239238800000003</v>
      </c>
      <c r="M310">
        <f>'2D'!Y310-$N$2</f>
        <v>-8.6514688</v>
      </c>
    </row>
    <row r="311" spans="1:13">
      <c r="A311">
        <f>'2D'!E311</f>
        <v>0.87552038200428273</v>
      </c>
      <c r="B311">
        <f>'2D'!F311-$N$2</f>
        <v>-6.1116708000000006</v>
      </c>
      <c r="C311">
        <f>'2D'!G311-$N$2</f>
        <v>13.709918500000001</v>
      </c>
      <c r="D311">
        <f>'2D'!H311-$N$2</f>
        <v>-20.280216799999998</v>
      </c>
      <c r="E311">
        <f>'2D'!I311-$N$2</f>
        <v>32.291372199999998</v>
      </c>
      <c r="F311">
        <f>EkyP!F71</f>
        <v>8.6780527000000003</v>
      </c>
      <c r="G311">
        <f>EkyP!G71</f>
        <v>27.911498000000002</v>
      </c>
      <c r="H311">
        <f>EkyP!H71</f>
        <v>26.402246000000002</v>
      </c>
      <c r="I311">
        <f t="shared" si="4"/>
        <v>-14.130653600000002</v>
      </c>
      <c r="J311">
        <f>'2D'!V311-$N$2</f>
        <v>21.867734200000001</v>
      </c>
      <c r="K311">
        <f>'2D'!W311-$N$2</f>
        <v>28.565931200000001</v>
      </c>
      <c r="L311">
        <f>'2D'!X311-$N$2</f>
        <v>-17.248575799999998</v>
      </c>
      <c r="M311">
        <f>'2D'!Y311-$N$2</f>
        <v>-8.6421308000000003</v>
      </c>
    </row>
    <row r="312" spans="1:13">
      <c r="A312">
        <f>'2D'!E312</f>
        <v>0.87796115785141748</v>
      </c>
      <c r="B312">
        <f>'2D'!F312-$N$2</f>
        <v>-6.160092800000001</v>
      </c>
      <c r="C312">
        <f>'2D'!G312-$N$2</f>
        <v>13.662203399999999</v>
      </c>
      <c r="D312">
        <f>'2D'!H312-$N$2</f>
        <v>-20.283248800000003</v>
      </c>
      <c r="E312">
        <f>'2D'!I312-$N$2</f>
        <v>32.289047199999999</v>
      </c>
      <c r="F312">
        <f>EkyP!F72</f>
        <v>8.6682027000000001</v>
      </c>
      <c r="G312">
        <f>EkyP!G72</f>
        <v>27.927022000000001</v>
      </c>
      <c r="H312">
        <f>EkyP!H72</f>
        <v>26.386721999999999</v>
      </c>
      <c r="I312">
        <f t="shared" si="4"/>
        <v>-14.115129599999999</v>
      </c>
      <c r="J312">
        <f>'2D'!V312-$N$2</f>
        <v>21.877889199999998</v>
      </c>
      <c r="K312">
        <f>'2D'!W312-$N$2</f>
        <v>28.555776199999997</v>
      </c>
      <c r="L312">
        <f>'2D'!X312-$N$2</f>
        <v>-17.257804800000002</v>
      </c>
      <c r="M312">
        <f>'2D'!Y312-$N$2</f>
        <v>-8.6329018000000008</v>
      </c>
    </row>
    <row r="313" spans="1:13">
      <c r="A313">
        <f>'2D'!E313</f>
        <v>0.88040193662748434</v>
      </c>
      <c r="B313">
        <f>'2D'!F313-$N$2</f>
        <v>-6.2081838000000005</v>
      </c>
      <c r="C313">
        <f>'2D'!G313-$N$2</f>
        <v>13.614829</v>
      </c>
      <c r="D313">
        <f>'2D'!H313-$N$2</f>
        <v>-20.286267799999997</v>
      </c>
      <c r="E313">
        <f>'2D'!I313-$N$2</f>
        <v>32.286745199999999</v>
      </c>
      <c r="F313">
        <f>EkyP!F73</f>
        <v>8.6584216000000005</v>
      </c>
      <c r="G313">
        <f>EkyP!G73</f>
        <v>27.942437000000002</v>
      </c>
      <c r="H313">
        <f>EkyP!H73</f>
        <v>26.371307000000002</v>
      </c>
      <c r="I313">
        <f t="shared" si="4"/>
        <v>-14.099714600000002</v>
      </c>
      <c r="J313">
        <f>'2D'!V313-$N$2</f>
        <v>21.888030199999999</v>
      </c>
      <c r="K313">
        <f>'2D'!W313-$N$2</f>
        <v>28.5456352</v>
      </c>
      <c r="L313">
        <f>'2D'!X313-$N$2</f>
        <v>-17.266919800000004</v>
      </c>
      <c r="M313">
        <f>'2D'!Y313-$N$2</f>
        <v>-8.6237878000000006</v>
      </c>
    </row>
    <row r="314" spans="1:13">
      <c r="A314">
        <f>'2D'!E314</f>
        <v>0.88284271247461898</v>
      </c>
      <c r="B314">
        <f>'2D'!F314-$N$2</f>
        <v>-6.2559097999999995</v>
      </c>
      <c r="C314">
        <f>'2D'!G314-$N$2</f>
        <v>13.567827599999999</v>
      </c>
      <c r="D314">
        <f>'2D'!H314-$N$2</f>
        <v>-20.289268800000002</v>
      </c>
      <c r="E314">
        <f>'2D'!I314-$N$2</f>
        <v>32.284468199999999</v>
      </c>
      <c r="F314">
        <f>EkyP!F74</f>
        <v>8.6487160000000003</v>
      </c>
      <c r="G314">
        <f>EkyP!G74</f>
        <v>27.957733000000001</v>
      </c>
      <c r="H314">
        <f>EkyP!H74</f>
        <v>26.356010999999999</v>
      </c>
      <c r="I314">
        <f t="shared" si="4"/>
        <v>-14.084418599999999</v>
      </c>
      <c r="J314">
        <f>'2D'!V314-$N$2</f>
        <v>21.8981502</v>
      </c>
      <c r="K314">
        <f>'2D'!W314-$N$2</f>
        <v>28.535515199999999</v>
      </c>
      <c r="L314">
        <f>'2D'!X314-$N$2</f>
        <v>-17.275913799999998</v>
      </c>
      <c r="M314">
        <f>'2D'!Y314-$N$2</f>
        <v>-8.6147938000000011</v>
      </c>
    </row>
    <row r="315" spans="1:13">
      <c r="A315">
        <f>'2D'!E315</f>
        <v>0.88528348832175374</v>
      </c>
      <c r="B315">
        <f>'2D'!F315-$N$2</f>
        <v>-6.3032388000000008</v>
      </c>
      <c r="C315">
        <f>'2D'!G315-$N$2</f>
        <v>13.5212313</v>
      </c>
      <c r="D315">
        <f>'2D'!H315-$N$2</f>
        <v>-20.2922528</v>
      </c>
      <c r="E315">
        <f>'2D'!I315-$N$2</f>
        <v>32.282217199999998</v>
      </c>
      <c r="F315">
        <f>EkyP!F75</f>
        <v>8.6390927000000008</v>
      </c>
      <c r="G315">
        <f>EkyP!G75</f>
        <v>27.972899999999999</v>
      </c>
      <c r="H315">
        <f>EkyP!H75</f>
        <v>26.340844000000001</v>
      </c>
      <c r="I315">
        <f t="shared" si="4"/>
        <v>-14.069251600000001</v>
      </c>
      <c r="J315">
        <f>'2D'!V315-$N$2</f>
        <v>21.9082422</v>
      </c>
      <c r="K315">
        <f>'2D'!W315-$N$2</f>
        <v>28.525423199999999</v>
      </c>
      <c r="L315">
        <f>'2D'!X315-$N$2</f>
        <v>-17.2847808</v>
      </c>
      <c r="M315">
        <f>'2D'!Y315-$N$2</f>
        <v>-8.6059268000000007</v>
      </c>
    </row>
    <row r="316" spans="1:13">
      <c r="A316">
        <f>'2D'!E316</f>
        <v>0.88772426709782071</v>
      </c>
      <c r="B316">
        <f>'2D'!F316-$N$2</f>
        <v>-6.3501378000000006</v>
      </c>
      <c r="C316">
        <f>'2D'!G316-$N$2</f>
        <v>13.475071700000001</v>
      </c>
      <c r="D316">
        <f>'2D'!H316-$N$2</f>
        <v>-20.295214800000004</v>
      </c>
      <c r="E316">
        <f>'2D'!I316-$N$2</f>
        <v>32.279994199999997</v>
      </c>
      <c r="F316">
        <f>EkyP!F76</f>
        <v>8.6295582</v>
      </c>
      <c r="G316">
        <f>EkyP!G76</f>
        <v>27.987926000000002</v>
      </c>
      <c r="H316">
        <f>EkyP!H76</f>
        <v>26.325818000000002</v>
      </c>
      <c r="I316">
        <f t="shared" si="4"/>
        <v>-14.054225600000002</v>
      </c>
      <c r="J316">
        <f>'2D'!V316-$N$2</f>
        <v>21.918300199999997</v>
      </c>
      <c r="K316">
        <f>'2D'!W316-$N$2</f>
        <v>28.515365199999998</v>
      </c>
      <c r="L316">
        <f>'2D'!X316-$N$2</f>
        <v>-17.293514799999997</v>
      </c>
      <c r="M316">
        <f>'2D'!Y316-$N$2</f>
        <v>-8.5971928000000002</v>
      </c>
    </row>
    <row r="317" spans="1:13">
      <c r="A317">
        <f>'2D'!E317</f>
        <v>0.89016504294495535</v>
      </c>
      <c r="B317">
        <f>'2D'!F317-$N$2</f>
        <v>-6.3965738000000005</v>
      </c>
      <c r="C317">
        <f>'2D'!G317-$N$2</f>
        <v>13.429380399999999</v>
      </c>
      <c r="D317">
        <f>'2D'!H317-$N$2</f>
        <v>-20.298154799999999</v>
      </c>
      <c r="E317">
        <f>'2D'!I317-$N$2</f>
        <v>32.277800200000001</v>
      </c>
      <c r="F317">
        <f>EkyP!F77</f>
        <v>8.6201190000000008</v>
      </c>
      <c r="G317">
        <f>EkyP!G77</f>
        <v>28.002801999999999</v>
      </c>
      <c r="H317">
        <f>EkyP!H77</f>
        <v>26.310942000000001</v>
      </c>
      <c r="I317">
        <f t="shared" si="4"/>
        <v>-14.039349600000001</v>
      </c>
      <c r="J317">
        <f>'2D'!V317-$N$2</f>
        <v>21.928316199999998</v>
      </c>
      <c r="K317">
        <f>'2D'!W317-$N$2</f>
        <v>28.505349199999998</v>
      </c>
      <c r="L317">
        <f>'2D'!X317-$N$2</f>
        <v>-17.302108799999999</v>
      </c>
      <c r="M317">
        <f>'2D'!Y317-$N$2</f>
        <v>-8.5885978000000005</v>
      </c>
    </row>
    <row r="318" spans="1:13">
      <c r="A318">
        <f>'2D'!E318</f>
        <v>0.89260581879209011</v>
      </c>
      <c r="B318">
        <f>'2D'!F318-$N$2</f>
        <v>-6.4425167999999999</v>
      </c>
      <c r="C318">
        <f>'2D'!G318-$N$2</f>
        <v>13.384188399999999</v>
      </c>
      <c r="D318">
        <f>'2D'!H318-$N$2</f>
        <v>-20.3010698</v>
      </c>
      <c r="E318">
        <f>'2D'!I318-$N$2</f>
        <v>32.275635199999996</v>
      </c>
      <c r="F318">
        <f>EkyP!F78</f>
        <v>8.6107815999999993</v>
      </c>
      <c r="G318">
        <f>EkyP!G78</f>
        <v>28.017517999999999</v>
      </c>
      <c r="H318">
        <f>EkyP!H78</f>
        <v>26.296226000000001</v>
      </c>
      <c r="I318">
        <f t="shared" si="4"/>
        <v>-14.024633600000001</v>
      </c>
      <c r="J318">
        <f>'2D'!V318-$N$2</f>
        <v>21.938283200000001</v>
      </c>
      <c r="K318">
        <f>'2D'!W318-$N$2</f>
        <v>28.495382200000002</v>
      </c>
      <c r="L318">
        <f>'2D'!X318-$N$2</f>
        <v>-17.310606800000002</v>
      </c>
      <c r="M318">
        <f>'2D'!Y318-$N$2</f>
        <v>-8.5801478000000007</v>
      </c>
    </row>
    <row r="319" spans="1:13">
      <c r="A319">
        <f>'2D'!E319</f>
        <v>0.89504659756815697</v>
      </c>
      <c r="B319">
        <f>'2D'!F319-$N$2</f>
        <v>-6.4879328000000012</v>
      </c>
      <c r="C319">
        <f>'2D'!G319-$N$2</f>
        <v>13.3395265</v>
      </c>
      <c r="D319">
        <f>'2D'!H319-$N$2</f>
        <v>-20.303956800000002</v>
      </c>
      <c r="E319">
        <f>'2D'!I319-$N$2</f>
        <v>32.273502200000003</v>
      </c>
      <c r="F319">
        <f>EkyP!F79</f>
        <v>8.6015523999999992</v>
      </c>
      <c r="G319">
        <f>EkyP!G79</f>
        <v>28.032063999999998</v>
      </c>
      <c r="H319">
        <f>EkyP!H79</f>
        <v>26.281680000000001</v>
      </c>
      <c r="I319">
        <f t="shared" si="4"/>
        <v>-14.010087600000002</v>
      </c>
      <c r="J319">
        <f>'2D'!V319-$N$2</f>
        <v>21.948195200000001</v>
      </c>
      <c r="K319">
        <f>'2D'!W319-$N$2</f>
        <v>28.485470200000002</v>
      </c>
      <c r="L319">
        <f>'2D'!X319-$N$2</f>
        <v>-17.319056799999998</v>
      </c>
      <c r="M319">
        <f>'2D'!Y319-$N$2</f>
        <v>-8.5718478000000005</v>
      </c>
    </row>
    <row r="320" spans="1:13">
      <c r="A320">
        <f>'2D'!E320</f>
        <v>0.89748737341529172</v>
      </c>
      <c r="B320">
        <f>'2D'!F320-$N$2</f>
        <v>-6.5327908000000008</v>
      </c>
      <c r="C320">
        <f>'2D'!G320-$N$2</f>
        <v>13.295425099999999</v>
      </c>
      <c r="D320">
        <f>'2D'!H320-$N$2</f>
        <v>-20.3068138</v>
      </c>
      <c r="E320">
        <f>'2D'!I320-$N$2</f>
        <v>32.271402199999997</v>
      </c>
      <c r="F320">
        <f>EkyP!F80</f>
        <v>8.5924378000000008</v>
      </c>
      <c r="G320">
        <f>EkyP!G80</f>
        <v>28.046427999999999</v>
      </c>
      <c r="H320">
        <f>EkyP!H80</f>
        <v>26.267316000000001</v>
      </c>
      <c r="I320">
        <f t="shared" si="4"/>
        <v>-13.995723600000002</v>
      </c>
      <c r="J320">
        <f>'2D'!V320-$N$2</f>
        <v>21.958045200000001</v>
      </c>
      <c r="K320">
        <f>'2D'!W320-$N$2</f>
        <v>28.475627199999998</v>
      </c>
      <c r="L320">
        <f>'2D'!X320-$N$2</f>
        <v>-17.327355799999999</v>
      </c>
      <c r="M320">
        <f>'2D'!Y320-$N$2</f>
        <v>-8.5635478000000003</v>
      </c>
    </row>
    <row r="321" spans="1:13">
      <c r="A321">
        <f>'2D'!E321</f>
        <v>0.89992814926242637</v>
      </c>
      <c r="B321">
        <f>'2D'!F321-$N$2</f>
        <v>-6.5770607999999999</v>
      </c>
      <c r="C321">
        <f>'2D'!G321-$N$2</f>
        <v>13.2519142</v>
      </c>
      <c r="D321">
        <f>'2D'!H321-$N$2</f>
        <v>-20.309638800000002</v>
      </c>
      <c r="E321">
        <f>'2D'!I321-$N$2</f>
        <v>32.269336199999998</v>
      </c>
      <c r="F321">
        <f>EkyP!F81</f>
        <v>8.5834440000000001</v>
      </c>
      <c r="G321">
        <f>EkyP!G81</f>
        <v>28.060603</v>
      </c>
      <c r="H321">
        <f>EkyP!H81</f>
        <v>26.253140999999999</v>
      </c>
      <c r="I321">
        <f t="shared" si="4"/>
        <v>-13.9815486</v>
      </c>
      <c r="J321">
        <f>'2D'!V321-$N$2</f>
        <v>21.967826199999998</v>
      </c>
      <c r="K321">
        <f>'2D'!W321-$N$2</f>
        <v>28.465922200000001</v>
      </c>
      <c r="L321">
        <f>'2D'!X321-$N$2</f>
        <v>-17.335498800000003</v>
      </c>
      <c r="M321">
        <f>'2D'!Y321-$N$2</f>
        <v>-8.5554058000000008</v>
      </c>
    </row>
    <row r="322" spans="1:13">
      <c r="A322">
        <f>'2D'!E322</f>
        <v>0.90236892803849322</v>
      </c>
      <c r="B322">
        <f>'2D'!F322-$N$2</f>
        <v>-6.6207127999999997</v>
      </c>
      <c r="C322">
        <f>'2D'!G322-$N$2</f>
        <v>13.209023200000001</v>
      </c>
      <c r="D322">
        <f>'2D'!H322-$N$2</f>
        <v>-20.312430800000001</v>
      </c>
      <c r="E322">
        <f>'2D'!I322-$N$2</f>
        <v>32.267305200000003</v>
      </c>
      <c r="F322">
        <f>EkyP!F82</f>
        <v>8.5745771000000008</v>
      </c>
      <c r="G322">
        <f>EkyP!G82</f>
        <v>28.074577000000001</v>
      </c>
      <c r="H322">
        <f>EkyP!H82</f>
        <v>26.239166999999998</v>
      </c>
      <c r="I322">
        <f t="shared" si="4"/>
        <v>-13.967574599999999</v>
      </c>
      <c r="J322">
        <f>'2D'!V322-$N$2</f>
        <v>21.977532199999999</v>
      </c>
      <c r="K322">
        <f>'2D'!W322-$N$2</f>
        <v>28.456298199999999</v>
      </c>
      <c r="L322">
        <f>'2D'!X322-$N$2</f>
        <v>-17.343479799999997</v>
      </c>
      <c r="M322">
        <f>'2D'!Y322-$N$2</f>
        <v>-8.5474247999999999</v>
      </c>
    </row>
    <row r="323" spans="1:13">
      <c r="A323">
        <f>'2D'!E323</f>
        <v>0.90480970388562798</v>
      </c>
      <c r="B323">
        <f>'2D'!F323-$N$2</f>
        <v>-6.663714800000001</v>
      </c>
      <c r="C323">
        <f>'2D'!G323-$N$2</f>
        <v>13.166781499999999</v>
      </c>
      <c r="D323">
        <f>'2D'!H323-$N$2</f>
        <v>-20.315185800000002</v>
      </c>
      <c r="E323">
        <f>'2D'!I323-$N$2</f>
        <v>32.265310200000002</v>
      </c>
      <c r="F323">
        <f>EkyP!F83</f>
        <v>8.5658431999999998</v>
      </c>
      <c r="G323">
        <f>EkyP!G83</f>
        <v>28.088342000000001</v>
      </c>
      <c r="H323">
        <f>EkyP!H83</f>
        <v>26.225401999999999</v>
      </c>
      <c r="I323">
        <f t="shared" ref="I323:I362" si="5">-H323-2*$N$2</f>
        <v>-13.9538096</v>
      </c>
      <c r="J323">
        <f>'2D'!V323-$N$2</f>
        <v>21.987128200000001</v>
      </c>
      <c r="K323">
        <f>'2D'!W323-$N$2</f>
        <v>28.446764199999997</v>
      </c>
      <c r="L323">
        <f>'2D'!X323-$N$2</f>
        <v>-17.351292800000003</v>
      </c>
      <c r="M323">
        <f>'2D'!Y323-$N$2</f>
        <v>-8.5396108000000002</v>
      </c>
    </row>
    <row r="324" spans="1:13">
      <c r="A324">
        <f>'2D'!E324</f>
        <v>0.90725047973276274</v>
      </c>
      <c r="B324">
        <f>'2D'!F324-$N$2</f>
        <v>-6.7060378000000007</v>
      </c>
      <c r="C324">
        <f>'2D'!G324-$N$2</f>
        <v>13.125217599999999</v>
      </c>
      <c r="D324">
        <f>'2D'!H324-$N$2</f>
        <v>-20.317902799999999</v>
      </c>
      <c r="E324">
        <f>'2D'!I324-$N$2</f>
        <v>32.2633522</v>
      </c>
      <c r="F324">
        <f>EkyP!F84</f>
        <v>8.5572484000000006</v>
      </c>
      <c r="G324">
        <f>EkyP!G84</f>
        <v>28.101887000000001</v>
      </c>
      <c r="H324">
        <f>EkyP!H84</f>
        <v>26.211856999999998</v>
      </c>
      <c r="I324">
        <f t="shared" si="5"/>
        <v>-13.940264599999999</v>
      </c>
      <c r="J324">
        <f>'2D'!V324-$N$2</f>
        <v>21.996567200000001</v>
      </c>
      <c r="K324">
        <f>'2D'!W324-$N$2</f>
        <v>28.437325199999997</v>
      </c>
      <c r="L324">
        <f>'2D'!X324-$N$2</f>
        <v>-17.358933800000003</v>
      </c>
      <c r="M324">
        <f>'2D'!Y324-$N$2</f>
        <v>-8.5319698000000006</v>
      </c>
    </row>
    <row r="325" spans="1:13">
      <c r="A325">
        <f>'2D'!E325</f>
        <v>0.90969125850882959</v>
      </c>
      <c r="B325">
        <f>'2D'!F325-$N$2</f>
        <v>-6.7476528000000009</v>
      </c>
      <c r="C325">
        <f>'2D'!G325-$N$2</f>
        <v>13.0843598</v>
      </c>
      <c r="D325">
        <f>'2D'!H325-$N$2</f>
        <v>-20.320579799999997</v>
      </c>
      <c r="E325">
        <f>'2D'!I325-$N$2</f>
        <v>32.261432200000002</v>
      </c>
      <c r="F325">
        <f>EkyP!F85</f>
        <v>8.5487984000000008</v>
      </c>
      <c r="G325">
        <f>EkyP!G85</f>
        <v>28.115205</v>
      </c>
      <c r="H325">
        <f>EkyP!H85</f>
        <v>26.198539</v>
      </c>
      <c r="I325">
        <f t="shared" si="5"/>
        <v>-13.926946600000001</v>
      </c>
      <c r="J325">
        <f>'2D'!V325-$N$2</f>
        <v>22.0059042</v>
      </c>
      <c r="K325">
        <f>'2D'!W325-$N$2</f>
        <v>28.427987199999997</v>
      </c>
      <c r="L325">
        <f>'2D'!X325-$N$2</f>
        <v>-17.366395799999999</v>
      </c>
      <c r="M325">
        <f>'2D'!Y325-$N$2</f>
        <v>-8.5245078000000003</v>
      </c>
    </row>
    <row r="326" spans="1:13">
      <c r="A326">
        <f>'2D'!E326</f>
        <v>0.91213203435596424</v>
      </c>
      <c r="B326">
        <f>'2D'!F326-$N$2</f>
        <v>-6.7885308000000002</v>
      </c>
      <c r="C326">
        <f>'2D'!G326-$N$2</f>
        <v>13.0442357</v>
      </c>
      <c r="D326">
        <f>'2D'!H326-$N$2</f>
        <v>-20.323213799999998</v>
      </c>
      <c r="E326">
        <f>'2D'!I326-$N$2</f>
        <v>32.259552200000002</v>
      </c>
      <c r="F326">
        <f>EkyP!F86</f>
        <v>8.5404990999999999</v>
      </c>
      <c r="G326">
        <f>EkyP!G86</f>
        <v>28.128284000000001</v>
      </c>
      <c r="H326">
        <f>EkyP!H86</f>
        <v>26.185459999999999</v>
      </c>
      <c r="I326">
        <f t="shared" si="5"/>
        <v>-13.9138676</v>
      </c>
      <c r="J326">
        <f>'2D'!V326-$N$2</f>
        <v>22.015133200000001</v>
      </c>
      <c r="K326">
        <f>'2D'!W326-$N$2</f>
        <v>28.418758199999999</v>
      </c>
      <c r="L326">
        <f>'2D'!X326-$N$2</f>
        <v>-17.373675800000001</v>
      </c>
      <c r="M326">
        <f>'2D'!Y326-$N$2</f>
        <v>-8.5172278000000006</v>
      </c>
    </row>
    <row r="327" spans="1:13">
      <c r="A327">
        <f>'2D'!E327</f>
        <v>0.914572810203099</v>
      </c>
      <c r="B327">
        <f>'2D'!F327-$N$2</f>
        <v>-6.8286428000000008</v>
      </c>
      <c r="C327">
        <f>'2D'!G327-$N$2</f>
        <v>13.0048727</v>
      </c>
      <c r="D327">
        <f>'2D'!H327-$N$2</f>
        <v>-20.325802799999998</v>
      </c>
      <c r="E327">
        <f>'2D'!I327-$N$2</f>
        <v>32.2577122</v>
      </c>
      <c r="F327">
        <f>EkyP!F87</f>
        <v>8.5323563</v>
      </c>
      <c r="G327">
        <f>EkyP!G87</f>
        <v>28.141117999999999</v>
      </c>
      <c r="H327">
        <f>EkyP!H87</f>
        <v>26.172626000000001</v>
      </c>
      <c r="I327">
        <f t="shared" si="5"/>
        <v>-13.901033600000002</v>
      </c>
      <c r="J327">
        <f>'2D'!V327-$N$2</f>
        <v>22.024248199999999</v>
      </c>
      <c r="K327">
        <f>'2D'!W327-$N$2</f>
        <v>28.409644200000002</v>
      </c>
      <c r="L327">
        <f>'2D'!X327-$N$2</f>
        <v>-17.380875799999998</v>
      </c>
      <c r="M327">
        <f>'2D'!Y327-$N$2</f>
        <v>-8.5101367999999997</v>
      </c>
    </row>
    <row r="328" spans="1:13">
      <c r="A328">
        <f>'2D'!E328</f>
        <v>0.91701358897916596</v>
      </c>
      <c r="B328">
        <f>'2D'!F328-$N$2</f>
        <v>-6.8679628000000008</v>
      </c>
      <c r="C328">
        <f>'2D'!G328-$N$2</f>
        <v>12.966297399999998</v>
      </c>
      <c r="D328">
        <f>'2D'!H328-$N$2</f>
        <v>-20.328345800000001</v>
      </c>
      <c r="E328">
        <f>'2D'!I328-$N$2</f>
        <v>32.255914199999999</v>
      </c>
      <c r="F328">
        <f>EkyP!F88</f>
        <v>8.5243753000000009</v>
      </c>
      <c r="G328">
        <f>EkyP!G88</f>
        <v>28.153696</v>
      </c>
      <c r="H328">
        <f>EkyP!H88</f>
        <v>26.160048</v>
      </c>
      <c r="I328">
        <f t="shared" si="5"/>
        <v>-13.8884556</v>
      </c>
      <c r="J328">
        <f>'2D'!V328-$N$2</f>
        <v>22.0332422</v>
      </c>
      <c r="K328">
        <f>'2D'!W328-$N$2</f>
        <v>28.400650200000001</v>
      </c>
      <c r="L328">
        <f>'2D'!X328-$N$2</f>
        <v>-17.387966800000001</v>
      </c>
      <c r="M328">
        <f>'2D'!Y328-$N$2</f>
        <v>-8.5031037999999999</v>
      </c>
    </row>
    <row r="329" spans="1:13">
      <c r="A329">
        <f>'2D'!E329</f>
        <v>0.91945436482630061</v>
      </c>
      <c r="B329">
        <f>'2D'!F329-$N$2</f>
        <v>-6.9064618000000007</v>
      </c>
      <c r="C329">
        <f>'2D'!G329-$N$2</f>
        <v>12.928535999999999</v>
      </c>
      <c r="D329">
        <f>'2D'!H329-$N$2</f>
        <v>-20.3308398</v>
      </c>
      <c r="E329">
        <f>'2D'!I329-$N$2</f>
        <v>32.254158199999999</v>
      </c>
      <c r="F329">
        <f>EkyP!F89</f>
        <v>8.5165618999999992</v>
      </c>
      <c r="G329">
        <f>EkyP!G89</f>
        <v>28.16601</v>
      </c>
      <c r="H329">
        <f>EkyP!H89</f>
        <v>26.147734</v>
      </c>
      <c r="I329">
        <f t="shared" si="5"/>
        <v>-13.8761416</v>
      </c>
      <c r="J329">
        <f>'2D'!V329-$N$2</f>
        <v>22.042109199999999</v>
      </c>
      <c r="K329">
        <f>'2D'!W329-$N$2</f>
        <v>28.391783199999999</v>
      </c>
      <c r="L329">
        <f>'2D'!X329-$N$2</f>
        <v>-17.394865799999998</v>
      </c>
      <c r="M329">
        <f>'2D'!Y329-$N$2</f>
        <v>-8.4962058000000003</v>
      </c>
    </row>
    <row r="330" spans="1:13">
      <c r="A330">
        <f>'2D'!E330</f>
        <v>0.92189514067343536</v>
      </c>
      <c r="B330">
        <f>'2D'!F330-$N$2</f>
        <v>-6.9441147999999995</v>
      </c>
      <c r="C330">
        <f>'2D'!G330-$N$2</f>
        <v>12.891613899999999</v>
      </c>
      <c r="D330">
        <f>'2D'!H330-$N$2</f>
        <v>-20.333282799999999</v>
      </c>
      <c r="E330">
        <f>'2D'!I330-$N$2</f>
        <v>32.252445199999997</v>
      </c>
      <c r="F330">
        <f>EkyP!F90</f>
        <v>8.5089211000000002</v>
      </c>
      <c r="G330">
        <f>EkyP!G90</f>
        <v>28.178052000000001</v>
      </c>
      <c r="H330">
        <f>EkyP!H90</f>
        <v>26.135691999999999</v>
      </c>
      <c r="I330">
        <f t="shared" si="5"/>
        <v>-13.864099599999999</v>
      </c>
      <c r="J330">
        <f>'2D'!V330-$N$2</f>
        <v>22.050842199999998</v>
      </c>
      <c r="K330">
        <f>'2D'!W330-$N$2</f>
        <v>28.383049200000002</v>
      </c>
      <c r="L330">
        <f>'2D'!X330-$N$2</f>
        <v>-17.401566799999998</v>
      </c>
      <c r="M330">
        <f>'2D'!Y330-$N$2</f>
        <v>-8.4895048000000006</v>
      </c>
    </row>
    <row r="331" spans="1:13">
      <c r="A331">
        <f>'2D'!E331</f>
        <v>0.92433591944950222</v>
      </c>
      <c r="B331">
        <f>'2D'!F331-$N$2</f>
        <v>-6.9808938000000005</v>
      </c>
      <c r="C331">
        <f>'2D'!G331-$N$2</f>
        <v>12.8555563</v>
      </c>
      <c r="D331">
        <f>'2D'!H331-$N$2</f>
        <v>-20.335672799999998</v>
      </c>
      <c r="E331">
        <f>'2D'!I331-$N$2</f>
        <v>32.250777200000002</v>
      </c>
      <c r="F331">
        <f>EkyP!F91</f>
        <v>8.5014585</v>
      </c>
      <c r="G331">
        <f>EkyP!G91</f>
        <v>28.189813000000001</v>
      </c>
      <c r="H331">
        <f>EkyP!H91</f>
        <v>26.123930999999999</v>
      </c>
      <c r="I331">
        <f t="shared" si="5"/>
        <v>-13.8523386</v>
      </c>
      <c r="J331">
        <f>'2D'!V331-$N$2</f>
        <v>22.059437199999998</v>
      </c>
      <c r="K331">
        <f>'2D'!W331-$N$2</f>
        <v>28.374501199999997</v>
      </c>
      <c r="L331">
        <f>'2D'!X331-$N$2</f>
        <v>-17.408064799999998</v>
      </c>
      <c r="M331">
        <f>'2D'!Y331-$N$2</f>
        <v>-8.4830058000000008</v>
      </c>
    </row>
    <row r="332" spans="1:13">
      <c r="A332">
        <f>'2D'!E332</f>
        <v>0.92677669529663698</v>
      </c>
      <c r="B332">
        <f>'2D'!F332-$N$2</f>
        <v>-7.0167738000000011</v>
      </c>
      <c r="C332">
        <f>'2D'!G332-$N$2</f>
        <v>12.8203876</v>
      </c>
      <c r="D332">
        <f>'2D'!H332-$N$2</f>
        <v>-20.338008799999997</v>
      </c>
      <c r="E332">
        <f>'2D'!I332-$N$2</f>
        <v>32.249153200000002</v>
      </c>
      <c r="F332">
        <f>EkyP!F92</f>
        <v>8.4941788999999996</v>
      </c>
      <c r="G332">
        <f>EkyP!G92</f>
        <v>28.201286</v>
      </c>
      <c r="H332">
        <f>EkyP!H92</f>
        <v>26.112458</v>
      </c>
      <c r="I332">
        <f t="shared" si="5"/>
        <v>-13.840865600000001</v>
      </c>
      <c r="J332">
        <f>'2D'!V332-$N$2</f>
        <v>22.0678862</v>
      </c>
      <c r="K332">
        <f>'2D'!W332-$N$2</f>
        <v>28.366202199999996</v>
      </c>
      <c r="L332">
        <f>'2D'!X332-$N$2</f>
        <v>-17.4143568</v>
      </c>
      <c r="M332">
        <f>'2D'!Y332-$N$2</f>
        <v>-8.4767147999999999</v>
      </c>
    </row>
    <row r="333" spans="1:13">
      <c r="A333">
        <f>'2D'!E333</f>
        <v>0.92921747114377162</v>
      </c>
      <c r="B333">
        <f>'2D'!F333-$N$2</f>
        <v>-7.0517318000000007</v>
      </c>
      <c r="C333">
        <f>'2D'!G333-$N$2</f>
        <v>12.7861315</v>
      </c>
      <c r="D333">
        <f>'2D'!H333-$N$2</f>
        <v>-20.340287799999999</v>
      </c>
      <c r="E333">
        <f>'2D'!I333-$N$2</f>
        <v>32.2475752</v>
      </c>
      <c r="F333">
        <f>EkyP!F93</f>
        <v>8.4870874999999995</v>
      </c>
      <c r="G333">
        <f>EkyP!G93</f>
        <v>28.212461999999999</v>
      </c>
      <c r="H333">
        <f>EkyP!H93</f>
        <v>26.101282000000001</v>
      </c>
      <c r="I333">
        <f t="shared" si="5"/>
        <v>-13.829689600000002</v>
      </c>
      <c r="J333">
        <f>'2D'!V333-$N$2</f>
        <v>22.076029200000001</v>
      </c>
      <c r="K333">
        <f>'2D'!W333-$N$2</f>
        <v>28.3580592</v>
      </c>
      <c r="L333">
        <f>'2D'!X333-$N$2</f>
        <v>-17.420436799999997</v>
      </c>
      <c r="M333">
        <f>'2D'!Y333-$N$2</f>
        <v>-8.4706337999999999</v>
      </c>
    </row>
    <row r="334" spans="1:13">
      <c r="A334">
        <f>'2D'!E334</f>
        <v>0.93165824991983848</v>
      </c>
      <c r="B334">
        <f>'2D'!F334-$N$2</f>
        <v>-7.0857408</v>
      </c>
      <c r="C334">
        <f>'2D'!G334-$N$2</f>
        <v>12.7528112</v>
      </c>
      <c r="D334">
        <f>'2D'!H334-$N$2</f>
        <v>-20.342508799999997</v>
      </c>
      <c r="E334">
        <f>'2D'!I334-$N$2</f>
        <v>32.246043200000003</v>
      </c>
      <c r="F334">
        <f>EkyP!F94</f>
        <v>8.4801891000000005</v>
      </c>
      <c r="G334">
        <f>EkyP!G94</f>
        <v>28.223334000000001</v>
      </c>
      <c r="H334">
        <f>EkyP!H94</f>
        <v>26.090409999999999</v>
      </c>
      <c r="I334">
        <f t="shared" si="5"/>
        <v>-13.818817599999999</v>
      </c>
      <c r="J334">
        <f>'2D'!V334-$N$2</f>
        <v>22.084010200000002</v>
      </c>
      <c r="K334">
        <f>'2D'!W334-$N$2</f>
        <v>28.350078199999999</v>
      </c>
      <c r="L334">
        <f>'2D'!X334-$N$2</f>
        <v>-17.426334799999999</v>
      </c>
      <c r="M334">
        <f>'2D'!Y334-$N$2</f>
        <v>-8.4647687999999999</v>
      </c>
    </row>
    <row r="335" spans="1:13">
      <c r="A335">
        <f>'2D'!E335</f>
        <v>0.93409902576697323</v>
      </c>
      <c r="B335">
        <f>'2D'!F335-$N$2</f>
        <v>-7.1187788000000012</v>
      </c>
      <c r="C335">
        <f>'2D'!G335-$N$2</f>
        <v>12.720449299999999</v>
      </c>
      <c r="D335">
        <f>'2D'!H335-$N$2</f>
        <v>-20.344668800000001</v>
      </c>
      <c r="E335">
        <f>'2D'!I335-$N$2</f>
        <v>32.244559199999998</v>
      </c>
      <c r="F335">
        <f>EkyP!F95</f>
        <v>8.4734884000000008</v>
      </c>
      <c r="G335">
        <f>EkyP!G95</f>
        <v>28.233893999999999</v>
      </c>
      <c r="H335">
        <f>EkyP!H95</f>
        <v>26.07985</v>
      </c>
      <c r="I335">
        <f t="shared" si="5"/>
        <v>-13.808257600000001</v>
      </c>
      <c r="J335">
        <f>'2D'!V335-$N$2</f>
        <v>22.0918232</v>
      </c>
      <c r="K335">
        <f>'2D'!W335-$N$2</f>
        <v>28.3422652</v>
      </c>
      <c r="L335">
        <f>'2D'!X335-$N$2</f>
        <v>-17.432199799999999</v>
      </c>
      <c r="M335">
        <f>'2D'!Y335-$N$2</f>
        <v>-8.4590078000000002</v>
      </c>
    </row>
    <row r="336" spans="1:13">
      <c r="A336">
        <f>'2D'!E336</f>
        <v>0.93653980161410799</v>
      </c>
      <c r="B336">
        <f>'2D'!F336-$N$2</f>
        <v>-7.1508228000000003</v>
      </c>
      <c r="C336">
        <f>'2D'!G336-$N$2</f>
        <v>12.6890676</v>
      </c>
      <c r="D336">
        <f>'2D'!H336-$N$2</f>
        <v>-20.346766799999997</v>
      </c>
      <c r="E336">
        <f>'2D'!I336-$N$2</f>
        <v>32.243123199999999</v>
      </c>
      <c r="F336">
        <f>EkyP!F96</f>
        <v>8.4669899999999991</v>
      </c>
      <c r="G336">
        <f>EkyP!G96</f>
        <v>28.244136000000001</v>
      </c>
      <c r="H336">
        <f>EkyP!H96</f>
        <v>26.069607999999999</v>
      </c>
      <c r="I336">
        <f t="shared" si="5"/>
        <v>-13.798015599999999</v>
      </c>
      <c r="J336">
        <f>'2D'!V336-$N$2</f>
        <v>22.0994642</v>
      </c>
      <c r="K336">
        <f>'2D'!W336-$N$2</f>
        <v>28.3346242</v>
      </c>
      <c r="L336">
        <f>'2D'!X336-$N$2</f>
        <v>-17.437845799999998</v>
      </c>
      <c r="M336">
        <f>'2D'!Y336-$N$2</f>
        <v>-8.4533617999999997</v>
      </c>
    </row>
    <row r="337" spans="1:13">
      <c r="A337">
        <f>'2D'!E337</f>
        <v>0.93898058039017485</v>
      </c>
      <c r="B337">
        <f>'2D'!F337-$N$2</f>
        <v>-7.1818498000000002</v>
      </c>
      <c r="C337">
        <f>'2D'!G337-$N$2</f>
        <v>12.6586874</v>
      </c>
      <c r="D337">
        <f>'2D'!H337-$N$2</f>
        <v>-20.348801799999997</v>
      </c>
      <c r="E337">
        <f>'2D'!I337-$N$2</f>
        <v>32.241735200000001</v>
      </c>
      <c r="F337">
        <f>EkyP!F97</f>
        <v>8.4606983000000007</v>
      </c>
      <c r="G337">
        <f>EkyP!G97</f>
        <v>28.254052000000001</v>
      </c>
      <c r="H337">
        <f>EkyP!H97</f>
        <v>26.059691999999998</v>
      </c>
      <c r="I337">
        <f t="shared" si="5"/>
        <v>-13.788099599999999</v>
      </c>
      <c r="J337">
        <f>'2D'!V337-$N$2</f>
        <v>22.106927200000001</v>
      </c>
      <c r="K337">
        <f>'2D'!W337-$N$2</f>
        <v>28.327161199999999</v>
      </c>
      <c r="L337">
        <f>'2D'!X337-$N$2</f>
        <v>-17.443268799999998</v>
      </c>
      <c r="M337">
        <f>'2D'!Y337-$N$2</f>
        <v>-8.4479388000000011</v>
      </c>
    </row>
    <row r="338" spans="1:13">
      <c r="A338">
        <f>'2D'!E338</f>
        <v>0.94142135623730949</v>
      </c>
      <c r="B338">
        <f>'2D'!F338-$N$2</f>
        <v>-7.2118388000000007</v>
      </c>
      <c r="C338">
        <f>'2D'!G338-$N$2</f>
        <v>12.629329200000001</v>
      </c>
      <c r="D338">
        <f>'2D'!H338-$N$2</f>
        <v>-20.350770799999999</v>
      </c>
      <c r="E338">
        <f>'2D'!I338-$N$2</f>
        <v>32.240397199999997</v>
      </c>
      <c r="F338">
        <f>EkyP!F98</f>
        <v>8.4546177</v>
      </c>
      <c r="G338">
        <f>EkyP!G98</f>
        <v>28.263635000000001</v>
      </c>
      <c r="H338">
        <f>EkyP!H98</f>
        <v>26.050108999999999</v>
      </c>
      <c r="I338">
        <f t="shared" si="5"/>
        <v>-13.7785166</v>
      </c>
      <c r="J338">
        <f>'2D'!V338-$N$2</f>
        <v>22.114206199999998</v>
      </c>
      <c r="K338">
        <f>'2D'!W338-$N$2</f>
        <v>28.319991199999997</v>
      </c>
      <c r="L338">
        <f>'2D'!X338-$N$2</f>
        <v>-17.448464800000004</v>
      </c>
      <c r="M338">
        <f>'2D'!Y338-$N$2</f>
        <v>-8.4427427999999995</v>
      </c>
    </row>
    <row r="339" spans="1:13">
      <c r="A339">
        <f>'2D'!E339</f>
        <v>0.94386213208444425</v>
      </c>
      <c r="B339">
        <f>'2D'!F339-$N$2</f>
        <v>-7.2407687999999997</v>
      </c>
      <c r="C339">
        <f>'2D'!G339-$N$2</f>
        <v>12.601012799999999</v>
      </c>
      <c r="D339">
        <f>'2D'!H339-$N$2</f>
        <v>-20.352672800000001</v>
      </c>
      <c r="E339">
        <f>'2D'!I339-$N$2</f>
        <v>32.239109200000001</v>
      </c>
      <c r="F339">
        <f>EkyP!F99</f>
        <v>8.4487524000000001</v>
      </c>
      <c r="G339">
        <f>EkyP!G99</f>
        <v>28.272879</v>
      </c>
      <c r="H339">
        <f>EkyP!H99</f>
        <v>26.040865</v>
      </c>
      <c r="I339">
        <f t="shared" si="5"/>
        <v>-13.769272600000001</v>
      </c>
      <c r="J339">
        <f>'2D'!V339-$N$2</f>
        <v>22.121163199999998</v>
      </c>
      <c r="K339">
        <f>'2D'!W339-$N$2</f>
        <v>28.3130922</v>
      </c>
      <c r="L339">
        <f>'2D'!X339-$N$2</f>
        <v>-17.4534308</v>
      </c>
      <c r="M339">
        <f>'2D'!Y339-$N$2</f>
        <v>-8.4377768</v>
      </c>
    </row>
    <row r="340" spans="1:13">
      <c r="A340">
        <f>'2D'!E340</f>
        <v>0.94630291086051121</v>
      </c>
      <c r="B340">
        <f>'2D'!F340-$N$2</f>
        <v>-7.2686197999999997</v>
      </c>
      <c r="C340">
        <f>'2D'!G340-$N$2</f>
        <v>12.5737574</v>
      </c>
      <c r="D340">
        <f>'2D'!H340-$N$2</f>
        <v>-20.354505799999998</v>
      </c>
      <c r="E340">
        <f>'2D'!I340-$N$2</f>
        <v>32.237871200000001</v>
      </c>
      <c r="F340">
        <f>EkyP!F100</f>
        <v>8.4431063000000002</v>
      </c>
      <c r="G340">
        <f>EkyP!G100</f>
        <v>28.281777000000002</v>
      </c>
      <c r="H340">
        <f>EkyP!H100</f>
        <v>26.031967000000002</v>
      </c>
      <c r="I340">
        <f t="shared" si="5"/>
        <v>-13.760374600000002</v>
      </c>
      <c r="J340">
        <f>'2D'!V340-$N$2</f>
        <v>22.127864199999998</v>
      </c>
      <c r="K340">
        <f>'2D'!W340-$N$2</f>
        <v>28.3063912</v>
      </c>
      <c r="L340">
        <f>'2D'!X340-$N$2</f>
        <v>-17.458162800000004</v>
      </c>
      <c r="M340">
        <f>'2D'!Y340-$N$2</f>
        <v>-8.4330448000000011</v>
      </c>
    </row>
    <row r="341" spans="1:13">
      <c r="A341">
        <f>'2D'!E341</f>
        <v>0.94874368670764586</v>
      </c>
      <c r="B341">
        <f>'2D'!F341-$N$2</f>
        <v>-7.2953728000000009</v>
      </c>
      <c r="C341">
        <f>'2D'!G341-$N$2</f>
        <v>12.5475812</v>
      </c>
      <c r="D341">
        <f>'2D'!H341-$N$2</f>
        <v>-20.356268800000002</v>
      </c>
      <c r="E341">
        <f>'2D'!I341-$N$2</f>
        <v>32.236685199999997</v>
      </c>
      <c r="F341">
        <f>EkyP!F101</f>
        <v>8.4376833999999992</v>
      </c>
      <c r="G341">
        <f>EkyP!G101</f>
        <v>28.290323999999998</v>
      </c>
      <c r="H341">
        <f>EkyP!H101</f>
        <v>26.023420000000002</v>
      </c>
      <c r="I341">
        <f t="shared" si="5"/>
        <v>-13.751827600000002</v>
      </c>
      <c r="J341">
        <f>'2D'!V341-$N$2</f>
        <v>22.134362199999998</v>
      </c>
      <c r="K341">
        <f>'2D'!W341-$N$2</f>
        <v>28.2998932</v>
      </c>
      <c r="L341">
        <f>'2D'!X341-$N$2</f>
        <v>-17.462754799999999</v>
      </c>
      <c r="M341">
        <f>'2D'!Y341-$N$2</f>
        <v>-8.4285508</v>
      </c>
    </row>
    <row r="342" spans="1:13">
      <c r="A342">
        <f>'2D'!E342</f>
        <v>0.95118446255478051</v>
      </c>
      <c r="B342">
        <f>'2D'!F342-$N$2</f>
        <v>-7.3210078000000003</v>
      </c>
      <c r="C342">
        <f>'2D'!G342-$N$2</f>
        <v>12.522502100000001</v>
      </c>
      <c r="D342">
        <f>'2D'!H342-$N$2</f>
        <v>-20.357960800000001</v>
      </c>
      <c r="E342">
        <f>'2D'!I342-$N$2</f>
        <v>32.235550199999999</v>
      </c>
      <c r="F342">
        <f>EkyP!F102</f>
        <v>8.4324873</v>
      </c>
      <c r="G342">
        <f>EkyP!G102</f>
        <v>28.298513</v>
      </c>
      <c r="H342">
        <f>EkyP!H102</f>
        <v>26.015231</v>
      </c>
      <c r="I342">
        <f t="shared" si="5"/>
        <v>-13.743638600000001</v>
      </c>
      <c r="J342">
        <f>'2D'!V342-$N$2</f>
        <v>22.1406542</v>
      </c>
      <c r="K342">
        <f>'2D'!W342-$N$2</f>
        <v>28.293601199999998</v>
      </c>
      <c r="L342">
        <f>'2D'!X342-$N$2</f>
        <v>-17.4672488</v>
      </c>
      <c r="M342">
        <f>'2D'!Y342-$N$2</f>
        <v>-8.424065800000001</v>
      </c>
    </row>
    <row r="343" spans="1:13">
      <c r="A343">
        <f>'2D'!E343</f>
        <v>0.95362524133084747</v>
      </c>
      <c r="B343">
        <f>'2D'!F343-$N$2</f>
        <v>-7.3455088000000011</v>
      </c>
      <c r="C343">
        <f>'2D'!G343-$N$2</f>
        <v>12.498536999999999</v>
      </c>
      <c r="D343">
        <f>'2D'!H343-$N$2</f>
        <v>-20.359578800000001</v>
      </c>
      <c r="E343">
        <f>'2D'!I343-$N$2</f>
        <v>32.234467199999997</v>
      </c>
      <c r="F343">
        <f>EkyP!F103</f>
        <v>8.4275216000000004</v>
      </c>
      <c r="G343">
        <f>EkyP!G103</f>
        <v>28.306339000000001</v>
      </c>
      <c r="H343">
        <f>EkyP!H103</f>
        <v>26.007404999999999</v>
      </c>
      <c r="I343">
        <f t="shared" si="5"/>
        <v>-13.735812599999999</v>
      </c>
      <c r="J343">
        <f>'2D'!V343-$N$2</f>
        <v>22.146735200000002</v>
      </c>
      <c r="K343">
        <f>'2D'!W343-$N$2</f>
        <v>28.287553199999998</v>
      </c>
      <c r="L343">
        <f>'2D'!X343-$N$2</f>
        <v>-17.471503800000001</v>
      </c>
      <c r="M343">
        <f>'2D'!Y343-$N$2</f>
        <v>-8.4198108000000005</v>
      </c>
    </row>
    <row r="344" spans="1:13">
      <c r="A344">
        <f>'2D'!E344</f>
        <v>0.95606601717798223</v>
      </c>
      <c r="B344">
        <f>'2D'!F344-$N$2</f>
        <v>-7.3688578000000007</v>
      </c>
      <c r="C344">
        <f>'2D'!G344-$N$2</f>
        <v>12.475701900000001</v>
      </c>
      <c r="D344">
        <f>'2D'!H344-$N$2</f>
        <v>-20.361122799999997</v>
      </c>
      <c r="E344">
        <f>'2D'!I344-$N$2</f>
        <v>32.233437199999997</v>
      </c>
      <c r="F344">
        <f>EkyP!F104</f>
        <v>8.4227896999999992</v>
      </c>
      <c r="G344">
        <f>EkyP!G104</f>
        <v>28.313796</v>
      </c>
      <c r="H344">
        <f>EkyP!H104</f>
        <v>25.999948</v>
      </c>
      <c r="I344">
        <f t="shared" si="5"/>
        <v>-13.7283556</v>
      </c>
      <c r="J344">
        <f>'2D'!V344-$N$2</f>
        <v>22.152485200000001</v>
      </c>
      <c r="K344">
        <f>'2D'!W344-$N$2</f>
        <v>28.281907199999999</v>
      </c>
      <c r="L344">
        <f>'2D'!X344-$N$2</f>
        <v>-17.475515800000004</v>
      </c>
      <c r="M344">
        <f>'2D'!Y344-$N$2</f>
        <v>-8.4157998000000003</v>
      </c>
    </row>
    <row r="345" spans="1:13">
      <c r="A345">
        <f>'2D'!E345</f>
        <v>0.95850679302511688</v>
      </c>
      <c r="B345">
        <f>'2D'!F345-$N$2</f>
        <v>-7.3910388000000005</v>
      </c>
      <c r="C345">
        <f>'2D'!G345-$N$2</f>
        <v>12.454012299999999</v>
      </c>
      <c r="D345">
        <f>'2D'!H345-$N$2</f>
        <v>-20.3625908</v>
      </c>
      <c r="E345">
        <f>'2D'!I345-$N$2</f>
        <v>32.232460199999998</v>
      </c>
      <c r="F345">
        <f>EkyP!F105</f>
        <v>8.4182948</v>
      </c>
      <c r="G345">
        <f>EkyP!G105</f>
        <v>28.320879999999999</v>
      </c>
      <c r="H345">
        <f>EkyP!H105</f>
        <v>25.992864000000001</v>
      </c>
      <c r="I345">
        <f t="shared" si="5"/>
        <v>-13.721271600000001</v>
      </c>
      <c r="J345">
        <f>'2D'!V345-$N$2</f>
        <v>22.157908200000001</v>
      </c>
      <c r="K345">
        <f>'2D'!W345-$N$2</f>
        <v>28.276484199999999</v>
      </c>
      <c r="L345">
        <f>'2D'!X345-$N$2</f>
        <v>-17.479281800000003</v>
      </c>
      <c r="M345">
        <f>'2D'!Y345-$N$2</f>
        <v>-8.4120337999999997</v>
      </c>
    </row>
    <row r="346" spans="1:13">
      <c r="A346">
        <f>'2D'!E346</f>
        <v>0.96094757180118373</v>
      </c>
      <c r="B346">
        <f>'2D'!F346-$N$2</f>
        <v>-7.4120358</v>
      </c>
      <c r="C346">
        <f>'2D'!G346-$N$2</f>
        <v>12.4334829</v>
      </c>
      <c r="D346">
        <f>'2D'!H346-$N$2</f>
        <v>-20.363981799999998</v>
      </c>
      <c r="E346">
        <f>'2D'!I346-$N$2</f>
        <v>32.231537199999998</v>
      </c>
      <c r="F346">
        <f>EkyP!F106</f>
        <v>8.4140400999999994</v>
      </c>
      <c r="G346">
        <f>EkyP!G106</f>
        <v>28.327586</v>
      </c>
      <c r="H346">
        <f>EkyP!H106</f>
        <v>25.986158</v>
      </c>
      <c r="I346">
        <f t="shared" si="5"/>
        <v>-13.7145656</v>
      </c>
      <c r="J346">
        <f>'2D'!V346-$N$2</f>
        <v>22.163104199999999</v>
      </c>
      <c r="K346">
        <f>'2D'!W346-$N$2</f>
        <v>28.271288200000001</v>
      </c>
      <c r="L346">
        <f>'2D'!X346-$N$2</f>
        <v>-17.482798799999998</v>
      </c>
      <c r="M346">
        <f>'2D'!Y346-$N$2</f>
        <v>-8.4085158</v>
      </c>
    </row>
    <row r="347" spans="1:13">
      <c r="A347">
        <f>'2D'!E347</f>
        <v>0.96338834764831849</v>
      </c>
      <c r="B347">
        <f>'2D'!F347-$N$2</f>
        <v>-7.4318348000000007</v>
      </c>
      <c r="C347">
        <f>'2D'!G347-$N$2</f>
        <v>12.4141274</v>
      </c>
      <c r="D347">
        <f>'2D'!H347-$N$2</f>
        <v>-20.365293800000003</v>
      </c>
      <c r="E347">
        <f>'2D'!I347-$N$2</f>
        <v>32.230668199999997</v>
      </c>
      <c r="F347">
        <f>EkyP!F107</f>
        <v>8.4100284999999992</v>
      </c>
      <c r="G347">
        <f>EkyP!G107</f>
        <v>28.333908000000001</v>
      </c>
      <c r="H347">
        <f>EkyP!H107</f>
        <v>25.979835999999999</v>
      </c>
      <c r="I347">
        <f t="shared" si="5"/>
        <v>-13.708243599999999</v>
      </c>
      <c r="J347">
        <f>'2D'!V347-$N$2</f>
        <v>22.168070200000003</v>
      </c>
      <c r="K347">
        <f>'2D'!W347-$N$2</f>
        <v>28.266322199999998</v>
      </c>
      <c r="L347">
        <f>'2D'!X347-$N$2</f>
        <v>-17.486080800000003</v>
      </c>
      <c r="M347">
        <f>'2D'!Y347-$N$2</f>
        <v>-8.4052498</v>
      </c>
    </row>
    <row r="348" spans="1:13">
      <c r="A348">
        <f>'2D'!E348</f>
        <v>0.96582912349545325</v>
      </c>
      <c r="B348">
        <f>'2D'!F348-$N$2</f>
        <v>-7.4504207999999998</v>
      </c>
      <c r="C348">
        <f>'2D'!G348-$N$2</f>
        <v>12.395959</v>
      </c>
      <c r="D348">
        <f>'2D'!H348-$N$2</f>
        <v>-20.3665278</v>
      </c>
      <c r="E348">
        <f>'2D'!I348-$N$2</f>
        <v>32.229853200000001</v>
      </c>
      <c r="F348">
        <f>EkyP!F108</f>
        <v>8.4062625999999998</v>
      </c>
      <c r="G348">
        <f>EkyP!G108</f>
        <v>28.339842999999998</v>
      </c>
      <c r="H348">
        <f>EkyP!H108</f>
        <v>25.973901000000001</v>
      </c>
      <c r="I348">
        <f t="shared" si="5"/>
        <v>-13.702308600000002</v>
      </c>
      <c r="J348">
        <f>'2D'!V348-$N$2</f>
        <v>22.1728022</v>
      </c>
      <c r="K348">
        <f>'2D'!W348-$N$2</f>
        <v>28.261687199999997</v>
      </c>
      <c r="L348">
        <f>'2D'!X348-$N$2</f>
        <v>-17.489347799999997</v>
      </c>
      <c r="M348">
        <f>'2D'!Y348-$N$2</f>
        <v>-8.4020437999999995</v>
      </c>
    </row>
    <row r="349" spans="1:13">
      <c r="A349">
        <f>'2D'!E349</f>
        <v>0.9682699022715201</v>
      </c>
      <c r="B349">
        <f>'2D'!F349-$N$2</f>
        <v>-7.4677828000000002</v>
      </c>
      <c r="C349">
        <f>'2D'!G349-$N$2</f>
        <v>12.378989799999999</v>
      </c>
      <c r="D349">
        <f>'2D'!H349-$N$2</f>
        <v>-20.367680800000002</v>
      </c>
      <c r="E349">
        <f>'2D'!I349-$N$2</f>
        <v>32.229092199999997</v>
      </c>
      <c r="F349">
        <f>EkyP!F109</f>
        <v>8.4027452</v>
      </c>
      <c r="G349">
        <f>EkyP!G109</f>
        <v>28.345386999999999</v>
      </c>
      <c r="H349">
        <f>EkyP!H109</f>
        <v>25.968357000000001</v>
      </c>
      <c r="I349">
        <f t="shared" si="5"/>
        <v>-13.696764600000002</v>
      </c>
      <c r="J349">
        <f>'2D'!V349-$N$2</f>
        <v>22.177067199999996</v>
      </c>
      <c r="K349">
        <f>'2D'!W349-$N$2</f>
        <v>28.257432199999997</v>
      </c>
      <c r="L349">
        <f>'2D'!X349-$N$2</f>
        <v>-17.4923608</v>
      </c>
      <c r="M349">
        <f>'2D'!Y349-$N$2</f>
        <v>-8.3990308000000002</v>
      </c>
    </row>
    <row r="350" spans="1:13">
      <c r="A350">
        <f>'2D'!E350</f>
        <v>0.97071067811865475</v>
      </c>
      <c r="B350">
        <f>'2D'!F350-$N$2</f>
        <v>-7.4839078000000008</v>
      </c>
      <c r="C350">
        <f>'2D'!G350-$N$2</f>
        <v>12.363231299999999</v>
      </c>
      <c r="D350">
        <f>'2D'!H350-$N$2</f>
        <v>-20.368751799999998</v>
      </c>
      <c r="E350">
        <f>'2D'!I350-$N$2</f>
        <v>32.2283872</v>
      </c>
      <c r="F350">
        <f>EkyP!F110</f>
        <v>8.3994785000000007</v>
      </c>
      <c r="G350">
        <f>EkyP!G110</f>
        <v>28.350535000000001</v>
      </c>
      <c r="H350">
        <f>EkyP!H110</f>
        <v>25.963208999999999</v>
      </c>
      <c r="I350">
        <f t="shared" si="5"/>
        <v>-13.6916166</v>
      </c>
      <c r="J350">
        <f>'2D'!V350-$N$2</f>
        <v>22.181079199999999</v>
      </c>
      <c r="K350">
        <f>'2D'!W350-$N$2</f>
        <v>28.253421199999998</v>
      </c>
      <c r="L350">
        <f>'2D'!X350-$N$2</f>
        <v>-17.495119799999998</v>
      </c>
      <c r="M350">
        <f>'2D'!Y350-$N$2</f>
        <v>-8.396271800000001</v>
      </c>
    </row>
    <row r="351" spans="1:13">
      <c r="A351">
        <f>'2D'!E351</f>
        <v>0.97315145484446919</v>
      </c>
      <c r="B351">
        <f>'2D'!F351-$N$2</f>
        <v>-7.498784800000001</v>
      </c>
      <c r="C351">
        <f>'2D'!G351-$N$2</f>
        <v>12.348694099999999</v>
      </c>
      <c r="D351">
        <f>'2D'!H351-$N$2</f>
        <v>-20.369740800000002</v>
      </c>
      <c r="E351">
        <f>'2D'!I351-$N$2</f>
        <v>32.2277372</v>
      </c>
      <c r="F351">
        <f>EkyP!F111</f>
        <v>8.3964648000000004</v>
      </c>
      <c r="G351">
        <f>EkyP!G111</f>
        <v>28.355284999999999</v>
      </c>
      <c r="H351">
        <f>EkyP!H111</f>
        <v>25.958459000000001</v>
      </c>
      <c r="I351">
        <f t="shared" si="5"/>
        <v>-13.686866600000002</v>
      </c>
      <c r="J351">
        <f>'2D'!V351-$N$2</f>
        <v>22.184845199999998</v>
      </c>
      <c r="K351">
        <f>'2D'!W351-$N$2</f>
        <v>28.249655199999999</v>
      </c>
      <c r="L351">
        <f>'2D'!X351-$N$2</f>
        <v>-17.4976208</v>
      </c>
      <c r="M351">
        <f>'2D'!Y351-$N$2</f>
        <v>-8.3937708000000004</v>
      </c>
    </row>
    <row r="352" spans="1:13">
      <c r="A352">
        <f>'2D'!E352</f>
        <v>0.97559223186317678</v>
      </c>
      <c r="B352">
        <f>'2D'!F352-$N$2</f>
        <v>-7.5124028000000003</v>
      </c>
      <c r="C352">
        <f>'2D'!G352-$N$2</f>
        <v>12.335388</v>
      </c>
      <c r="D352">
        <f>'2D'!H352-$N$2</f>
        <v>-20.370646800000003</v>
      </c>
      <c r="E352">
        <f>'2D'!I352-$N$2</f>
        <v>32.2271432</v>
      </c>
      <c r="F352">
        <f>EkyP!F112</f>
        <v>8.3937062999999998</v>
      </c>
      <c r="G352">
        <f>EkyP!G112</f>
        <v>28.359632000000001</v>
      </c>
      <c r="H352">
        <f>EkyP!H112</f>
        <v>25.954111999999999</v>
      </c>
      <c r="I352">
        <f t="shared" si="5"/>
        <v>-13.682519599999999</v>
      </c>
      <c r="J352">
        <f>'2D'!V352-$N$2</f>
        <v>22.1883622</v>
      </c>
      <c r="K352">
        <f>'2D'!W352-$N$2</f>
        <v>28.246153200000002</v>
      </c>
      <c r="L352">
        <f>'2D'!X352-$N$2</f>
        <v>-17.4998638</v>
      </c>
      <c r="M352">
        <f>'2D'!Y352-$N$2</f>
        <v>-8.3915278000000004</v>
      </c>
    </row>
    <row r="353" spans="1:13">
      <c r="A353">
        <f>'2D'!E353</f>
        <v>0.97803300858899112</v>
      </c>
      <c r="B353">
        <f>'2D'!F353-$N$2</f>
        <v>-7.5247518000000007</v>
      </c>
      <c r="C353">
        <f>'2D'!G353-$N$2</f>
        <v>12.323322099999999</v>
      </c>
      <c r="D353">
        <f>'2D'!H353-$N$2</f>
        <v>-20.3714698</v>
      </c>
      <c r="E353">
        <f>'2D'!I353-$N$2</f>
        <v>32.226604199999997</v>
      </c>
      <c r="F353">
        <f>EkyP!F113</f>
        <v>8.3912046999999994</v>
      </c>
      <c r="G353">
        <f>EkyP!G113</f>
        <v>28.363575000000001</v>
      </c>
      <c r="H353">
        <f>EkyP!H113</f>
        <v>25.950168999999999</v>
      </c>
      <c r="I353">
        <f t="shared" si="5"/>
        <v>-13.6785766</v>
      </c>
      <c r="J353">
        <f>'2D'!V353-$N$2</f>
        <v>22.191437200000003</v>
      </c>
      <c r="K353">
        <f>'2D'!W353-$N$2</f>
        <v>28.243139200000002</v>
      </c>
      <c r="L353">
        <f>'2D'!X353-$N$2</f>
        <v>-17.501846800000003</v>
      </c>
      <c r="M353">
        <f>'2D'!Y353-$N$2</f>
        <v>-8.3895447999999995</v>
      </c>
    </row>
    <row r="354" spans="1:13">
      <c r="A354">
        <f>'2D'!E354</f>
        <v>0.98047378531480556</v>
      </c>
      <c r="B354">
        <f>'2D'!F354-$N$2</f>
        <v>-7.5358248000000003</v>
      </c>
      <c r="C354">
        <f>'2D'!G354-$N$2</f>
        <v>12.312504300000001</v>
      </c>
      <c r="D354">
        <f>'2D'!H354-$N$2</f>
        <v>-20.372206800000001</v>
      </c>
      <c r="E354">
        <f>'2D'!I354-$N$2</f>
        <v>32.226122199999999</v>
      </c>
      <c r="F354">
        <f>EkyP!F114</f>
        <v>8.3889618000000006</v>
      </c>
      <c r="G354">
        <f>EkyP!G114</f>
        <v>28.367108999999999</v>
      </c>
      <c r="H354">
        <f>EkyP!H114</f>
        <v>25.946635000000001</v>
      </c>
      <c r="I354">
        <f t="shared" si="5"/>
        <v>-13.675042600000001</v>
      </c>
      <c r="J354">
        <f>'2D'!V354-$N$2</f>
        <v>22.1941962</v>
      </c>
      <c r="K354">
        <f>'2D'!W354-$N$2</f>
        <v>28.240380199999997</v>
      </c>
      <c r="L354">
        <f>'2D'!X354-$N$2</f>
        <v>-17.503816800000003</v>
      </c>
      <c r="M354">
        <f>'2D'!Y354-$N$2</f>
        <v>-8.3876208000000005</v>
      </c>
    </row>
    <row r="355" spans="1:13">
      <c r="A355">
        <f>'2D'!E355</f>
        <v>0.98291456233351304</v>
      </c>
      <c r="B355">
        <f>'2D'!F355-$N$2</f>
        <v>-7.5456137999999999</v>
      </c>
      <c r="C355">
        <f>'2D'!G355-$N$2</f>
        <v>12.3029419</v>
      </c>
      <c r="D355">
        <f>'2D'!H355-$N$2</f>
        <v>-20.372859800000001</v>
      </c>
      <c r="E355">
        <f>'2D'!I355-$N$2</f>
        <v>32.225696200000002</v>
      </c>
      <c r="F355">
        <f>EkyP!F115</f>
        <v>8.3869792000000007</v>
      </c>
      <c r="G355">
        <f>EkyP!G115</f>
        <v>28.370234</v>
      </c>
      <c r="H355">
        <f>EkyP!H115</f>
        <v>25.94351</v>
      </c>
      <c r="I355">
        <f t="shared" si="5"/>
        <v>-13.6719176</v>
      </c>
      <c r="J355">
        <f>'2D'!V355-$N$2</f>
        <v>22.196697200000003</v>
      </c>
      <c r="K355">
        <f>'2D'!W355-$N$2</f>
        <v>28.237879200000002</v>
      </c>
      <c r="L355">
        <f>'2D'!X355-$N$2</f>
        <v>-17.505537799999999</v>
      </c>
      <c r="M355">
        <f>'2D'!Y355-$N$2</f>
        <v>-8.3858998000000007</v>
      </c>
    </row>
    <row r="356" spans="1:13">
      <c r="A356">
        <f>'2D'!E356</f>
        <v>0.98535533905932748</v>
      </c>
      <c r="B356">
        <f>'2D'!F356-$N$2</f>
        <v>-7.5541108000000001</v>
      </c>
      <c r="C356">
        <f>'2D'!G356-$N$2</f>
        <v>12.294641500000001</v>
      </c>
      <c r="D356">
        <f>'2D'!H356-$N$2</f>
        <v>-20.3734258</v>
      </c>
      <c r="E356">
        <f>'2D'!I356-$N$2</f>
        <v>32.225326199999998</v>
      </c>
      <c r="F356">
        <f>EkyP!F116</f>
        <v>8.3852580999999997</v>
      </c>
      <c r="G356">
        <f>EkyP!G116</f>
        <v>28.372945999999999</v>
      </c>
      <c r="H356">
        <f>EkyP!H116</f>
        <v>25.940797</v>
      </c>
      <c r="I356">
        <f t="shared" si="5"/>
        <v>-13.6692046</v>
      </c>
      <c r="J356">
        <f>'2D'!V356-$N$2</f>
        <v>22.198940200000003</v>
      </c>
      <c r="K356">
        <f>'2D'!W356-$N$2</f>
        <v>28.235636200000002</v>
      </c>
      <c r="L356">
        <f>'2D'!X356-$N$2</f>
        <v>-17.506995799999999</v>
      </c>
      <c r="M356">
        <f>'2D'!Y356-$N$2</f>
        <v>-8.3844418000000012</v>
      </c>
    </row>
    <row r="357" spans="1:13">
      <c r="A357">
        <f>'2D'!E357</f>
        <v>0.98779611578514182</v>
      </c>
      <c r="B357">
        <f>'2D'!F357-$N$2</f>
        <v>-7.5613108000000011</v>
      </c>
      <c r="C357">
        <f>'2D'!G357-$N$2</f>
        <v>12.287608599999999</v>
      </c>
      <c r="D357">
        <f>'2D'!H357-$N$2</f>
        <v>-20.373905800000003</v>
      </c>
      <c r="E357">
        <f>'2D'!I357-$N$2</f>
        <v>32.225013199999999</v>
      </c>
      <c r="F357">
        <f>EkyP!F117</f>
        <v>8.3837998999999996</v>
      </c>
      <c r="G357">
        <f>EkyP!G117</f>
        <v>28.375245</v>
      </c>
      <c r="H357">
        <f>EkyP!H117</f>
        <v>25.938499</v>
      </c>
      <c r="I357">
        <f t="shared" si="5"/>
        <v>-13.666906600000001</v>
      </c>
      <c r="J357">
        <f>'2D'!V357-$N$2</f>
        <v>22.200720199999999</v>
      </c>
      <c r="K357">
        <f>'2D'!W357-$N$2</f>
        <v>28.233902200000003</v>
      </c>
      <c r="L357">
        <f>'2D'!X357-$N$2</f>
        <v>-17.508190800000001</v>
      </c>
      <c r="M357">
        <f>'2D'!Y357-$N$2</f>
        <v>-8.3832468000000002</v>
      </c>
    </row>
    <row r="358" spans="1:13">
      <c r="A358">
        <f>'2D'!E358</f>
        <v>0.99023689280384941</v>
      </c>
      <c r="B358">
        <f>'2D'!F358-$N$2</f>
        <v>-7.5672087999999995</v>
      </c>
      <c r="C358">
        <f>'2D'!G358-$N$2</f>
        <v>12.281848</v>
      </c>
      <c r="D358">
        <f>'2D'!H358-$N$2</f>
        <v>-20.374299800000003</v>
      </c>
      <c r="E358">
        <f>'2D'!I358-$N$2</f>
        <v>32.224757199999999</v>
      </c>
      <c r="F358">
        <f>EkyP!F118</f>
        <v>8.3826053999999992</v>
      </c>
      <c r="G358">
        <f>EkyP!G118</f>
        <v>28.377127000000002</v>
      </c>
      <c r="H358">
        <f>EkyP!H118</f>
        <v>25.936616999999998</v>
      </c>
      <c r="I358">
        <f t="shared" si="5"/>
        <v>-13.665024599999999</v>
      </c>
      <c r="J358">
        <f>'2D'!V358-$N$2</f>
        <v>22.202178199999999</v>
      </c>
      <c r="K358">
        <f>'2D'!W358-$N$2</f>
        <v>28.232444199999996</v>
      </c>
      <c r="L358">
        <f>'2D'!X358-$N$2</f>
        <v>-17.509120799999998</v>
      </c>
      <c r="M358">
        <f>'2D'!Y358-$N$2</f>
        <v>-8.3823167999999999</v>
      </c>
    </row>
    <row r="359" spans="1:13">
      <c r="A359">
        <f>'2D'!E359</f>
        <v>0.99267766952966374</v>
      </c>
      <c r="B359">
        <f>'2D'!F359-$N$2</f>
        <v>-7.5717998000000009</v>
      </c>
      <c r="C359">
        <f>'2D'!G359-$N$2</f>
        <v>12.277363399999999</v>
      </c>
      <c r="D359">
        <f>'2D'!H359-$N$2</f>
        <v>-20.374605799999998</v>
      </c>
      <c r="E359">
        <f>'2D'!I359-$N$2</f>
        <v>32.224558199999997</v>
      </c>
      <c r="F359">
        <f>EkyP!F119</f>
        <v>8.3816755000000001</v>
      </c>
      <c r="G359">
        <f>EkyP!G119</f>
        <v>28.378592999999999</v>
      </c>
      <c r="H359">
        <f>EkyP!H119</f>
        <v>25.935151000000001</v>
      </c>
      <c r="I359">
        <f t="shared" si="5"/>
        <v>-13.663558600000002</v>
      </c>
      <c r="J359">
        <f>'2D'!V359-$N$2</f>
        <v>22.203372199999997</v>
      </c>
      <c r="K359">
        <f>'2D'!W359-$N$2</f>
        <v>28.231250199999998</v>
      </c>
      <c r="L359">
        <f>'2D'!X359-$N$2</f>
        <v>-17.509784799999998</v>
      </c>
      <c r="M359">
        <f>'2D'!Y359-$N$2</f>
        <v>-8.3816527999999995</v>
      </c>
    </row>
    <row r="360" spans="1:13">
      <c r="A360">
        <f>'2D'!E360</f>
        <v>0.99511844625547807</v>
      </c>
      <c r="B360">
        <f>'2D'!F360-$N$2</f>
        <v>-7.5750817999999995</v>
      </c>
      <c r="C360">
        <f>'2D'!G360-$N$2</f>
        <v>12.274158</v>
      </c>
      <c r="D360">
        <f>'2D'!H360-$N$2</f>
        <v>-20.374824799999999</v>
      </c>
      <c r="E360">
        <f>'2D'!I360-$N$2</f>
        <v>32.224415200000003</v>
      </c>
      <c r="F360">
        <f>EkyP!F120</f>
        <v>8.3810108000000003</v>
      </c>
      <c r="G360">
        <f>EkyP!G120</f>
        <v>28.379639999999998</v>
      </c>
      <c r="H360">
        <f>EkyP!H120</f>
        <v>25.934104000000001</v>
      </c>
      <c r="I360">
        <f t="shared" si="5"/>
        <v>-13.662511600000002</v>
      </c>
      <c r="J360">
        <f>'2D'!V360-$N$2</f>
        <v>22.204302200000001</v>
      </c>
      <c r="K360">
        <f>'2D'!W360-$N$2</f>
        <v>28.230320200000001</v>
      </c>
      <c r="L360">
        <f>'2D'!X360-$N$2</f>
        <v>-17.510441800000002</v>
      </c>
      <c r="M360">
        <f>'2D'!Y360-$N$2</f>
        <v>-8.3810108000000003</v>
      </c>
    </row>
    <row r="361" spans="1:13">
      <c r="A361">
        <f>'2D'!E361</f>
        <v>0.99755922318631773</v>
      </c>
      <c r="B361">
        <f>'2D'!F361-$N$2</f>
        <v>-7.5770517999999996</v>
      </c>
      <c r="C361">
        <f>'2D'!G361-$N$2</f>
        <v>12.2722339</v>
      </c>
      <c r="D361">
        <f>'2D'!H361-$N$2</f>
        <v>-20.374955800000002</v>
      </c>
      <c r="E361">
        <f>'2D'!I361-$N$2</f>
        <v>32.224330199999997</v>
      </c>
      <c r="F361">
        <f>EkyP!F121</f>
        <v>8.3806118000000005</v>
      </c>
      <c r="G361">
        <f>EkyP!G121</f>
        <v>28.380268999999998</v>
      </c>
      <c r="H361">
        <f>EkyP!H121</f>
        <v>25.933475000000001</v>
      </c>
      <c r="I361">
        <f t="shared" si="5"/>
        <v>-13.661882600000002</v>
      </c>
      <c r="J361">
        <f>'2D'!V361-$N$2</f>
        <v>22.204724200000001</v>
      </c>
      <c r="K361">
        <f>'2D'!W361-$N$2</f>
        <v>28.229913199999999</v>
      </c>
      <c r="L361">
        <f>'2D'!X361-$N$2</f>
        <v>-17.510840799999997</v>
      </c>
      <c r="M361">
        <f>'2D'!Y361-$N$2</f>
        <v>-8.3806118000000005</v>
      </c>
    </row>
    <row r="362" spans="1:13">
      <c r="A362">
        <f>'2D'!E362</f>
        <v>1</v>
      </c>
      <c r="B362">
        <f>'2D'!F362-$N$2</f>
        <v>-7.5777087999999999</v>
      </c>
      <c r="C362">
        <f>'2D'!G362-$N$2</f>
        <v>12.271592399999999</v>
      </c>
      <c r="D362">
        <f>'2D'!H362-$N$2</f>
        <v>-20.374999799999998</v>
      </c>
      <c r="E362">
        <f>'2D'!I362-$N$2</f>
        <v>32.224301199999999</v>
      </c>
      <c r="F362">
        <f>EkyP!F122</f>
        <v>8.3804788000000006</v>
      </c>
      <c r="G362">
        <f>EkyP!G122</f>
        <v>28.380479000000001</v>
      </c>
      <c r="H362">
        <f>EkyP!H122</f>
        <v>25.933264999999999</v>
      </c>
      <c r="I362">
        <f t="shared" si="5"/>
        <v>-13.661672599999999</v>
      </c>
      <c r="J362">
        <f>'2D'!V362-$N$2</f>
        <v>22.204857199999999</v>
      </c>
      <c r="K362">
        <f>'2D'!W362-$N$2</f>
        <v>28.2297802</v>
      </c>
      <c r="L362">
        <f>'2D'!X362-$N$2</f>
        <v>-17.510973800000002</v>
      </c>
      <c r="M362">
        <f>'2D'!Y362-$N$2</f>
        <v>-8.3804788000000006</v>
      </c>
    </row>
  </sheetData>
  <phoneticPr fontId="18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AA8B-3EA6-F345-A24D-338AC8FED145}">
  <dimension ref="A1:M362"/>
  <sheetViews>
    <sheetView workbookViewId="0">
      <selection activeCell="M2" sqref="M2"/>
    </sheetView>
  </sheetViews>
  <sheetFormatPr baseColWidth="10" defaultRowHeight="20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43</v>
      </c>
      <c r="H1" s="1" t="s">
        <v>45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44</v>
      </c>
    </row>
    <row r="2" spans="1:13">
      <c r="A2">
        <f>'2D'!E2</f>
        <v>0</v>
      </c>
      <c r="B2">
        <f>'2D'!F2-$M$2</f>
        <v>-19.849301199999999</v>
      </c>
      <c r="C2">
        <f>'2D'!G2-$M$2</f>
        <v>0</v>
      </c>
      <c r="D2">
        <f>'2D'!H2-$M$2</f>
        <v>-32.646592200000001</v>
      </c>
      <c r="E2">
        <f>'2D'!I2-$M$2</f>
        <v>19.952708800000003</v>
      </c>
      <c r="F2">
        <f>-'2D'!J2</f>
        <v>-9.9332651999999992</v>
      </c>
      <c r="G2">
        <f>-'2D'!K2</f>
        <v>-25.933264999999999</v>
      </c>
      <c r="H2">
        <f>'2D'!M2-2*$M$2</f>
        <v>16.108886600000002</v>
      </c>
      <c r="I2">
        <f>'2D'!V2-$M$2</f>
        <v>9.9332648000000017</v>
      </c>
      <c r="J2">
        <f>'2D'!W2-$M$2</f>
        <v>15.958187799999999</v>
      </c>
      <c r="K2">
        <f>'2D'!X2-$M$2</f>
        <v>-29.782566199999998</v>
      </c>
      <c r="L2">
        <f>'2D'!Y2-$M$2</f>
        <v>-20.652071200000002</v>
      </c>
      <c r="M2">
        <f>Ekxy!C2</f>
        <v>6.1357961999999997</v>
      </c>
    </row>
    <row r="3" spans="1:13">
      <c r="A3">
        <f>'2D'!E3</f>
        <v>3.4517796726353405E-3</v>
      </c>
      <c r="B3">
        <f>'2D'!F3-$M$2</f>
        <v>-19.847987199999999</v>
      </c>
      <c r="C3">
        <f>'2D'!G3-$M$2</f>
        <v>1.2831000000002035E-3</v>
      </c>
      <c r="D3">
        <f>'2D'!H3-$M$2</f>
        <v>-32.6465052</v>
      </c>
      <c r="E3">
        <f>'2D'!I3-$M$2</f>
        <v>19.952765800000002</v>
      </c>
      <c r="F3">
        <f>-'2D'!J3</f>
        <v>-9.9329991</v>
      </c>
      <c r="G3">
        <f>-'2D'!K3</f>
        <v>-25.933684</v>
      </c>
      <c r="H3">
        <f>'2D'!M3-2*$M$2</f>
        <v>16.1084666</v>
      </c>
      <c r="I3">
        <f>'2D'!V3-$M$2</f>
        <v>9.9329988000000018</v>
      </c>
      <c r="J3">
        <f>'2D'!W3-$M$2</f>
        <v>15.958453799999999</v>
      </c>
      <c r="K3">
        <f>'2D'!X3-$M$2</f>
        <v>-29.782300200000002</v>
      </c>
      <c r="L3">
        <f>'2D'!Y3-$M$2</f>
        <v>-20.652337199999998</v>
      </c>
    </row>
    <row r="4" spans="1:13">
      <c r="A4">
        <f>'2D'!E4</f>
        <v>6.9035595109561056E-3</v>
      </c>
      <c r="B4">
        <f>'2D'!F4-$M$2</f>
        <v>-19.844047199999999</v>
      </c>
      <c r="C4">
        <f>'2D'!G4-$M$2</f>
        <v>5.1313000000003939E-3</v>
      </c>
      <c r="D4">
        <f>'2D'!H4-$M$2</f>
        <v>-32.646242200000003</v>
      </c>
      <c r="E4">
        <f>'2D'!I4-$M$2</f>
        <v>19.952936800000003</v>
      </c>
      <c r="F4">
        <f>-'2D'!J4</f>
        <v>-9.9322011999999997</v>
      </c>
      <c r="G4">
        <f>-'2D'!K4</f>
        <v>-25.934941999999999</v>
      </c>
      <c r="H4">
        <f>'2D'!M4-2*$M$2</f>
        <v>16.107209600000001</v>
      </c>
      <c r="I4">
        <f>'2D'!V4-$M$2</f>
        <v>9.9321548000000011</v>
      </c>
      <c r="J4">
        <f>'2D'!W4-$M$2</f>
        <v>15.9592668</v>
      </c>
      <c r="K4">
        <f>'2D'!X4-$M$2</f>
        <v>-29.781502199999998</v>
      </c>
      <c r="L4">
        <f>'2D'!Y4-$M$2</f>
        <v>-20.653135200000001</v>
      </c>
    </row>
    <row r="5" spans="1:13">
      <c r="A5">
        <f>'2D'!E5</f>
        <v>1.0355339059327378E-2</v>
      </c>
      <c r="B5">
        <f>'2D'!F5-$M$2</f>
        <v>-19.837484199999999</v>
      </c>
      <c r="C5">
        <f>'2D'!G5-$M$2</f>
        <v>1.1542200000000058E-2</v>
      </c>
      <c r="D5">
        <f>'2D'!H5-$M$2</f>
        <v>-32.645804200000001</v>
      </c>
      <c r="E5">
        <f>'2D'!I5-$M$2</f>
        <v>19.953221800000001</v>
      </c>
      <c r="F5">
        <f>-'2D'!J5</f>
        <v>-9.9308718000000002</v>
      </c>
      <c r="G5">
        <f>-'2D'!K5</f>
        <v>-25.937037</v>
      </c>
      <c r="H5">
        <f>'2D'!M5-2*$M$2</f>
        <v>16.1051146</v>
      </c>
      <c r="I5">
        <f>'2D'!V5-$M$2</f>
        <v>9.9302948000000004</v>
      </c>
      <c r="J5">
        <f>'2D'!W5-$M$2</f>
        <v>15.961126800000001</v>
      </c>
      <c r="K5">
        <f>'2D'!X5-$M$2</f>
        <v>-29.780188199999998</v>
      </c>
      <c r="L5">
        <f>'2D'!Y5-$M$2</f>
        <v>-20.654418200000002</v>
      </c>
    </row>
    <row r="6" spans="1:13">
      <c r="A6">
        <f>'2D'!E6</f>
        <v>1.3807118607698649E-2</v>
      </c>
      <c r="B6">
        <f>'2D'!F6-$M$2</f>
        <v>-19.828301199999999</v>
      </c>
      <c r="C6">
        <f>'2D'!G6-$M$2</f>
        <v>2.051150000000046E-2</v>
      </c>
      <c r="D6">
        <f>'2D'!H6-$M$2</f>
        <v>-32.645191199999999</v>
      </c>
      <c r="E6">
        <f>'2D'!I6-$M$2</f>
        <v>19.953620800000003</v>
      </c>
      <c r="F6">
        <f>-'2D'!J6</f>
        <v>-9.9290120000000002</v>
      </c>
      <c r="G6">
        <f>-'2D'!K6</f>
        <v>-25.939968</v>
      </c>
      <c r="H6">
        <f>'2D'!M6-2*$M$2</f>
        <v>16.1021836</v>
      </c>
      <c r="I6">
        <f>'2D'!V6-$M$2</f>
        <v>9.9279057999999996</v>
      </c>
      <c r="J6">
        <f>'2D'!W6-$M$2</f>
        <v>15.963515800000001</v>
      </c>
      <c r="K6">
        <f>'2D'!X6-$M$2</f>
        <v>-29.778859199999999</v>
      </c>
      <c r="L6">
        <f>'2D'!Y6-$M$2</f>
        <v>-20.6557472</v>
      </c>
    </row>
    <row r="7" spans="1:13">
      <c r="A7">
        <f>'2D'!E7</f>
        <v>1.7258898570283482E-2</v>
      </c>
      <c r="B7">
        <f>'2D'!F7-$M$2</f>
        <v>-19.816506199999999</v>
      </c>
      <c r="C7">
        <f>'2D'!G7-$M$2</f>
        <v>3.2033199999999873E-2</v>
      </c>
      <c r="D7">
        <f>'2D'!H7-$M$2</f>
        <v>-32.644405200000001</v>
      </c>
      <c r="E7">
        <f>'2D'!I7-$M$2</f>
        <v>19.954133800000001</v>
      </c>
      <c r="F7">
        <f>-'2D'!J7</f>
        <v>-9.9266229999999993</v>
      </c>
      <c r="G7">
        <f>-'2D'!K7</f>
        <v>-25.943733000000002</v>
      </c>
      <c r="H7">
        <f>'2D'!M7-2*$M$2</f>
        <v>16.098418600000002</v>
      </c>
      <c r="I7">
        <f>'2D'!V7-$M$2</f>
        <v>9.9249898000000005</v>
      </c>
      <c r="J7">
        <f>'2D'!W7-$M$2</f>
        <v>15.966432800000002</v>
      </c>
      <c r="K7">
        <f>'2D'!X7-$M$2</f>
        <v>-29.776999199999999</v>
      </c>
      <c r="L7">
        <f>'2D'!Y7-$M$2</f>
        <v>-20.657607200000001</v>
      </c>
    </row>
    <row r="8" spans="1:13">
      <c r="A8">
        <f>'2D'!E8</f>
        <v>2.0710678118654756E-2</v>
      </c>
      <c r="B8">
        <f>'2D'!F8-$M$2</f>
        <v>-19.802107200000002</v>
      </c>
      <c r="C8">
        <f>'2D'!G8-$M$2</f>
        <v>4.6099900000000638E-2</v>
      </c>
      <c r="D8">
        <f>'2D'!H8-$M$2</f>
        <v>-32.643445200000002</v>
      </c>
      <c r="E8">
        <f>'2D'!I8-$M$2</f>
        <v>19.954760800000003</v>
      </c>
      <c r="F8">
        <f>-'2D'!J8</f>
        <v>-9.9237064999999998</v>
      </c>
      <c r="G8">
        <f>-'2D'!K8</f>
        <v>-25.948329999999999</v>
      </c>
      <c r="H8">
        <f>'2D'!M8-2*$M$2</f>
        <v>16.093821600000002</v>
      </c>
      <c r="I8">
        <f>'2D'!V8-$M$2</f>
        <v>9.9214308000000013</v>
      </c>
      <c r="J8">
        <f>'2D'!W8-$M$2</f>
        <v>15.969899799999999</v>
      </c>
      <c r="K8">
        <f>'2D'!X8-$M$2</f>
        <v>-29.774610199999998</v>
      </c>
      <c r="L8">
        <f>'2D'!Y8-$M$2</f>
        <v>-20.659996200000002</v>
      </c>
    </row>
    <row r="9" spans="1:13">
      <c r="A9">
        <f>'2D'!E9</f>
        <v>2.4162457667026026E-2</v>
      </c>
      <c r="B9">
        <f>'2D'!F9-$M$2</f>
        <v>-19.785114199999999</v>
      </c>
      <c r="C9">
        <f>'2D'!G9-$M$2</f>
        <v>6.2702200000000374E-2</v>
      </c>
      <c r="D9">
        <f>'2D'!H9-$M$2</f>
        <v>-32.642314200000001</v>
      </c>
      <c r="E9">
        <f>'2D'!I9-$M$2</f>
        <v>19.9555018</v>
      </c>
      <c r="F9">
        <f>-'2D'!J9</f>
        <v>-9.9202644000000006</v>
      </c>
      <c r="G9">
        <f>-'2D'!K9</f>
        <v>-25.953755000000001</v>
      </c>
      <c r="H9">
        <f>'2D'!M9-2*$M$2</f>
        <v>16.088396599999999</v>
      </c>
      <c r="I9">
        <f>'2D'!V9-$M$2</f>
        <v>9.9169448000000013</v>
      </c>
      <c r="J9">
        <f>'2D'!W9-$M$2</f>
        <v>15.974385799999999</v>
      </c>
      <c r="K9">
        <f>'2D'!X9-$M$2</f>
        <v>-29.771694199999999</v>
      </c>
      <c r="L9">
        <f>'2D'!Y9-$M$2</f>
        <v>-20.662913199999998</v>
      </c>
    </row>
    <row r="10" spans="1:13">
      <c r="A10">
        <f>'2D'!E10</f>
        <v>2.761423762961086E-2</v>
      </c>
      <c r="B10">
        <f>'2D'!F10-$M$2</f>
        <v>-19.765539199999999</v>
      </c>
      <c r="C10">
        <f>'2D'!G10-$M$2</f>
        <v>8.182899999999993E-2</v>
      </c>
      <c r="D10">
        <f>'2D'!H10-$M$2</f>
        <v>-32.641012199999999</v>
      </c>
      <c r="E10">
        <f>'2D'!I10-$M$2</f>
        <v>19.956355799999997</v>
      </c>
      <c r="F10">
        <f>-'2D'!J10</f>
        <v>-9.9162990999999998</v>
      </c>
      <c r="G10">
        <f>-'2D'!K10</f>
        <v>-25.960004000000001</v>
      </c>
      <c r="H10">
        <f>'2D'!M10-2*$M$2</f>
        <v>16.082147599999999</v>
      </c>
      <c r="I10">
        <f>'2D'!V10-$M$2</f>
        <v>9.9119417999999992</v>
      </c>
      <c r="J10">
        <f>'2D'!W10-$M$2</f>
        <v>15.979388800000001</v>
      </c>
      <c r="K10">
        <f>'2D'!X10-$M$2</f>
        <v>-29.768252199999999</v>
      </c>
      <c r="L10">
        <f>'2D'!Y10-$M$2</f>
        <v>-20.666355199999998</v>
      </c>
    </row>
    <row r="11" spans="1:13">
      <c r="A11">
        <f>'2D'!E11</f>
        <v>3.106601717798213E-2</v>
      </c>
      <c r="B11">
        <f>'2D'!F11-$M$2</f>
        <v>-19.743396199999999</v>
      </c>
      <c r="C11">
        <f>'2D'!G11-$M$2</f>
        <v>0.10346780000000066</v>
      </c>
      <c r="D11">
        <f>'2D'!H11-$M$2</f>
        <v>-32.639540199999999</v>
      </c>
      <c r="E11">
        <f>'2D'!I11-$M$2</f>
        <v>19.957323799999998</v>
      </c>
      <c r="F11">
        <f>-'2D'!J11</f>
        <v>-9.9118133999999998</v>
      </c>
      <c r="G11">
        <f>-'2D'!K11</f>
        <v>-25.967074</v>
      </c>
      <c r="H11">
        <f>'2D'!M11-2*$M$2</f>
        <v>16.0750776</v>
      </c>
      <c r="I11">
        <f>'2D'!V11-$M$2</f>
        <v>9.9064248000000017</v>
      </c>
      <c r="J11">
        <f>'2D'!W11-$M$2</f>
        <v>15.984905800000002</v>
      </c>
      <c r="K11">
        <f>'2D'!X11-$M$2</f>
        <v>-29.764312199999999</v>
      </c>
      <c r="L11">
        <f>'2D'!Y11-$M$2</f>
        <v>-20.6702032</v>
      </c>
    </row>
    <row r="12" spans="1:13">
      <c r="A12">
        <f>'2D'!E12</f>
        <v>3.4517796726353404E-2</v>
      </c>
      <c r="B12">
        <f>'2D'!F12-$M$2</f>
        <v>-19.718701199999998</v>
      </c>
      <c r="C12">
        <f>'2D'!G12-$M$2</f>
        <v>0.12760420000000039</v>
      </c>
      <c r="D12">
        <f>'2D'!H12-$M$2</f>
        <v>-32.637900199999997</v>
      </c>
      <c r="E12">
        <f>'2D'!I12-$M$2</f>
        <v>19.958405800000001</v>
      </c>
      <c r="F12">
        <f>-'2D'!J12</f>
        <v>-9.9068102000000007</v>
      </c>
      <c r="G12">
        <f>-'2D'!K12</f>
        <v>-25.974958999999998</v>
      </c>
      <c r="H12">
        <f>'2D'!M12-2*$M$2</f>
        <v>16.067192600000002</v>
      </c>
      <c r="I12">
        <f>'2D'!V12-$M$2</f>
        <v>9.9002748</v>
      </c>
      <c r="J12">
        <f>'2D'!W12-$M$2</f>
        <v>15.990932800000001</v>
      </c>
      <c r="K12">
        <f>'2D'!X12-$M$2</f>
        <v>-29.760346200000001</v>
      </c>
      <c r="L12">
        <f>'2D'!Y12-$M$2</f>
        <v>-20.6741682</v>
      </c>
    </row>
    <row r="13" spans="1:13">
      <c r="A13">
        <f>'2D'!E13</f>
        <v>3.7969576688938238E-2</v>
      </c>
      <c r="B13">
        <f>'2D'!F13-$M$2</f>
        <v>-19.691471200000002</v>
      </c>
      <c r="C13">
        <f>'2D'!G13-$M$2</f>
        <v>0.1542223000000007</v>
      </c>
      <c r="D13">
        <f>'2D'!H13-$M$2</f>
        <v>-32.636093199999998</v>
      </c>
      <c r="E13">
        <f>'2D'!I13-$M$2</f>
        <v>19.959599799999999</v>
      </c>
      <c r="F13">
        <f>-'2D'!J13</f>
        <v>-9.9012931000000002</v>
      </c>
      <c r="G13">
        <f>-'2D'!K13</f>
        <v>-25.983654000000001</v>
      </c>
      <c r="H13">
        <f>'2D'!M13-2*$M$2</f>
        <v>16.058497599999999</v>
      </c>
      <c r="I13">
        <f>'2D'!V13-$M$2</f>
        <v>9.8932398000000017</v>
      </c>
      <c r="J13">
        <f>'2D'!W13-$M$2</f>
        <v>15.997937800000001</v>
      </c>
      <c r="K13">
        <f>'2D'!X13-$M$2</f>
        <v>-29.755861199999998</v>
      </c>
      <c r="L13">
        <f>'2D'!Y13-$M$2</f>
        <v>-20.6786542</v>
      </c>
    </row>
    <row r="14" spans="1:13">
      <c r="A14">
        <f>'2D'!E14</f>
        <v>4.1421356237309512E-2</v>
      </c>
      <c r="B14">
        <f>'2D'!F14-$M$2</f>
        <v>-19.6617262</v>
      </c>
      <c r="C14">
        <f>'2D'!G14-$M$2</f>
        <v>0.1833045000000002</v>
      </c>
      <c r="D14">
        <f>'2D'!H14-$M$2</f>
        <v>-32.634123199999998</v>
      </c>
      <c r="E14">
        <f>'2D'!I14-$M$2</f>
        <v>19.960907800000001</v>
      </c>
      <c r="F14">
        <f>-'2D'!J14</f>
        <v>-9.8952658000000007</v>
      </c>
      <c r="G14">
        <f>-'2D'!K14</f>
        <v>-25.993153</v>
      </c>
      <c r="H14">
        <f>'2D'!M14-2*$M$2</f>
        <v>16.048998600000001</v>
      </c>
      <c r="I14">
        <f>'2D'!V14-$M$2</f>
        <v>9.8857078000000005</v>
      </c>
      <c r="J14">
        <f>'2D'!W14-$M$2</f>
        <v>16.0054698</v>
      </c>
      <c r="K14">
        <f>'2D'!X14-$M$2</f>
        <v>-29.750857199999999</v>
      </c>
      <c r="L14">
        <f>'2D'!Y14-$M$2</f>
        <v>-20.683657199999999</v>
      </c>
    </row>
    <row r="15" spans="1:13">
      <c r="A15">
        <f>'2D'!E15</f>
        <v>4.4873134543040094E-2</v>
      </c>
      <c r="B15">
        <f>'2D'!F15-$M$2</f>
        <v>-19.629486200000002</v>
      </c>
      <c r="C15">
        <f>'2D'!G15-$M$2</f>
        <v>0.21483150000000073</v>
      </c>
      <c r="D15">
        <f>'2D'!H15-$M$2</f>
        <v>-32.631990199999997</v>
      </c>
      <c r="E15">
        <f>'2D'!I15-$M$2</f>
        <v>19.962327799999997</v>
      </c>
      <c r="F15">
        <f>-'2D'!J15</f>
        <v>-9.8887324000000003</v>
      </c>
      <c r="G15">
        <f>-'2D'!K15</f>
        <v>-26.003449</v>
      </c>
      <c r="H15">
        <f>'2D'!M15-2*$M$2</f>
        <v>16.038702600000001</v>
      </c>
      <c r="I15">
        <f>'2D'!V15-$M$2</f>
        <v>9.877684799999999</v>
      </c>
      <c r="J15">
        <f>'2D'!W15-$M$2</f>
        <v>16.013492800000002</v>
      </c>
      <c r="K15">
        <f>'2D'!X15-$M$2</f>
        <v>-29.745340200000001</v>
      </c>
      <c r="L15">
        <f>'2D'!Y15-$M$2</f>
        <v>-20.6891742</v>
      </c>
    </row>
    <row r="16" spans="1:13">
      <c r="A16">
        <f>'2D'!E16</f>
        <v>4.8324916990906304E-2</v>
      </c>
      <c r="B16">
        <f>'2D'!F16-$M$2</f>
        <v>-19.594775200000001</v>
      </c>
      <c r="C16">
        <f>'2D'!G16-$M$2</f>
        <v>0.24878240000000051</v>
      </c>
      <c r="D16">
        <f>'2D'!H16-$M$2</f>
        <v>-32.629696199999998</v>
      </c>
      <c r="E16">
        <f>'2D'!I16-$M$2</f>
        <v>19.963860799999999</v>
      </c>
      <c r="F16">
        <f>-'2D'!J16</f>
        <v>-9.8816974999999996</v>
      </c>
      <c r="G16">
        <f>-'2D'!K16</f>
        <v>-26.014537000000001</v>
      </c>
      <c r="H16">
        <f>'2D'!M16-2*$M$2</f>
        <v>16.0276146</v>
      </c>
      <c r="I16">
        <f>'2D'!V16-$M$2</f>
        <v>9.8691547999999987</v>
      </c>
      <c r="J16">
        <f>'2D'!W16-$M$2</f>
        <v>16.022001799999998</v>
      </c>
      <c r="K16">
        <f>'2D'!X16-$M$2</f>
        <v>-29.739313199999998</v>
      </c>
      <c r="L16">
        <f>'2D'!Y16-$M$2</f>
        <v>-20.695202199999997</v>
      </c>
    </row>
    <row r="17" spans="1:12">
      <c r="A17">
        <f>'2D'!E17</f>
        <v>5.1776695296636886E-2</v>
      </c>
      <c r="B17">
        <f>'2D'!F17-$M$2</f>
        <v>-19.557617199999999</v>
      </c>
      <c r="C17">
        <f>'2D'!G17-$M$2</f>
        <v>0.28513480000000069</v>
      </c>
      <c r="D17">
        <f>'2D'!H17-$M$2</f>
        <v>-32.627245199999997</v>
      </c>
      <c r="E17">
        <f>'2D'!I17-$M$2</f>
        <v>19.9655068</v>
      </c>
      <c r="F17">
        <f>-'2D'!J17</f>
        <v>-9.8741658000000001</v>
      </c>
      <c r="G17">
        <f>-'2D'!K17</f>
        <v>-26.026406999999999</v>
      </c>
      <c r="H17">
        <f>'2D'!M17-2*$M$2</f>
        <v>16.015744600000001</v>
      </c>
      <c r="I17">
        <f>'2D'!V17-$M$2</f>
        <v>9.859690800000001</v>
      </c>
      <c r="J17">
        <f>'2D'!W17-$M$2</f>
        <v>16.031272800000004</v>
      </c>
      <c r="K17">
        <f>'2D'!X17-$M$2</f>
        <v>-29.732780200000001</v>
      </c>
      <c r="L17">
        <f>'2D'!Y17-$M$2</f>
        <v>-20.701613199999997</v>
      </c>
    </row>
    <row r="18" spans="1:12">
      <c r="A18">
        <f>'2D'!E18</f>
        <v>5.5228473602367469E-2</v>
      </c>
      <c r="B18">
        <f>'2D'!F18-$M$2</f>
        <v>-19.518038199999999</v>
      </c>
      <c r="C18">
        <f>'2D'!G18-$M$2</f>
        <v>0.3238645</v>
      </c>
      <c r="D18">
        <f>'2D'!H18-$M$2</f>
        <v>-32.624639199999997</v>
      </c>
      <c r="E18">
        <f>'2D'!I18-$M$2</f>
        <v>19.967263799999998</v>
      </c>
      <c r="F18">
        <f>-'2D'!J18</f>
        <v>-9.8661425000000005</v>
      </c>
      <c r="G18">
        <f>-'2D'!K18</f>
        <v>-26.039052000000002</v>
      </c>
      <c r="H18">
        <f>'2D'!M18-2*$M$2</f>
        <v>16.003099600000002</v>
      </c>
      <c r="I18">
        <f>'2D'!V18-$M$2</f>
        <v>9.8497598000000011</v>
      </c>
      <c r="J18">
        <f>'2D'!W18-$M$2</f>
        <v>16.041204800000003</v>
      </c>
      <c r="K18">
        <f>'2D'!X18-$M$2</f>
        <v>-29.726216200000003</v>
      </c>
      <c r="L18">
        <f>'2D'!Y18-$M$2</f>
        <v>-20.708146200000002</v>
      </c>
    </row>
    <row r="19" spans="1:12">
      <c r="A19">
        <f>'2D'!E19</f>
        <v>5.8680256050233678E-2</v>
      </c>
      <c r="B19">
        <f>'2D'!F19-$M$2</f>
        <v>-19.476067199999999</v>
      </c>
      <c r="C19">
        <f>'2D'!G19-$M$2</f>
        <v>0.36494590000000038</v>
      </c>
      <c r="D19">
        <f>'2D'!H19-$M$2</f>
        <v>-32.621879200000002</v>
      </c>
      <c r="E19">
        <f>'2D'!I19-$M$2</f>
        <v>19.969132799999997</v>
      </c>
      <c r="F19">
        <f>-'2D'!J19</f>
        <v>-9.8576330999999993</v>
      </c>
      <c r="G19">
        <f>-'2D'!K19</f>
        <v>-26.052461999999998</v>
      </c>
      <c r="H19">
        <f>'2D'!M19-2*$M$2</f>
        <v>15.989688600000001</v>
      </c>
      <c r="I19">
        <f>'2D'!V19-$M$2</f>
        <v>9.8393677999999998</v>
      </c>
      <c r="J19">
        <f>'2D'!W19-$M$2</f>
        <v>16.051596799999999</v>
      </c>
      <c r="K19">
        <f>'2D'!X19-$M$2</f>
        <v>-29.719181200000001</v>
      </c>
      <c r="L19">
        <f>'2D'!Y19-$M$2</f>
        <v>-20.7151812</v>
      </c>
    </row>
    <row r="20" spans="1:12">
      <c r="A20">
        <f>'2D'!E20</f>
        <v>6.2132034355964261E-2</v>
      </c>
      <c r="B20">
        <f>'2D'!F20-$M$2</f>
        <v>-19.431732199999999</v>
      </c>
      <c r="C20">
        <f>'2D'!G20-$M$2</f>
        <v>0.40835169999999987</v>
      </c>
      <c r="D20">
        <f>'2D'!H20-$M$2</f>
        <v>-32.6189702</v>
      </c>
      <c r="E20">
        <f>'2D'!I20-$M$2</f>
        <v>19.971113799999998</v>
      </c>
      <c r="F20">
        <f>-'2D'!J20</f>
        <v>-9.8486434000000003</v>
      </c>
      <c r="G20">
        <f>-'2D'!K20</f>
        <v>-26.06663</v>
      </c>
      <c r="H20">
        <f>'2D'!M20-2*$M$2</f>
        <v>15.9755216</v>
      </c>
      <c r="I20">
        <f>'2D'!V20-$M$2</f>
        <v>9.8285218000000008</v>
      </c>
      <c r="J20">
        <f>'2D'!W20-$M$2</f>
        <v>16.062442799999999</v>
      </c>
      <c r="K20">
        <f>'2D'!X20-$M$2</f>
        <v>-29.711649199999997</v>
      </c>
      <c r="L20">
        <f>'2D'!Y20-$M$2</f>
        <v>-20.722713200000001</v>
      </c>
    </row>
    <row r="21" spans="1:12">
      <c r="A21">
        <f>'2D'!E21</f>
        <v>6.5583812661694843E-2</v>
      </c>
      <c r="B21">
        <f>'2D'!F21-$M$2</f>
        <v>-19.385066199999997</v>
      </c>
      <c r="C21">
        <f>'2D'!G21-$M$2</f>
        <v>0.45405329999999999</v>
      </c>
      <c r="D21">
        <f>'2D'!H21-$M$2</f>
        <v>-32.615914199999999</v>
      </c>
      <c r="E21">
        <f>'2D'!I21-$M$2</f>
        <v>19.973204799999998</v>
      </c>
      <c r="F21">
        <f>-'2D'!J21</f>
        <v>-9.8391795999999996</v>
      </c>
      <c r="G21">
        <f>-'2D'!K21</f>
        <v>-26.081544999999998</v>
      </c>
      <c r="H21">
        <f>'2D'!M21-2*$M$2</f>
        <v>15.960606600000002</v>
      </c>
      <c r="I21">
        <f>'2D'!V21-$M$2</f>
        <v>9.8170207999999999</v>
      </c>
      <c r="J21">
        <f>'2D'!W21-$M$2</f>
        <v>16.073734799999997</v>
      </c>
      <c r="K21">
        <f>'2D'!X21-$M$2</f>
        <v>-29.703626200000002</v>
      </c>
      <c r="L21">
        <f>'2D'!Y21-$M$2</f>
        <v>-20.730736199999999</v>
      </c>
    </row>
    <row r="22" spans="1:12">
      <c r="A22">
        <f>'2D'!E22</f>
        <v>6.9035595109561046E-2</v>
      </c>
      <c r="B22">
        <f>'2D'!F22-$M$2</f>
        <v>-19.336101200000002</v>
      </c>
      <c r="C22">
        <f>'2D'!G22-$M$2</f>
        <v>0.50202010000000019</v>
      </c>
      <c r="D22">
        <f>'2D'!H22-$M$2</f>
        <v>-32.612714199999999</v>
      </c>
      <c r="E22">
        <f>'2D'!I22-$M$2</f>
        <v>19.975406800000002</v>
      </c>
      <c r="F22">
        <f>-'2D'!J22</f>
        <v>-9.8292482000000003</v>
      </c>
      <c r="G22">
        <f>-'2D'!K22</f>
        <v>-26.097197000000001</v>
      </c>
      <c r="H22">
        <f>'2D'!M22-2*$M$2</f>
        <v>15.944954599999999</v>
      </c>
      <c r="I22">
        <f>'2D'!V22-$M$2</f>
        <v>9.8048598000000009</v>
      </c>
      <c r="J22">
        <f>'2D'!W22-$M$2</f>
        <v>16.085831800000001</v>
      </c>
      <c r="K22">
        <f>'2D'!X22-$M$2</f>
        <v>-29.695117199999999</v>
      </c>
      <c r="L22">
        <f>'2D'!Y22-$M$2</f>
        <v>-20.739245199999999</v>
      </c>
    </row>
    <row r="23" spans="1:12">
      <c r="A23">
        <f>'2D'!E23</f>
        <v>7.2487373415291642E-2</v>
      </c>
      <c r="B23">
        <f>'2D'!F23-$M$2</f>
        <v>-19.284871199999998</v>
      </c>
      <c r="C23">
        <f>'2D'!G23-$M$2</f>
        <v>0.55222040000000039</v>
      </c>
      <c r="D23">
        <f>'2D'!H23-$M$2</f>
        <v>-32.6093732</v>
      </c>
      <c r="E23">
        <f>'2D'!I23-$M$2</f>
        <v>19.977718799999998</v>
      </c>
      <c r="F23">
        <f>-'2D'!J23</f>
        <v>-9.8188560000000003</v>
      </c>
      <c r="G23">
        <f>-'2D'!K23</f>
        <v>-26.113575999999998</v>
      </c>
      <c r="H23">
        <f>'2D'!M23-2*$M$2</f>
        <v>15.928575600000002</v>
      </c>
      <c r="I23">
        <f>'2D'!V23-$M$2</f>
        <v>9.7922758000000005</v>
      </c>
      <c r="J23">
        <f>'2D'!W23-$M$2</f>
        <v>16.0984148</v>
      </c>
      <c r="K23">
        <f>'2D'!X23-$M$2</f>
        <v>-29.686127200000001</v>
      </c>
      <c r="L23">
        <f>'2D'!Y23-$M$2</f>
        <v>-20.748215199999997</v>
      </c>
    </row>
    <row r="24" spans="1:12">
      <c r="A24">
        <f>'2D'!E24</f>
        <v>7.5939151721022224E-2</v>
      </c>
      <c r="B24">
        <f>'2D'!F24-$M$2</f>
        <v>-19.2314142</v>
      </c>
      <c r="C24">
        <f>'2D'!G24-$M$2</f>
        <v>0.60462090000000046</v>
      </c>
      <c r="D24">
        <f>'2D'!H24-$M$2</f>
        <v>-32.605895199999999</v>
      </c>
      <c r="E24">
        <f>'2D'!I24-$M$2</f>
        <v>19.980139800000003</v>
      </c>
      <c r="F24">
        <f>-'2D'!J24</f>
        <v>-9.8080101000000006</v>
      </c>
      <c r="G24">
        <f>-'2D'!K24</f>
        <v>-26.130669000000001</v>
      </c>
      <c r="H24">
        <f>'2D'!M24-2*$M$2</f>
        <v>15.911482599999999</v>
      </c>
      <c r="I24">
        <f>'2D'!V24-$M$2</f>
        <v>9.7792788000000002</v>
      </c>
      <c r="J24">
        <f>'2D'!W24-$M$2</f>
        <v>16.111411799999999</v>
      </c>
      <c r="K24">
        <f>'2D'!X24-$M$2</f>
        <v>-29.676944200000001</v>
      </c>
      <c r="L24">
        <f>'2D'!Y24-$M$2</f>
        <v>-20.7572042</v>
      </c>
    </row>
    <row r="25" spans="1:12">
      <c r="A25">
        <f>'2D'!E25</f>
        <v>7.9390934168888441E-2</v>
      </c>
      <c r="B25">
        <f>'2D'!F25-$M$2</f>
        <v>-19.175767199999999</v>
      </c>
      <c r="C25">
        <f>'2D'!G25-$M$2</f>
        <v>0.65918659999999996</v>
      </c>
      <c r="D25">
        <f>'2D'!H25-$M$2</f>
        <v>-32.6022842</v>
      </c>
      <c r="E25">
        <f>'2D'!I25-$M$2</f>
        <v>19.982669800000004</v>
      </c>
      <c r="F25">
        <f>-'2D'!J25</f>
        <v>-9.7967179000000009</v>
      </c>
      <c r="G25">
        <f>-'2D'!K25</f>
        <v>-26.148465999999999</v>
      </c>
      <c r="H25">
        <f>'2D'!M25-2*$M$2</f>
        <v>15.893685600000001</v>
      </c>
      <c r="I25">
        <f>'2D'!V25-$M$2</f>
        <v>9.7658778000000002</v>
      </c>
      <c r="J25">
        <f>'2D'!W25-$M$2</f>
        <v>16.124812800000001</v>
      </c>
      <c r="K25">
        <f>'2D'!X25-$M$2</f>
        <v>-29.667481199999997</v>
      </c>
      <c r="L25">
        <f>'2D'!Y25-$M$2</f>
        <v>-20.766668199999998</v>
      </c>
    </row>
    <row r="26" spans="1:12">
      <c r="A26">
        <f>'2D'!E26</f>
        <v>8.2842712474619024E-2</v>
      </c>
      <c r="B26">
        <f>'2D'!F26-$M$2</f>
        <v>-19.117969199999997</v>
      </c>
      <c r="C26">
        <f>'2D'!G26-$M$2</f>
        <v>0.71588140000000067</v>
      </c>
      <c r="D26">
        <f>'2D'!H26-$M$2</f>
        <v>-32.598542199999997</v>
      </c>
      <c r="E26">
        <f>'2D'!I26-$M$2</f>
        <v>19.985308799999999</v>
      </c>
      <c r="F26">
        <f>-'2D'!J26</f>
        <v>-9.7849872999999992</v>
      </c>
      <c r="G26">
        <f>-'2D'!K26</f>
        <v>-26.166952999999999</v>
      </c>
      <c r="H26">
        <f>'2D'!M26-2*$M$2</f>
        <v>15.875198600000001</v>
      </c>
      <c r="I26">
        <f>'2D'!V26-$M$2</f>
        <v>9.7519647999999997</v>
      </c>
      <c r="J26">
        <f>'2D'!W26-$M$2</f>
        <v>16.138609799999998</v>
      </c>
      <c r="K26">
        <f>'2D'!X26-$M$2</f>
        <v>-29.657549199999998</v>
      </c>
      <c r="L26">
        <f>'2D'!Y26-$M$2</f>
        <v>-20.7765992</v>
      </c>
    </row>
    <row r="27" spans="1:12">
      <c r="A27">
        <f>'2D'!E27</f>
        <v>8.6294490780349606E-2</v>
      </c>
      <c r="B27">
        <f>'2D'!F27-$M$2</f>
        <v>-19.0580602</v>
      </c>
      <c r="C27">
        <f>'2D'!G27-$M$2</f>
        <v>0.77466750000000051</v>
      </c>
      <c r="D27">
        <f>'2D'!H27-$M$2</f>
        <v>-32.594673200000003</v>
      </c>
      <c r="E27">
        <f>'2D'!I27-$M$2</f>
        <v>19.9880548</v>
      </c>
      <c r="F27">
        <f>-'2D'!J27</f>
        <v>-9.7728260999999996</v>
      </c>
      <c r="G27">
        <f>-'2D'!K27</f>
        <v>-26.186119000000001</v>
      </c>
      <c r="H27">
        <f>'2D'!M27-2*$M$2</f>
        <v>15.856032599999999</v>
      </c>
      <c r="I27">
        <f>'2D'!V27-$M$2</f>
        <v>9.7374057999999994</v>
      </c>
      <c r="J27">
        <f>'2D'!W27-$M$2</f>
        <v>16.152952800000001</v>
      </c>
      <c r="K27">
        <f>'2D'!X27-$M$2</f>
        <v>-29.647157200000002</v>
      </c>
      <c r="L27">
        <f>'2D'!Y27-$M$2</f>
        <v>-20.7869922</v>
      </c>
    </row>
    <row r="28" spans="1:12">
      <c r="A28">
        <f>'2D'!E28</f>
        <v>8.9746273228215809E-2</v>
      </c>
      <c r="B28">
        <f>'2D'!F28-$M$2</f>
        <v>-18.996084199999999</v>
      </c>
      <c r="C28">
        <f>'2D'!G28-$M$2</f>
        <v>0.83550570000000057</v>
      </c>
      <c r="D28">
        <f>'2D'!H28-$M$2</f>
        <v>-32.590682199999996</v>
      </c>
      <c r="E28">
        <f>'2D'!I28-$M$2</f>
        <v>19.990907800000002</v>
      </c>
      <c r="F28">
        <f>-'2D'!J28</f>
        <v>-9.7602428000000003</v>
      </c>
      <c r="G28">
        <f>-'2D'!K28</f>
        <v>-26.205950999999999</v>
      </c>
      <c r="H28">
        <f>'2D'!M28-2*$M$2</f>
        <v>15.836200600000002</v>
      </c>
      <c r="I28">
        <f>'2D'!V28-$M$2</f>
        <v>9.7224807999999996</v>
      </c>
      <c r="J28">
        <f>'2D'!W28-$M$2</f>
        <v>16.167877799999999</v>
      </c>
      <c r="K28">
        <f>'2D'!X28-$M$2</f>
        <v>-29.636311200000002</v>
      </c>
      <c r="L28">
        <f>'2D'!Y28-$M$2</f>
        <v>-20.797838200000001</v>
      </c>
    </row>
    <row r="29" spans="1:12">
      <c r="A29">
        <f>'2D'!E29</f>
        <v>9.3198051533946391E-2</v>
      </c>
      <c r="B29">
        <f>'2D'!F29-$M$2</f>
        <v>-18.932083200000001</v>
      </c>
      <c r="C29">
        <f>'2D'!G29-$M$2</f>
        <v>0.89835560000000036</v>
      </c>
      <c r="D29">
        <f>'2D'!H29-$M$2</f>
        <v>-32.586572199999999</v>
      </c>
      <c r="E29">
        <f>'2D'!I29-$M$2</f>
        <v>19.993866799999999</v>
      </c>
      <c r="F29">
        <f>-'2D'!J29</f>
        <v>-9.7472460000000005</v>
      </c>
      <c r="G29">
        <f>-'2D'!K29</f>
        <v>-26.226434000000001</v>
      </c>
      <c r="H29">
        <f>'2D'!M29-2*$M$2</f>
        <v>15.815717599999999</v>
      </c>
      <c r="I29">
        <f>'2D'!V29-$M$2</f>
        <v>9.7071988000000005</v>
      </c>
      <c r="J29">
        <f>'2D'!W29-$M$2</f>
        <v>16.183159799999999</v>
      </c>
      <c r="K29">
        <f>'2D'!X29-$M$2</f>
        <v>-29.625019199999997</v>
      </c>
      <c r="L29">
        <f>'2D'!Y29-$M$2</f>
        <v>-20.809130199999998</v>
      </c>
    </row>
    <row r="30" spans="1:12">
      <c r="A30">
        <f>'2D'!E30</f>
        <v>9.6649829839676987E-2</v>
      </c>
      <c r="B30">
        <f>'2D'!F30-$M$2</f>
        <v>-18.8661022</v>
      </c>
      <c r="C30">
        <f>'2D'!G30-$M$2</f>
        <v>0.96317520000000023</v>
      </c>
      <c r="D30">
        <f>'2D'!H30-$M$2</f>
        <v>-32.582347200000001</v>
      </c>
      <c r="E30">
        <f>'2D'!I30-$M$2</f>
        <v>19.996930800000001</v>
      </c>
      <c r="F30">
        <f>-'2D'!J30</f>
        <v>-9.7338445999999994</v>
      </c>
      <c r="G30">
        <f>-'2D'!K30</f>
        <v>-26.247554999999998</v>
      </c>
      <c r="H30">
        <f>'2D'!M30-2*$M$2</f>
        <v>15.794596600000002</v>
      </c>
      <c r="I30">
        <f>'2D'!V30-$M$2</f>
        <v>9.6915718000000002</v>
      </c>
      <c r="J30">
        <f>'2D'!W30-$M$2</f>
        <v>16.198786800000001</v>
      </c>
      <c r="K30">
        <f>'2D'!X30-$M$2</f>
        <v>-29.6132882</v>
      </c>
      <c r="L30">
        <f>'2D'!Y30-$M$2</f>
        <v>-20.8206512</v>
      </c>
    </row>
    <row r="31" spans="1:12">
      <c r="A31">
        <f>'2D'!E31</f>
        <v>0.10010161228754319</v>
      </c>
      <c r="B31">
        <f>'2D'!F31-$M$2</f>
        <v>-18.798189199999999</v>
      </c>
      <c r="C31">
        <f>'2D'!G31-$M$2</f>
        <v>1.0299213000000007</v>
      </c>
      <c r="D31">
        <f>'2D'!H31-$M$2</f>
        <v>-32.578011199999999</v>
      </c>
      <c r="E31">
        <f>'2D'!I31-$M$2</f>
        <v>20.000099800000001</v>
      </c>
      <c r="F31">
        <f>-'2D'!J31</f>
        <v>-9.7200477000000003</v>
      </c>
      <c r="G31">
        <f>-'2D'!K31</f>
        <v>-26.269299</v>
      </c>
      <c r="H31">
        <f>'2D'!M31-2*$M$2</f>
        <v>15.7728526</v>
      </c>
      <c r="I31">
        <f>'2D'!V31-$M$2</f>
        <v>9.6756098000000001</v>
      </c>
      <c r="J31">
        <f>'2D'!W31-$M$2</f>
        <v>16.214747799999998</v>
      </c>
      <c r="K31">
        <f>'2D'!X31-$M$2</f>
        <v>-29.6014932</v>
      </c>
      <c r="L31">
        <f>'2D'!Y31-$M$2</f>
        <v>-20.832382199999998</v>
      </c>
    </row>
    <row r="32" spans="1:12">
      <c r="A32">
        <f>'2D'!E32</f>
        <v>0.10355339059327377</v>
      </c>
      <c r="B32">
        <f>'2D'!F32-$M$2</f>
        <v>-18.728391199999997</v>
      </c>
      <c r="C32">
        <f>'2D'!G32-$M$2</f>
        <v>1.0985495000000007</v>
      </c>
      <c r="D32">
        <f>'2D'!H32-$M$2</f>
        <v>-32.573569200000001</v>
      </c>
      <c r="E32">
        <f>'2D'!I32-$M$2</f>
        <v>20.003371800000004</v>
      </c>
      <c r="F32">
        <f>-'2D'!J32</f>
        <v>-9.7058648999999999</v>
      </c>
      <c r="G32">
        <f>-'2D'!K32</f>
        <v>-26.291651000000002</v>
      </c>
      <c r="H32">
        <f>'2D'!M32-2*$M$2</f>
        <v>15.750500600000002</v>
      </c>
      <c r="I32">
        <f>'2D'!V32-$M$2</f>
        <v>9.6593248000000003</v>
      </c>
      <c r="J32">
        <f>'2D'!W32-$M$2</f>
        <v>16.231033799999999</v>
      </c>
      <c r="K32">
        <f>'2D'!X32-$M$2</f>
        <v>-29.589332200000001</v>
      </c>
      <c r="L32">
        <f>'2D'!Y32-$M$2</f>
        <v>-20.8445432</v>
      </c>
    </row>
    <row r="33" spans="1:12">
      <c r="A33">
        <f>'2D'!E33</f>
        <v>0.10700516889900437</v>
      </c>
      <c r="B33">
        <f>'2D'!F33-$M$2</f>
        <v>-18.6567562</v>
      </c>
      <c r="C33">
        <f>'2D'!G33-$M$2</f>
        <v>1.1690137000000007</v>
      </c>
      <c r="D33">
        <f>'2D'!H33-$M$2</f>
        <v>-32.569024200000001</v>
      </c>
      <c r="E33">
        <f>'2D'!I33-$M$2</f>
        <v>20.006745799999997</v>
      </c>
      <c r="F33">
        <f>-'2D'!J33</f>
        <v>-9.6913058000000003</v>
      </c>
      <c r="G33">
        <f>-'2D'!K33</f>
        <v>-26.314596999999999</v>
      </c>
      <c r="H33">
        <f>'2D'!M33-2*$M$2</f>
        <v>15.727554600000001</v>
      </c>
      <c r="I33">
        <f>'2D'!V33-$M$2</f>
        <v>9.6424278000000001</v>
      </c>
      <c r="J33">
        <f>'2D'!W33-$M$2</f>
        <v>16.247632799999998</v>
      </c>
      <c r="K33">
        <f>'2D'!X33-$M$2</f>
        <v>-29.576749200000002</v>
      </c>
      <c r="L33">
        <f>'2D'!Y33-$M$2</f>
        <v>-20.857127200000001</v>
      </c>
    </row>
    <row r="34" spans="1:12">
      <c r="A34">
        <f>'2D'!E34</f>
        <v>0.11045695134687056</v>
      </c>
      <c r="B34">
        <f>'2D'!F34-$M$2</f>
        <v>-18.583336199999998</v>
      </c>
      <c r="C34">
        <f>'2D'!G34-$M$2</f>
        <v>1.2412670000000006</v>
      </c>
      <c r="D34">
        <f>'2D'!H34-$M$2</f>
        <v>-32.564382199999997</v>
      </c>
      <c r="E34">
        <f>'2D'!I34-$M$2</f>
        <v>20.010221800000004</v>
      </c>
      <c r="F34">
        <f>-'2D'!J34</f>
        <v>-9.6763803999999993</v>
      </c>
      <c r="G34">
        <f>-'2D'!K34</f>
        <v>-26.338118999999999</v>
      </c>
      <c r="H34">
        <f>'2D'!M34-2*$M$2</f>
        <v>15.704032600000001</v>
      </c>
      <c r="I34">
        <f>'2D'!V34-$M$2</f>
        <v>9.6252388</v>
      </c>
      <c r="J34">
        <f>'2D'!W34-$M$2</f>
        <v>16.2647288</v>
      </c>
      <c r="K34">
        <f>'2D'!X34-$M$2</f>
        <v>-29.563752199999996</v>
      </c>
      <c r="L34">
        <f>'2D'!Y34-$M$2</f>
        <v>-20.870123200000002</v>
      </c>
    </row>
    <row r="35" spans="1:12">
      <c r="A35">
        <f>'2D'!E35</f>
        <v>0.11390872965260115</v>
      </c>
      <c r="B35">
        <f>'2D'!F35-$M$2</f>
        <v>-18.508181199999999</v>
      </c>
      <c r="C35">
        <f>'2D'!G35-$M$2</f>
        <v>1.3152610000000005</v>
      </c>
      <c r="D35">
        <f>'2D'!H35-$M$2</f>
        <v>-32.559645199999999</v>
      </c>
      <c r="E35">
        <f>'2D'!I35-$M$2</f>
        <v>20.013796800000001</v>
      </c>
      <c r="F35">
        <f>-'2D'!J35</f>
        <v>-9.6610990000000001</v>
      </c>
      <c r="G35">
        <f>-'2D'!K35</f>
        <v>-26.362203000000001</v>
      </c>
      <c r="H35">
        <f>'2D'!M35-2*$M$2</f>
        <v>15.679948599999999</v>
      </c>
      <c r="I35">
        <f>'2D'!V35-$M$2</f>
        <v>9.6077708000000008</v>
      </c>
      <c r="J35">
        <f>'2D'!W35-$M$2</f>
        <v>16.282196800000001</v>
      </c>
      <c r="K35">
        <f>'2D'!X35-$M$2</f>
        <v>-29.550350199999997</v>
      </c>
      <c r="L35">
        <f>'2D'!Y35-$M$2</f>
        <v>-20.883525200000001</v>
      </c>
    </row>
    <row r="36" spans="1:12">
      <c r="A36">
        <f>'2D'!E36</f>
        <v>0.11736050795833174</v>
      </c>
      <c r="B36">
        <f>'2D'!F36-$M$2</f>
        <v>-18.431345199999999</v>
      </c>
      <c r="C36">
        <f>'2D'!G36-$M$2</f>
        <v>1.3909462000000001</v>
      </c>
      <c r="D36">
        <f>'2D'!H36-$M$2</f>
        <v>-32.554820200000002</v>
      </c>
      <c r="E36">
        <f>'2D'!I36-$M$2</f>
        <v>20.017471800000003</v>
      </c>
      <c r="F36">
        <f>-'2D'!J36</f>
        <v>-9.6454720999999992</v>
      </c>
      <c r="G36">
        <f>-'2D'!K36</f>
        <v>-26.386831000000001</v>
      </c>
      <c r="H36">
        <f>'2D'!M36-2*$M$2</f>
        <v>15.6553206</v>
      </c>
      <c r="I36">
        <f>'2D'!V36-$M$2</f>
        <v>9.5900368</v>
      </c>
      <c r="J36">
        <f>'2D'!W36-$M$2</f>
        <v>16.299930799999998</v>
      </c>
      <c r="K36">
        <f>'2D'!X36-$M$2</f>
        <v>-29.536554199999998</v>
      </c>
      <c r="L36">
        <f>'2D'!Y36-$M$2</f>
        <v>-20.897322199999998</v>
      </c>
    </row>
    <row r="37" spans="1:12">
      <c r="A37">
        <f>'2D'!E37</f>
        <v>0.12081229040619795</v>
      </c>
      <c r="B37">
        <f>'2D'!F37-$M$2</f>
        <v>-18.352881199999999</v>
      </c>
      <c r="C37">
        <f>'2D'!G37-$M$2</f>
        <v>1.4682720000000007</v>
      </c>
      <c r="D37">
        <f>'2D'!H37-$M$2</f>
        <v>-32.549910199999999</v>
      </c>
      <c r="E37">
        <f>'2D'!I37-$M$2</f>
        <v>20.021242800000003</v>
      </c>
      <c r="F37">
        <f>-'2D'!J37</f>
        <v>-9.6295102000000004</v>
      </c>
      <c r="G37">
        <f>-'2D'!K37</f>
        <v>-26.411987</v>
      </c>
      <c r="H37">
        <f>'2D'!M37-2*$M$2</f>
        <v>15.630164600000001</v>
      </c>
      <c r="I37">
        <f>'2D'!V37-$M$2</f>
        <v>9.572048800000001</v>
      </c>
      <c r="J37">
        <f>'2D'!W37-$M$2</f>
        <v>16.317918800000001</v>
      </c>
      <c r="K37">
        <f>'2D'!X37-$M$2</f>
        <v>-29.522371200000002</v>
      </c>
      <c r="L37">
        <f>'2D'!Y37-$M$2</f>
        <v>-20.911388199999998</v>
      </c>
    </row>
    <row r="38" spans="1:12">
      <c r="A38">
        <f>'2D'!E38</f>
        <v>0.12426406871192852</v>
      </c>
      <c r="B38">
        <f>'2D'!F38-$M$2</f>
        <v>-18.272844200000002</v>
      </c>
      <c r="C38">
        <f>'2D'!G38-$M$2</f>
        <v>1.5471864000000002</v>
      </c>
      <c r="D38">
        <f>'2D'!H38-$M$2</f>
        <v>-32.5449202</v>
      </c>
      <c r="E38">
        <f>'2D'!I38-$M$2</f>
        <v>20.0251108</v>
      </c>
      <c r="F38">
        <f>-'2D'!J38</f>
        <v>-9.6132244999999994</v>
      </c>
      <c r="G38">
        <f>-'2D'!K38</f>
        <v>-26.437653999999998</v>
      </c>
      <c r="H38">
        <f>'2D'!M38-2*$M$2</f>
        <v>15.604497600000002</v>
      </c>
      <c r="I38">
        <f>'2D'!V38-$M$2</f>
        <v>9.5538197999999994</v>
      </c>
      <c r="J38">
        <f>'2D'!W38-$M$2</f>
        <v>16.336147799999999</v>
      </c>
      <c r="K38">
        <f>'2D'!X38-$M$2</f>
        <v>-29.507972199999998</v>
      </c>
      <c r="L38">
        <f>'2D'!Y38-$M$2</f>
        <v>-20.9255712</v>
      </c>
    </row>
    <row r="39" spans="1:12">
      <c r="A39">
        <f>'2D'!E39</f>
        <v>0.12771584701765912</v>
      </c>
      <c r="B39">
        <f>'2D'!F39-$M$2</f>
        <v>-18.191290199999997</v>
      </c>
      <c r="C39">
        <f>'2D'!G39-$M$2</f>
        <v>1.6276366000000007</v>
      </c>
      <c r="D39">
        <f>'2D'!H39-$M$2</f>
        <v>-32.539854200000001</v>
      </c>
      <c r="E39">
        <f>'2D'!I39-$M$2</f>
        <v>20.029072800000002</v>
      </c>
      <c r="F39">
        <f>-'2D'!J39</f>
        <v>-9.5966258999999994</v>
      </c>
      <c r="G39">
        <f>-'2D'!K39</f>
        <v>-26.463812999999998</v>
      </c>
      <c r="H39">
        <f>'2D'!M39-2*$M$2</f>
        <v>15.578337600000001</v>
      </c>
      <c r="I39">
        <f>'2D'!V39-$M$2</f>
        <v>9.5353618000000004</v>
      </c>
      <c r="J39">
        <f>'2D'!W39-$M$2</f>
        <v>16.354605800000002</v>
      </c>
      <c r="K39">
        <f>'2D'!X39-$M$2</f>
        <v>-29.493413199999999</v>
      </c>
      <c r="L39">
        <f>'2D'!Y39-$M$2</f>
        <v>-20.940130199999999</v>
      </c>
    </row>
    <row r="40" spans="1:12">
      <c r="A40">
        <f>'2D'!E40</f>
        <v>0.13116762946552532</v>
      </c>
      <c r="B40">
        <f>'2D'!F40-$M$2</f>
        <v>-18.1082772</v>
      </c>
      <c r="C40">
        <f>'2D'!G40-$M$2</f>
        <v>1.7095685999999999</v>
      </c>
      <c r="D40">
        <f>'2D'!H40-$M$2</f>
        <v>-32.534717200000003</v>
      </c>
      <c r="E40">
        <f>'2D'!I40-$M$2</f>
        <v>20.0331288</v>
      </c>
      <c r="F40">
        <f>-'2D'!J40</f>
        <v>-9.5797260000000009</v>
      </c>
      <c r="G40">
        <f>-'2D'!K40</f>
        <v>-26.490448000000001</v>
      </c>
      <c r="H40">
        <f>'2D'!M40-2*$M$2</f>
        <v>15.5517036</v>
      </c>
      <c r="I40">
        <f>'2D'!V40-$M$2</f>
        <v>9.5166868000000004</v>
      </c>
      <c r="J40">
        <f>'2D'!W40-$M$2</f>
        <v>16.373280800000003</v>
      </c>
      <c r="K40">
        <f>'2D'!X40-$M$2</f>
        <v>-29.478487199999996</v>
      </c>
      <c r="L40">
        <f>'2D'!Y40-$M$2</f>
        <v>-20.955056200000001</v>
      </c>
    </row>
    <row r="41" spans="1:12">
      <c r="A41">
        <f>'2D'!E41</f>
        <v>0.13461940777125592</v>
      </c>
      <c r="B41">
        <f>'2D'!F41-$M$2</f>
        <v>-18.023861199999999</v>
      </c>
      <c r="C41">
        <f>'2D'!G41-$M$2</f>
        <v>1.7929273000000006</v>
      </c>
      <c r="D41">
        <f>'2D'!H41-$M$2</f>
        <v>-32.529514200000001</v>
      </c>
      <c r="E41">
        <f>'2D'!I41-$M$2</f>
        <v>20.037274799999999</v>
      </c>
      <c r="F41">
        <f>-'2D'!J41</f>
        <v>-9.5625362999999997</v>
      </c>
      <c r="G41">
        <f>-'2D'!K41</f>
        <v>-26.517538999999999</v>
      </c>
      <c r="H41">
        <f>'2D'!M41-2*$M$2</f>
        <v>15.524612600000001</v>
      </c>
      <c r="I41">
        <f>'2D'!V41-$M$2</f>
        <v>9.4978087999999996</v>
      </c>
      <c r="J41">
        <f>'2D'!W41-$M$2</f>
        <v>16.392158799999997</v>
      </c>
      <c r="K41">
        <f>'2D'!X41-$M$2</f>
        <v>-29.463206200000002</v>
      </c>
      <c r="L41">
        <f>'2D'!Y41-$M$2</f>
        <v>-20.970337199999999</v>
      </c>
    </row>
    <row r="42" spans="1:12">
      <c r="A42">
        <f>'2D'!E42</f>
        <v>0.13807118607698649</v>
      </c>
      <c r="B42">
        <f>'2D'!F42-$M$2</f>
        <v>-17.9381032</v>
      </c>
      <c r="C42">
        <f>'2D'!G42-$M$2</f>
        <v>1.8776567000000011</v>
      </c>
      <c r="D42">
        <f>'2D'!H42-$M$2</f>
        <v>-32.5242492</v>
      </c>
      <c r="E42">
        <f>'2D'!I42-$M$2</f>
        <v>20.041510799999998</v>
      </c>
      <c r="F42">
        <f>-'2D'!J42</f>
        <v>-9.5450686000000005</v>
      </c>
      <c r="G42">
        <f>-'2D'!K42</f>
        <v>-26.545069000000002</v>
      </c>
      <c r="H42">
        <f>'2D'!M42-2*$M$2</f>
        <v>15.497082600000002</v>
      </c>
      <c r="I42">
        <f>'2D'!V42-$M$2</f>
        <v>9.4786198000000006</v>
      </c>
      <c r="J42">
        <f>'2D'!W42-$M$2</f>
        <v>16.411227799999999</v>
      </c>
      <c r="K42">
        <f>'2D'!X42-$M$2</f>
        <v>-29.4475792</v>
      </c>
      <c r="L42">
        <f>'2D'!Y42-$M$2</f>
        <v>-20.985964199999998</v>
      </c>
    </row>
    <row r="43" spans="1:12">
      <c r="A43">
        <f>'2D'!E43</f>
        <v>0.14152296852485269</v>
      </c>
      <c r="B43">
        <f>'2D'!F43-$M$2</f>
        <v>-17.851062200000001</v>
      </c>
      <c r="C43">
        <f>'2D'!G43-$M$2</f>
        <v>1.9636998000000006</v>
      </c>
      <c r="D43">
        <f>'2D'!H43-$M$2</f>
        <v>-32.5189272</v>
      </c>
      <c r="E43">
        <f>'2D'!I43-$M$2</f>
        <v>20.045834800000002</v>
      </c>
      <c r="F43">
        <f>-'2D'!J43</f>
        <v>-9.5273348000000002</v>
      </c>
      <c r="G43">
        <f>-'2D'!K43</f>
        <v>-26.573017</v>
      </c>
      <c r="H43">
        <f>'2D'!M43-2*$M$2</f>
        <v>15.4691346</v>
      </c>
      <c r="I43">
        <f>'2D'!V43-$M$2</f>
        <v>9.4592088000000007</v>
      </c>
      <c r="J43">
        <f>'2D'!W43-$M$2</f>
        <v>16.430474799999999</v>
      </c>
      <c r="K43">
        <f>'2D'!X43-$M$2</f>
        <v>-29.431617199999998</v>
      </c>
      <c r="L43">
        <f>'2D'!Y43-$M$2</f>
        <v>-21.0019262</v>
      </c>
    </row>
    <row r="44" spans="1:12">
      <c r="A44">
        <f>'2D'!E44</f>
        <v>0.14497474683058328</v>
      </c>
      <c r="B44">
        <f>'2D'!F44-$M$2</f>
        <v>-17.7627992</v>
      </c>
      <c r="C44">
        <f>'2D'!G44-$M$2</f>
        <v>2.0509985000000004</v>
      </c>
      <c r="D44">
        <f>'2D'!H44-$M$2</f>
        <v>-32.513553199999997</v>
      </c>
      <c r="E44">
        <f>'2D'!I44-$M$2</f>
        <v>20.050244800000002</v>
      </c>
      <c r="F44">
        <f>-'2D'!J44</f>
        <v>-9.5093470999999994</v>
      </c>
      <c r="G44">
        <f>-'2D'!K44</f>
        <v>-26.601365999999999</v>
      </c>
      <c r="H44">
        <f>'2D'!M44-2*$M$2</f>
        <v>15.440785600000002</v>
      </c>
      <c r="I44">
        <f>'2D'!V44-$M$2</f>
        <v>9.4396468000000002</v>
      </c>
      <c r="J44">
        <f>'2D'!W44-$M$2</f>
        <v>16.449885799999997</v>
      </c>
      <c r="K44">
        <f>'2D'!X44-$M$2</f>
        <v>-29.415331199999997</v>
      </c>
      <c r="L44">
        <f>'2D'!Y44-$M$2</f>
        <v>-21.018212200000001</v>
      </c>
    </row>
    <row r="45" spans="1:12">
      <c r="A45">
        <f>'2D'!E45</f>
        <v>0.14842652513631388</v>
      </c>
      <c r="B45">
        <f>'2D'!F45-$M$2</f>
        <v>-17.673374199999998</v>
      </c>
      <c r="C45">
        <f>'2D'!G45-$M$2</f>
        <v>2.1394941999999997</v>
      </c>
      <c r="D45">
        <f>'2D'!H45-$M$2</f>
        <v>-32.508131200000001</v>
      </c>
      <c r="E45">
        <f>'2D'!I45-$M$2</f>
        <v>20.054737799999998</v>
      </c>
      <c r="F45">
        <f>-'2D'!J45</f>
        <v>-9.4911179000000008</v>
      </c>
      <c r="G45">
        <f>-'2D'!K45</f>
        <v>-26.630096000000002</v>
      </c>
      <c r="H45">
        <f>'2D'!M45-2*$M$2</f>
        <v>15.412055600000002</v>
      </c>
      <c r="I45">
        <f>'2D'!V45-$M$2</f>
        <v>9.4199468</v>
      </c>
      <c r="J45">
        <f>'2D'!W45-$M$2</f>
        <v>16.469572800000002</v>
      </c>
      <c r="K45">
        <f>'2D'!X45-$M$2</f>
        <v>-29.398733200000002</v>
      </c>
      <c r="L45">
        <f>'2D'!Y45-$M$2</f>
        <v>-21.034810199999999</v>
      </c>
    </row>
    <row r="46" spans="1:12">
      <c r="A46">
        <f>'2D'!E46</f>
        <v>0.15187830758418006</v>
      </c>
      <c r="B46">
        <f>'2D'!F46-$M$2</f>
        <v>-17.5828512</v>
      </c>
      <c r="C46">
        <f>'2D'!G46-$M$2</f>
        <v>2.2291270999999995</v>
      </c>
      <c r="D46">
        <f>'2D'!H46-$M$2</f>
        <v>-32.5026662</v>
      </c>
      <c r="E46">
        <f>'2D'!I46-$M$2</f>
        <v>20.059312800000001</v>
      </c>
      <c r="F46">
        <f>-'2D'!J46</f>
        <v>-9.4726595000000007</v>
      </c>
      <c r="G46">
        <f>-'2D'!K46</f>
        <v>-26.659185999999998</v>
      </c>
      <c r="H46">
        <f>'2D'!M46-2*$M$2</f>
        <v>15.382965600000002</v>
      </c>
      <c r="I46">
        <f>'2D'!V46-$M$2</f>
        <v>9.4001218000000009</v>
      </c>
      <c r="J46">
        <f>'2D'!W46-$M$2</f>
        <v>16.489397799999999</v>
      </c>
      <c r="K46">
        <f>'2D'!X46-$M$2</f>
        <v>-29.381833200000003</v>
      </c>
      <c r="L46">
        <f>'2D'!Y46-$M$2</f>
        <v>-21.051412200000001</v>
      </c>
    </row>
    <row r="47" spans="1:12">
      <c r="A47">
        <f>'2D'!E47</f>
        <v>0.15533008588991065</v>
      </c>
      <c r="B47">
        <f>'2D'!F47-$M$2</f>
        <v>-17.4912922</v>
      </c>
      <c r="C47">
        <f>'2D'!G47-$M$2</f>
        <v>2.3198366000000004</v>
      </c>
      <c r="D47">
        <f>'2D'!H47-$M$2</f>
        <v>-32.497163200000003</v>
      </c>
      <c r="E47">
        <f>'2D'!I47-$M$2</f>
        <v>20.063966800000003</v>
      </c>
      <c r="F47">
        <f>-'2D'!J47</f>
        <v>-9.4539848000000006</v>
      </c>
      <c r="G47">
        <f>-'2D'!K47</f>
        <v>-26.688618000000002</v>
      </c>
      <c r="H47">
        <f>'2D'!M47-2*$M$2</f>
        <v>15.353533600000002</v>
      </c>
      <c r="I47">
        <f>'2D'!V47-$M$2</f>
        <v>9.3801877999999999</v>
      </c>
      <c r="J47">
        <f>'2D'!W47-$M$2</f>
        <v>16.509331799999998</v>
      </c>
      <c r="K47">
        <f>'2D'!X47-$M$2</f>
        <v>-29.364840199999996</v>
      </c>
      <c r="L47">
        <f>'2D'!Y47-$M$2</f>
        <v>-21.068312200000001</v>
      </c>
    </row>
    <row r="48" spans="1:12">
      <c r="A48">
        <f>'2D'!E48</f>
        <v>0.15878186419564125</v>
      </c>
      <c r="B48">
        <f>'2D'!F48-$M$2</f>
        <v>-17.3987622</v>
      </c>
      <c r="C48">
        <f>'2D'!G48-$M$2</f>
        <v>2.4115614999999995</v>
      </c>
      <c r="D48">
        <f>'2D'!H48-$M$2</f>
        <v>-32.491625200000001</v>
      </c>
      <c r="E48">
        <f>'2D'!I48-$M$2</f>
        <v>20.068697800000002</v>
      </c>
      <c r="F48">
        <f>-'2D'!J48</f>
        <v>-9.4351064000000004</v>
      </c>
      <c r="G48">
        <f>-'2D'!K48</f>
        <v>-26.718371000000001</v>
      </c>
      <c r="H48">
        <f>'2D'!M48-2*$M$2</f>
        <v>15.323780599999999</v>
      </c>
      <c r="I48">
        <f>'2D'!V48-$M$2</f>
        <v>9.3601558000000011</v>
      </c>
      <c r="J48">
        <f>'2D'!W48-$M$2</f>
        <v>16.529363799999999</v>
      </c>
      <c r="K48">
        <f>'2D'!X48-$M$2</f>
        <v>-29.347650199999997</v>
      </c>
      <c r="L48">
        <f>'2D'!Y48-$M$2</f>
        <v>-21.085502200000001</v>
      </c>
    </row>
    <row r="49" spans="1:12">
      <c r="A49">
        <f>'2D'!E49</f>
        <v>0.16223364664350745</v>
      </c>
      <c r="B49">
        <f>'2D'!F49-$M$2</f>
        <v>-17.3053232</v>
      </c>
      <c r="C49">
        <f>'2D'!G49-$M$2</f>
        <v>2.5042397000000012</v>
      </c>
      <c r="D49">
        <f>'2D'!H49-$M$2</f>
        <v>-32.4860592</v>
      </c>
      <c r="E49">
        <f>'2D'!I49-$M$2</f>
        <v>20.073503799999997</v>
      </c>
      <c r="F49">
        <f>-'2D'!J49</f>
        <v>-9.4160374000000004</v>
      </c>
      <c r="G49">
        <f>-'2D'!K49</f>
        <v>-26.748424</v>
      </c>
      <c r="H49">
        <f>'2D'!M49-2*$M$2</f>
        <v>15.2937276</v>
      </c>
      <c r="I49">
        <f>'2D'!V49-$M$2</f>
        <v>9.3400408000000006</v>
      </c>
      <c r="J49">
        <f>'2D'!W49-$M$2</f>
        <v>16.549478800000003</v>
      </c>
      <c r="K49">
        <f>'2D'!X49-$M$2</f>
        <v>-29.330182200000003</v>
      </c>
      <c r="L49">
        <f>'2D'!Y49-$M$2</f>
        <v>-21.102970200000001</v>
      </c>
    </row>
    <row r="50" spans="1:12">
      <c r="A50">
        <f>'2D'!E50</f>
        <v>0.16568542494923805</v>
      </c>
      <c r="B50">
        <f>'2D'!F50-$M$2</f>
        <v>-17.211042200000001</v>
      </c>
      <c r="C50">
        <f>'2D'!G50-$M$2</f>
        <v>2.5978086000000005</v>
      </c>
      <c r="D50">
        <f>'2D'!H50-$M$2</f>
        <v>-32.480469200000002</v>
      </c>
      <c r="E50">
        <f>'2D'!I50-$M$2</f>
        <v>20.078381800000002</v>
      </c>
      <c r="F50">
        <f>-'2D'!J50</f>
        <v>-9.3967907000000004</v>
      </c>
      <c r="G50">
        <f>-'2D'!K50</f>
        <v>-26.778756999999999</v>
      </c>
      <c r="H50">
        <f>'2D'!M50-2*$M$2</f>
        <v>15.263394600000002</v>
      </c>
      <c r="I50">
        <f>'2D'!V50-$M$2</f>
        <v>9.3198558000000009</v>
      </c>
      <c r="J50">
        <f>'2D'!W50-$M$2</f>
        <v>16.569663800000001</v>
      </c>
      <c r="K50">
        <f>'2D'!X50-$M$2</f>
        <v>-29.312448199999999</v>
      </c>
      <c r="L50">
        <f>'2D'!Y50-$M$2</f>
        <v>-21.120704199999999</v>
      </c>
    </row>
    <row r="51" spans="1:12">
      <c r="A51">
        <f>'2D'!E51</f>
        <v>0.16913720325496862</v>
      </c>
      <c r="B51">
        <f>'2D'!F51-$M$2</f>
        <v>-17.115982199999998</v>
      </c>
      <c r="C51">
        <f>'2D'!G51-$M$2</f>
        <v>2.6922046999999996</v>
      </c>
      <c r="D51">
        <f>'2D'!H51-$M$2</f>
        <v>-32.4748582</v>
      </c>
      <c r="E51">
        <f>'2D'!I51-$M$2</f>
        <v>20.083328799999997</v>
      </c>
      <c r="F51">
        <f>-'2D'!J51</f>
        <v>-9.3773795999999994</v>
      </c>
      <c r="G51">
        <f>-'2D'!K51</f>
        <v>-26.809349000000001</v>
      </c>
      <c r="H51">
        <f>'2D'!M51-2*$M$2</f>
        <v>15.232802599999999</v>
      </c>
      <c r="I51">
        <f>'2D'!V51-$M$2</f>
        <v>9.2996157999999998</v>
      </c>
      <c r="J51">
        <f>'2D'!W51-$M$2</f>
        <v>16.589903800000002</v>
      </c>
      <c r="K51">
        <f>'2D'!X51-$M$2</f>
        <v>-29.294461200000001</v>
      </c>
      <c r="L51">
        <f>'2D'!Y51-$M$2</f>
        <v>-21.1386912</v>
      </c>
    </row>
    <row r="52" spans="1:12">
      <c r="A52">
        <f>'2D'!E52</f>
        <v>0.17258898570283485</v>
      </c>
      <c r="B52">
        <f>'2D'!F52-$M$2</f>
        <v>-17.020211199999999</v>
      </c>
      <c r="C52">
        <f>'2D'!G52-$M$2</f>
        <v>2.7873639000000008</v>
      </c>
      <c r="D52">
        <f>'2D'!H52-$M$2</f>
        <v>-32.4692322</v>
      </c>
      <c r="E52">
        <f>'2D'!I52-$M$2</f>
        <v>20.088342799999999</v>
      </c>
      <c r="F52">
        <f>-'2D'!J52</f>
        <v>-9.3578173000000007</v>
      </c>
      <c r="G52">
        <f>-'2D'!K52</f>
        <v>-26.840178999999999</v>
      </c>
      <c r="H52">
        <f>'2D'!M52-2*$M$2</f>
        <v>15.201972600000001</v>
      </c>
      <c r="I52">
        <f>'2D'!V52-$M$2</f>
        <v>9.2793337999999999</v>
      </c>
      <c r="J52">
        <f>'2D'!W52-$M$2</f>
        <v>16.610185800000004</v>
      </c>
      <c r="K52">
        <f>'2D'!X52-$M$2</f>
        <v>-29.276232200000003</v>
      </c>
      <c r="L52">
        <f>'2D'!Y52-$M$2</f>
        <v>-21.156920200000002</v>
      </c>
    </row>
    <row r="53" spans="1:12">
      <c r="A53">
        <f>'2D'!E53</f>
        <v>0.17604076400856541</v>
      </c>
      <c r="B53">
        <f>'2D'!F53-$M$2</f>
        <v>-16.923795200000001</v>
      </c>
      <c r="C53">
        <f>'2D'!G53-$M$2</f>
        <v>2.8832218000000012</v>
      </c>
      <c r="D53">
        <f>'2D'!H53-$M$2</f>
        <v>-32.4635952</v>
      </c>
      <c r="E53">
        <f>'2D'!I53-$M$2</f>
        <v>20.093421800000002</v>
      </c>
      <c r="F53">
        <f>-'2D'!J53</f>
        <v>-9.3381173999999998</v>
      </c>
      <c r="G53">
        <f>-'2D'!K53</f>
        <v>-26.871227000000001</v>
      </c>
      <c r="H53">
        <f>'2D'!M53-2*$M$2</f>
        <v>15.170924599999999</v>
      </c>
      <c r="I53">
        <f>'2D'!V53-$M$2</f>
        <v>9.2590248000000006</v>
      </c>
      <c r="J53">
        <f>'2D'!W53-$M$2</f>
        <v>16.630494800000001</v>
      </c>
      <c r="K53">
        <f>'2D'!X53-$M$2</f>
        <v>-29.257773200000003</v>
      </c>
      <c r="L53">
        <f>'2D'!Y53-$M$2</f>
        <v>-21.175379200000002</v>
      </c>
    </row>
    <row r="54" spans="1:12">
      <c r="A54">
        <f>'2D'!E54</f>
        <v>0.17949254231429601</v>
      </c>
      <c r="B54">
        <f>'2D'!F54-$M$2</f>
        <v>-16.826800200000001</v>
      </c>
      <c r="C54">
        <f>'2D'!G54-$M$2</f>
        <v>2.9797132000000008</v>
      </c>
      <c r="D54">
        <f>'2D'!H54-$M$2</f>
        <v>-32.457952200000001</v>
      </c>
      <c r="E54">
        <f>'2D'!I54-$M$2</f>
        <v>20.098560800000001</v>
      </c>
      <c r="F54">
        <f>-'2D'!J54</f>
        <v>-9.3182931999999994</v>
      </c>
      <c r="G54">
        <f>-'2D'!K54</f>
        <v>-26.902470000000001</v>
      </c>
      <c r="H54">
        <f>'2D'!M54-2*$M$2</f>
        <v>15.139681599999999</v>
      </c>
      <c r="I54">
        <f>'2D'!V54-$M$2</f>
        <v>9.2387008000000002</v>
      </c>
      <c r="J54">
        <f>'2D'!W54-$M$2</f>
        <v>16.650818800000003</v>
      </c>
      <c r="K54">
        <f>'2D'!X54-$M$2</f>
        <v>-29.239098200000001</v>
      </c>
      <c r="L54">
        <f>'2D'!Y54-$M$2</f>
        <v>-21.1940542</v>
      </c>
    </row>
    <row r="55" spans="1:12">
      <c r="A55">
        <f>'2D'!E55</f>
        <v>0.18294432476216219</v>
      </c>
      <c r="B55">
        <f>'2D'!F55-$M$2</f>
        <v>-16.7292922</v>
      </c>
      <c r="C55">
        <f>'2D'!G55-$M$2</f>
        <v>3.0767725000000006</v>
      </c>
      <c r="D55">
        <f>'2D'!H55-$M$2</f>
        <v>-32.4523072</v>
      </c>
      <c r="E55">
        <f>'2D'!I55-$M$2</f>
        <v>20.103757799999997</v>
      </c>
      <c r="F55">
        <f>-'2D'!J55</f>
        <v>-9.2983583999999997</v>
      </c>
      <c r="G55">
        <f>-'2D'!K55</f>
        <v>-26.933886999999999</v>
      </c>
      <c r="H55">
        <f>'2D'!M55-2*$M$2</f>
        <v>15.108264600000002</v>
      </c>
      <c r="I55">
        <f>'2D'!V55-$M$2</f>
        <v>9.2183778000000007</v>
      </c>
      <c r="J55">
        <f>'2D'!W55-$M$2</f>
        <v>16.671141800000001</v>
      </c>
      <c r="K55">
        <f>'2D'!X55-$M$2</f>
        <v>-29.2202202</v>
      </c>
      <c r="L55">
        <f>'2D'!Y55-$M$2</f>
        <v>-21.212932199999997</v>
      </c>
    </row>
    <row r="56" spans="1:12">
      <c r="A56">
        <f>'2D'!E56</f>
        <v>0.18639610306789278</v>
      </c>
      <c r="B56">
        <f>'2D'!F56-$M$2</f>
        <v>-16.631341200000001</v>
      </c>
      <c r="C56">
        <f>'2D'!G56-$M$2</f>
        <v>3.1743334999999995</v>
      </c>
      <c r="D56">
        <f>'2D'!H56-$M$2</f>
        <v>-32.446664200000001</v>
      </c>
      <c r="E56">
        <f>'2D'!I56-$M$2</f>
        <v>20.1090108</v>
      </c>
      <c r="F56">
        <f>-'2D'!J56</f>
        <v>-9.2783265999999998</v>
      </c>
      <c r="G56">
        <f>-'2D'!K56</f>
        <v>-26.965458000000002</v>
      </c>
      <c r="H56">
        <f>'2D'!M56-2*$M$2</f>
        <v>15.076693600000002</v>
      </c>
      <c r="I56">
        <f>'2D'!V56-$M$2</f>
        <v>9.1980678000000005</v>
      </c>
      <c r="J56">
        <f>'2D'!W56-$M$2</f>
        <v>16.691451800000003</v>
      </c>
      <c r="K56">
        <f>'2D'!X56-$M$2</f>
        <v>-29.201151199999998</v>
      </c>
      <c r="L56">
        <f>'2D'!Y56-$M$2</f>
        <v>-21.232001199999999</v>
      </c>
    </row>
    <row r="57" spans="1:12">
      <c r="A57">
        <f>'2D'!E57</f>
        <v>0.18984788137362338</v>
      </c>
      <c r="B57">
        <f>'2D'!F57-$M$2</f>
        <v>-16.533012200000002</v>
      </c>
      <c r="C57">
        <f>'2D'!G57-$M$2</f>
        <v>3.2723300000000002</v>
      </c>
      <c r="D57">
        <f>'2D'!H57-$M$2</f>
        <v>-32.441027200000001</v>
      </c>
      <c r="E57">
        <f>'2D'!I57-$M$2</f>
        <v>20.114314800000002</v>
      </c>
      <c r="F57">
        <f>-'2D'!J57</f>
        <v>-9.2582115999999992</v>
      </c>
      <c r="G57">
        <f>-'2D'!K57</f>
        <v>-26.997159</v>
      </c>
      <c r="H57">
        <f>'2D'!M57-2*$M$2</f>
        <v>15.0449926</v>
      </c>
      <c r="I57">
        <f>'2D'!V57-$M$2</f>
        <v>9.1777858000000005</v>
      </c>
      <c r="J57">
        <f>'2D'!W57-$M$2</f>
        <v>16.711733799999998</v>
      </c>
      <c r="K57">
        <f>'2D'!X57-$M$2</f>
        <v>-29.181904199999998</v>
      </c>
      <c r="L57">
        <f>'2D'!Y57-$M$2</f>
        <v>-21.2511282</v>
      </c>
    </row>
    <row r="58" spans="1:12">
      <c r="A58">
        <f>'2D'!E58</f>
        <v>0.19329966382148958</v>
      </c>
      <c r="B58">
        <f>'2D'!F58-$M$2</f>
        <v>-16.4343732</v>
      </c>
      <c r="C58">
        <f>'2D'!G58-$M$2</f>
        <v>3.3706949000000002</v>
      </c>
      <c r="D58">
        <f>'2D'!H58-$M$2</f>
        <v>-32.435401200000001</v>
      </c>
      <c r="E58">
        <f>'2D'!I58-$M$2</f>
        <v>20.119667800000002</v>
      </c>
      <c r="F58">
        <f>-'2D'!J58</f>
        <v>-9.2380271999999994</v>
      </c>
      <c r="G58">
        <f>-'2D'!K58</f>
        <v>-27.028970000000001</v>
      </c>
      <c r="H58">
        <f>'2D'!M58-2*$M$2</f>
        <v>15.013181599999999</v>
      </c>
      <c r="I58">
        <f>'2D'!V58-$M$2</f>
        <v>9.1575458000000012</v>
      </c>
      <c r="J58">
        <f>'2D'!W58-$M$2</f>
        <v>16.731973799999999</v>
      </c>
      <c r="K58">
        <f>'2D'!X58-$M$2</f>
        <v>-29.1624932</v>
      </c>
      <c r="L58">
        <f>'2D'!Y58-$M$2</f>
        <v>-21.270374199999999</v>
      </c>
    </row>
    <row r="59" spans="1:12">
      <c r="A59">
        <f>'2D'!E59</f>
        <v>0.19675144212722015</v>
      </c>
      <c r="B59">
        <f>'2D'!F59-$M$2</f>
        <v>-16.335494199999999</v>
      </c>
      <c r="C59">
        <f>'2D'!G59-$M$2</f>
        <v>3.469361300000001</v>
      </c>
      <c r="D59">
        <f>'2D'!H59-$M$2</f>
        <v>-32.429790199999999</v>
      </c>
      <c r="E59">
        <f>'2D'!I59-$M$2</f>
        <v>20.125064799999997</v>
      </c>
      <c r="F59">
        <f>-'2D'!J59</f>
        <v>-9.2177871000000007</v>
      </c>
      <c r="G59">
        <f>-'2D'!K59</f>
        <v>-27.060869</v>
      </c>
      <c r="H59">
        <f>'2D'!M59-2*$M$2</f>
        <v>14.9812826</v>
      </c>
      <c r="I59">
        <f>'2D'!V59-$M$2</f>
        <v>9.1373618000000008</v>
      </c>
      <c r="J59">
        <f>'2D'!W59-$M$2</f>
        <v>16.752157799999999</v>
      </c>
      <c r="K59">
        <f>'2D'!X59-$M$2</f>
        <v>-29.1429312</v>
      </c>
      <c r="L59">
        <f>'2D'!Y59-$M$2</f>
        <v>-21.289786200000002</v>
      </c>
    </row>
    <row r="60" spans="1:12">
      <c r="A60">
        <f>'2D'!E60</f>
        <v>0.20020322043295075</v>
      </c>
      <c r="B60">
        <f>'2D'!F60-$M$2</f>
        <v>-16.236441200000002</v>
      </c>
      <c r="C60">
        <f>'2D'!G60-$M$2</f>
        <v>3.5682617000000008</v>
      </c>
      <c r="D60">
        <f>'2D'!H60-$M$2</f>
        <v>-32.424198199999999</v>
      </c>
      <c r="E60">
        <f>'2D'!I60-$M$2</f>
        <v>20.130504799999997</v>
      </c>
      <c r="F60">
        <f>-'2D'!J60</f>
        <v>-9.1975052999999996</v>
      </c>
      <c r="G60">
        <f>-'2D'!K60</f>
        <v>-27.092832999999999</v>
      </c>
      <c r="H60">
        <f>'2D'!M60-2*$M$2</f>
        <v>14.949318600000002</v>
      </c>
      <c r="I60">
        <f>'2D'!V60-$M$2</f>
        <v>9.1172468000000002</v>
      </c>
      <c r="J60">
        <f>'2D'!W60-$M$2</f>
        <v>16.772272800000003</v>
      </c>
      <c r="K60">
        <f>'2D'!X60-$M$2</f>
        <v>-29.123356199999996</v>
      </c>
      <c r="L60">
        <f>'2D'!Y60-$M$2</f>
        <v>-21.309348200000002</v>
      </c>
    </row>
    <row r="61" spans="1:12">
      <c r="A61">
        <f>'2D'!E61</f>
        <v>0.20365500288081695</v>
      </c>
      <c r="B61">
        <f>'2D'!F61-$M$2</f>
        <v>-16.137282200000001</v>
      </c>
      <c r="C61">
        <f>'2D'!G61-$M$2</f>
        <v>3.6673284000000006</v>
      </c>
      <c r="D61">
        <f>'2D'!H61-$M$2</f>
        <v>-32.418628200000001</v>
      </c>
      <c r="E61">
        <f>'2D'!I61-$M$2</f>
        <v>20.135981800000003</v>
      </c>
      <c r="F61">
        <f>-'2D'!J61</f>
        <v>-9.1771955999999992</v>
      </c>
      <c r="G61">
        <f>-'2D'!K61</f>
        <v>-27.124842000000001</v>
      </c>
      <c r="H61">
        <f>'2D'!M61-2*$M$2</f>
        <v>14.917309599999999</v>
      </c>
      <c r="I61">
        <f>'2D'!V61-$M$2</f>
        <v>9.0972147999999997</v>
      </c>
      <c r="J61">
        <f>'2D'!W61-$M$2</f>
        <v>16.792304800000004</v>
      </c>
      <c r="K61">
        <f>'2D'!X61-$M$2</f>
        <v>-29.103656200000003</v>
      </c>
      <c r="L61">
        <f>'2D'!Y61-$M$2</f>
        <v>-21.329048199999999</v>
      </c>
    </row>
    <row r="62" spans="1:12">
      <c r="A62">
        <f>'2D'!E62</f>
        <v>0.20710678118654754</v>
      </c>
      <c r="B62">
        <f>'2D'!F62-$M$2</f>
        <v>-16.038086100000001</v>
      </c>
      <c r="C62">
        <f>'2D'!G62-$M$2</f>
        <v>3.7664936999999998</v>
      </c>
      <c r="D62">
        <f>'2D'!H62-$M$2</f>
        <v>-32.413086200000002</v>
      </c>
      <c r="E62">
        <f>'2D'!I62-$M$2</f>
        <v>20.141493799999999</v>
      </c>
      <c r="F62">
        <f>-'2D'!J62</f>
        <v>-9.1568719999999999</v>
      </c>
      <c r="G62">
        <f>-'2D'!K62</f>
        <v>-27.156872</v>
      </c>
      <c r="H62">
        <f>'2D'!M62-2*$M$2</f>
        <v>14.8852796</v>
      </c>
      <c r="I62">
        <f>'2D'!V62-$M$2</f>
        <v>9.0772797999999995</v>
      </c>
      <c r="J62">
        <f>'2D'!W62-$M$2</f>
        <v>16.8122398</v>
      </c>
      <c r="K62">
        <f>'2D'!X62-$M$2</f>
        <v>-29.083832199999996</v>
      </c>
      <c r="L62">
        <f>'2D'!Y62-$M$2</f>
        <v>-21.348872199999999</v>
      </c>
    </row>
    <row r="63" spans="1:12">
      <c r="A63">
        <f>'2D'!E63</f>
        <v>0.21055855949227814</v>
      </c>
      <c r="B63">
        <f>'2D'!F63-$M$2</f>
        <v>-15.9389208</v>
      </c>
      <c r="C63">
        <f>'2D'!G63-$M$2</f>
        <v>3.8656898000000002</v>
      </c>
      <c r="D63">
        <f>'2D'!H63-$M$2</f>
        <v>-32.407574199999999</v>
      </c>
      <c r="E63">
        <f>'2D'!I63-$M$2</f>
        <v>20.147035799999998</v>
      </c>
      <c r="F63">
        <f>-'2D'!J63</f>
        <v>-9.1365484000000006</v>
      </c>
      <c r="G63">
        <f>-'2D'!K63</f>
        <v>-27.188901999999999</v>
      </c>
      <c r="H63">
        <f>'2D'!M63-2*$M$2</f>
        <v>14.853249600000002</v>
      </c>
      <c r="I63">
        <f>'2D'!V63-$M$2</f>
        <v>9.0574557999999996</v>
      </c>
      <c r="J63">
        <f>'2D'!W63-$M$2</f>
        <v>16.8320638</v>
      </c>
      <c r="K63">
        <f>'2D'!X63-$M$2</f>
        <v>-29.0638972</v>
      </c>
      <c r="L63">
        <f>'2D'!Y63-$M$2</f>
        <v>-21.368807199999999</v>
      </c>
    </row>
    <row r="64" spans="1:12">
      <c r="A64">
        <f>'2D'!E64</f>
        <v>0.21401034194014434</v>
      </c>
      <c r="B64">
        <f>'2D'!F64-$M$2</f>
        <v>-15.8398541</v>
      </c>
      <c r="C64">
        <f>'2D'!G64-$M$2</f>
        <v>3.9648488000000004</v>
      </c>
      <c r="D64">
        <f>'2D'!H64-$M$2</f>
        <v>-32.4020972</v>
      </c>
      <c r="E64">
        <f>'2D'!I64-$M$2</f>
        <v>20.152605800000003</v>
      </c>
      <c r="F64">
        <f>-'2D'!J64</f>
        <v>-9.1162387000000003</v>
      </c>
      <c r="G64">
        <f>-'2D'!K64</f>
        <v>-27.220911000000001</v>
      </c>
      <c r="H64">
        <f>'2D'!M64-2*$M$2</f>
        <v>14.821240599999999</v>
      </c>
      <c r="I64">
        <f>'2D'!V64-$M$2</f>
        <v>9.0377558000000011</v>
      </c>
      <c r="J64">
        <f>'2D'!W64-$M$2</f>
        <v>16.851763800000001</v>
      </c>
      <c r="K64">
        <f>'2D'!X64-$M$2</f>
        <v>-29.043865199999999</v>
      </c>
      <c r="L64">
        <f>'2D'!Y64-$M$2</f>
        <v>-21.3888392</v>
      </c>
    </row>
    <row r="65" spans="1:12">
      <c r="A65">
        <f>'2D'!E65</f>
        <v>0.21746212024587494</v>
      </c>
      <c r="B65">
        <f>'2D'!F65-$M$2</f>
        <v>-15.7409537</v>
      </c>
      <c r="C65">
        <f>'2D'!G65-$M$2</f>
        <v>4.0639018</v>
      </c>
      <c r="D65">
        <f>'2D'!H65-$M$2</f>
        <v>-32.3966572</v>
      </c>
      <c r="E65">
        <f>'2D'!I65-$M$2</f>
        <v>20.158197800000003</v>
      </c>
      <c r="F65">
        <f>-'2D'!J65</f>
        <v>-9.0959568999999991</v>
      </c>
      <c r="G65">
        <f>-'2D'!K65</f>
        <v>-27.252875</v>
      </c>
      <c r="H65">
        <f>'2D'!M65-2*$M$2</f>
        <v>14.789276600000001</v>
      </c>
      <c r="I65">
        <f>'2D'!V65-$M$2</f>
        <v>9.0181938000000006</v>
      </c>
      <c r="J65">
        <f>'2D'!W65-$M$2</f>
        <v>16.871338800000004</v>
      </c>
      <c r="K65">
        <f>'2D'!X65-$M$2</f>
        <v>-29.023750200000002</v>
      </c>
      <c r="L65">
        <f>'2D'!Y65-$M$2</f>
        <v>-21.4089542</v>
      </c>
    </row>
    <row r="66" spans="1:12">
      <c r="A66">
        <f>'2D'!E66</f>
        <v>0.22091389855160554</v>
      </c>
      <c r="B66">
        <f>'2D'!F66-$M$2</f>
        <v>-15.6422873</v>
      </c>
      <c r="C66">
        <f>'2D'!G66-$M$2</f>
        <v>4.1627808000000002</v>
      </c>
      <c r="D66">
        <f>'2D'!H66-$M$2</f>
        <v>-32.391260199999998</v>
      </c>
      <c r="E66">
        <f>'2D'!I66-$M$2</f>
        <v>20.163808799999998</v>
      </c>
      <c r="F66">
        <f>-'2D'!J66</f>
        <v>-9.0757168000000004</v>
      </c>
      <c r="G66">
        <f>-'2D'!K66</f>
        <v>-27.284773999999999</v>
      </c>
      <c r="H66">
        <f>'2D'!M66-2*$M$2</f>
        <v>14.757377600000002</v>
      </c>
      <c r="I66">
        <f>'2D'!V66-$M$2</f>
        <v>8.9987817999999997</v>
      </c>
      <c r="J66">
        <f>'2D'!W66-$M$2</f>
        <v>16.890900799999997</v>
      </c>
      <c r="K66">
        <f>'2D'!X66-$M$2</f>
        <v>-29.003566200000002</v>
      </c>
      <c r="L66">
        <f>'2D'!Y66-$M$2</f>
        <v>-21.429138200000001</v>
      </c>
    </row>
    <row r="67" spans="1:12">
      <c r="A67">
        <f>'2D'!E67</f>
        <v>0.22436568099947171</v>
      </c>
      <c r="B67">
        <f>'2D'!F67-$M$2</f>
        <v>-15.5439224</v>
      </c>
      <c r="C67">
        <f>'2D'!G67-$M$2</f>
        <v>4.2614198000000005</v>
      </c>
      <c r="D67">
        <f>'2D'!H67-$M$2</f>
        <v>-32.385907199999998</v>
      </c>
      <c r="E67">
        <f>'2D'!I67-$M$2</f>
        <v>20.169434799999998</v>
      </c>
      <c r="F67">
        <f>-'2D'!J67</f>
        <v>-9.0555322999999994</v>
      </c>
      <c r="G67">
        <f>-'2D'!K67</f>
        <v>-27.316585</v>
      </c>
      <c r="H67">
        <f>'2D'!M67-2*$M$2</f>
        <v>14.725566600000001</v>
      </c>
      <c r="I67">
        <f>'2D'!V67-$M$2</f>
        <v>8.9795358000000007</v>
      </c>
      <c r="J67">
        <f>'2D'!W67-$M$2</f>
        <v>16.910311800000002</v>
      </c>
      <c r="K67">
        <f>'2D'!X67-$M$2</f>
        <v>-28.9833262</v>
      </c>
      <c r="L67">
        <f>'2D'!Y67-$M$2</f>
        <v>-21.449378199999998</v>
      </c>
    </row>
    <row r="68" spans="1:12">
      <c r="A68">
        <f>'2D'!E68</f>
        <v>0.22781745930520231</v>
      </c>
      <c r="B68">
        <f>'2D'!F68-$M$2</f>
        <v>-15.445925899999999</v>
      </c>
      <c r="C68">
        <f>'2D'!G68-$M$2</f>
        <v>4.3597488000000002</v>
      </c>
      <c r="D68">
        <f>'2D'!H68-$M$2</f>
        <v>-32.380603200000003</v>
      </c>
      <c r="E68">
        <f>'2D'!I68-$M$2</f>
        <v>20.175071799999998</v>
      </c>
      <c r="F68">
        <f>-'2D'!J68</f>
        <v>-9.0354173000000007</v>
      </c>
      <c r="G68">
        <f>-'2D'!K68</f>
        <v>-27.348286000000002</v>
      </c>
      <c r="H68">
        <f>'2D'!M68-2*$M$2</f>
        <v>14.693865600000002</v>
      </c>
      <c r="I68">
        <f>'2D'!V68-$M$2</f>
        <v>8.9604087999999997</v>
      </c>
      <c r="J68">
        <f>'2D'!W68-$M$2</f>
        <v>16.929558800000002</v>
      </c>
      <c r="K68">
        <f>'2D'!X68-$M$2</f>
        <v>-28.963044199999999</v>
      </c>
      <c r="L68">
        <f>'2D'!Y68-$M$2</f>
        <v>-21.4696602</v>
      </c>
    </row>
    <row r="69" spans="1:12">
      <c r="A69">
        <f>'2D'!E69</f>
        <v>0.23126923761093288</v>
      </c>
      <c r="B69">
        <f>'2D'!F69-$M$2</f>
        <v>-15.3483649</v>
      </c>
      <c r="C69">
        <f>'2D'!G69-$M$2</f>
        <v>4.4576998000000003</v>
      </c>
      <c r="D69">
        <f>'2D'!H69-$M$2</f>
        <v>-32.3753502</v>
      </c>
      <c r="E69">
        <f>'2D'!I69-$M$2</f>
        <v>20.180714799999997</v>
      </c>
      <c r="F69">
        <f>-'2D'!J69</f>
        <v>-9.0153856000000001</v>
      </c>
      <c r="G69">
        <f>-'2D'!K69</f>
        <v>-27.379857000000001</v>
      </c>
      <c r="H69">
        <f>'2D'!M69-2*$M$2</f>
        <v>14.662294599999999</v>
      </c>
      <c r="I69">
        <f>'2D'!V69-$M$2</f>
        <v>8.9413397999999997</v>
      </c>
      <c r="J69">
        <f>'2D'!W69-$M$2</f>
        <v>16.948627799999997</v>
      </c>
      <c r="K69">
        <f>'2D'!X69-$M$2</f>
        <v>-28.942734199999997</v>
      </c>
      <c r="L69">
        <f>'2D'!Y69-$M$2</f>
        <v>-21.489970200000002</v>
      </c>
    </row>
    <row r="70" spans="1:12">
      <c r="A70">
        <f>'2D'!E70</f>
        <v>0.23472102005879911</v>
      </c>
      <c r="B70">
        <f>'2D'!F70-$M$2</f>
        <v>-15.2513056</v>
      </c>
      <c r="C70">
        <f>'2D'!G70-$M$2</f>
        <v>4.5552077999999998</v>
      </c>
      <c r="D70">
        <f>'2D'!H70-$M$2</f>
        <v>-32.370153199999997</v>
      </c>
      <c r="E70">
        <f>'2D'!I70-$M$2</f>
        <v>20.186359799999998</v>
      </c>
      <c r="F70">
        <f>-'2D'!J70</f>
        <v>-8.9954508000000004</v>
      </c>
      <c r="G70">
        <f>-'2D'!K70</f>
        <v>-27.411273999999999</v>
      </c>
      <c r="H70">
        <f>'2D'!M70-2*$M$2</f>
        <v>14.630877600000002</v>
      </c>
      <c r="I70">
        <f>'2D'!V70-$M$2</f>
        <v>8.9224618000000007</v>
      </c>
      <c r="J70">
        <f>'2D'!W70-$M$2</f>
        <v>16.967505799999998</v>
      </c>
      <c r="K70">
        <f>'2D'!X70-$M$2</f>
        <v>-28.922411199999999</v>
      </c>
      <c r="L70">
        <f>'2D'!Y70-$M$2</f>
        <v>-21.5102932</v>
      </c>
    </row>
    <row r="71" spans="1:12">
      <c r="A71">
        <f>'2D'!E71</f>
        <v>0.23817279836452965</v>
      </c>
      <c r="B71">
        <f>'2D'!F71-$M$2</f>
        <v>-15.154814200000001</v>
      </c>
      <c r="C71">
        <f>'2D'!G71-$M$2</f>
        <v>4.6522027999999995</v>
      </c>
      <c r="D71">
        <f>'2D'!H71-$M$2</f>
        <v>-32.365014199999997</v>
      </c>
      <c r="E71">
        <f>'2D'!I71-$M$2</f>
        <v>20.192002799999997</v>
      </c>
      <c r="F71">
        <f>-'2D'!J71</f>
        <v>-8.9756266</v>
      </c>
      <c r="G71">
        <f>-'2D'!K71</f>
        <v>-27.442516999999999</v>
      </c>
      <c r="H71">
        <f>'2D'!M71-2*$M$2</f>
        <v>14.599634600000002</v>
      </c>
      <c r="I71">
        <f>'2D'!V71-$M$2</f>
        <v>8.9037868000000007</v>
      </c>
      <c r="J71">
        <f>'2D'!W71-$M$2</f>
        <v>16.9861808</v>
      </c>
      <c r="K71">
        <f>'2D'!X71-$M$2</f>
        <v>-28.902087199999997</v>
      </c>
      <c r="L71">
        <f>'2D'!Y71-$M$2</f>
        <v>-21.530617200000002</v>
      </c>
    </row>
    <row r="72" spans="1:12">
      <c r="A72">
        <f>'2D'!E72</f>
        <v>0.24162457667026024</v>
      </c>
      <c r="B72">
        <f>'2D'!F72-$M$2</f>
        <v>-15.0589563</v>
      </c>
      <c r="C72">
        <f>'2D'!G72-$M$2</f>
        <v>4.7486188000000009</v>
      </c>
      <c r="D72">
        <f>'2D'!H72-$M$2</f>
        <v>-32.359935200000002</v>
      </c>
      <c r="E72">
        <f>'2D'!I72-$M$2</f>
        <v>20.197639799999997</v>
      </c>
      <c r="F72">
        <f>-'2D'!J72</f>
        <v>-8.9559265999999997</v>
      </c>
      <c r="G72">
        <f>-'2D'!K72</f>
        <v>-27.473565000000001</v>
      </c>
      <c r="H72">
        <f>'2D'!M72-2*$M$2</f>
        <v>14.5685866</v>
      </c>
      <c r="I72">
        <f>'2D'!V72-$M$2</f>
        <v>8.8853278000000007</v>
      </c>
      <c r="J72">
        <f>'2D'!W72-$M$2</f>
        <v>17.0046398</v>
      </c>
      <c r="K72">
        <f>'2D'!X72-$M$2</f>
        <v>-28.881778199999999</v>
      </c>
      <c r="L72">
        <f>'2D'!Y72-$M$2</f>
        <v>-21.550926199999999</v>
      </c>
    </row>
    <row r="73" spans="1:12">
      <c r="A73">
        <f>'2D'!E73</f>
        <v>0.24507635911812645</v>
      </c>
      <c r="B73">
        <f>'2D'!F73-$M$2</f>
        <v>-14.963797099999999</v>
      </c>
      <c r="C73">
        <f>'2D'!G73-$M$2</f>
        <v>4.8443898000000001</v>
      </c>
      <c r="D73">
        <f>'2D'!H73-$M$2</f>
        <v>-32.3549212</v>
      </c>
      <c r="E73">
        <f>'2D'!I73-$M$2</f>
        <v>20.203265799999997</v>
      </c>
      <c r="F73">
        <f>-'2D'!J73</f>
        <v>-8.9363644000000004</v>
      </c>
      <c r="G73">
        <f>-'2D'!K73</f>
        <v>-27.504394999999999</v>
      </c>
      <c r="H73">
        <f>'2D'!M73-2*$M$2</f>
        <v>14.537756600000002</v>
      </c>
      <c r="I73">
        <f>'2D'!V73-$M$2</f>
        <v>8.8670988000000008</v>
      </c>
      <c r="J73">
        <f>'2D'!W73-$M$2</f>
        <v>17.022868799999998</v>
      </c>
      <c r="K73">
        <f>'2D'!X73-$M$2</f>
        <v>-28.861496199999998</v>
      </c>
      <c r="L73">
        <f>'2D'!Y73-$M$2</f>
        <v>-21.571208200000001</v>
      </c>
    </row>
    <row r="74" spans="1:12">
      <c r="A74">
        <f>'2D'!E74</f>
        <v>0.24852813742385704</v>
      </c>
      <c r="B74">
        <f>'2D'!F74-$M$2</f>
        <v>-14.869401</v>
      </c>
      <c r="C74">
        <f>'2D'!G74-$M$2</f>
        <v>4.9394498000000002</v>
      </c>
      <c r="D74">
        <f>'2D'!H74-$M$2</f>
        <v>-32.349974199999998</v>
      </c>
      <c r="E74">
        <f>'2D'!I74-$M$2</f>
        <v>20.208876799999999</v>
      </c>
      <c r="F74">
        <f>-'2D'!J74</f>
        <v>-8.9169532999999994</v>
      </c>
      <c r="G74">
        <f>-'2D'!K74</f>
        <v>-27.534987000000001</v>
      </c>
      <c r="H74">
        <f>'2D'!M74-2*$M$2</f>
        <v>14.507164599999999</v>
      </c>
      <c r="I74">
        <f>'2D'!V74-$M$2</f>
        <v>8.8491118000000011</v>
      </c>
      <c r="J74">
        <f>'2D'!W74-$M$2</f>
        <v>17.040855800000003</v>
      </c>
      <c r="K74">
        <f>'2D'!X74-$M$2</f>
        <v>-28.841256199999997</v>
      </c>
      <c r="L74">
        <f>'2D'!Y74-$M$2</f>
        <v>-21.591448200000002</v>
      </c>
    </row>
    <row r="75" spans="1:12">
      <c r="A75">
        <f>'2D'!E75</f>
        <v>0.25197991572958767</v>
      </c>
      <c r="B75">
        <f>'2D'!F75-$M$2</f>
        <v>-14.775832100000001</v>
      </c>
      <c r="C75">
        <f>'2D'!G75-$M$2</f>
        <v>5.0337308000000007</v>
      </c>
      <c r="D75">
        <f>'2D'!H75-$M$2</f>
        <v>-32.3450962</v>
      </c>
      <c r="E75">
        <f>'2D'!I75-$M$2</f>
        <v>20.214466800000004</v>
      </c>
      <c r="F75">
        <f>-'2D'!J75</f>
        <v>-8.8977065999999994</v>
      </c>
      <c r="G75">
        <f>-'2D'!K75</f>
        <v>-27.56532</v>
      </c>
      <c r="H75">
        <f>'2D'!M75-2*$M$2</f>
        <v>14.476831600000001</v>
      </c>
      <c r="I75">
        <f>'2D'!V75-$M$2</f>
        <v>8.8313778000000003</v>
      </c>
      <c r="J75">
        <f>'2D'!W75-$M$2</f>
        <v>17.0585898</v>
      </c>
      <c r="K75">
        <f>'2D'!X75-$M$2</f>
        <v>-28.821071199999999</v>
      </c>
      <c r="L75">
        <f>'2D'!Y75-$M$2</f>
        <v>-21.6116332</v>
      </c>
    </row>
    <row r="76" spans="1:12">
      <c r="A76">
        <f>'2D'!E76</f>
        <v>0.25543169817745381</v>
      </c>
      <c r="B76">
        <f>'2D'!F76-$M$2</f>
        <v>-14.683153899999999</v>
      </c>
      <c r="C76">
        <f>'2D'!G76-$M$2</f>
        <v>5.1271698000000008</v>
      </c>
      <c r="D76">
        <f>'2D'!H76-$M$2</f>
        <v>-32.340290199999998</v>
      </c>
      <c r="E76">
        <f>'2D'!I76-$M$2</f>
        <v>20.220032799999998</v>
      </c>
      <c r="F76">
        <f>-'2D'!J76</f>
        <v>-8.8786375</v>
      </c>
      <c r="G76">
        <f>-'2D'!K76</f>
        <v>-27.595372999999999</v>
      </c>
      <c r="H76">
        <f>'2D'!M76-2*$M$2</f>
        <v>14.446778600000002</v>
      </c>
      <c r="I76">
        <f>'2D'!V76-$M$2</f>
        <v>8.8139098000000011</v>
      </c>
      <c r="J76">
        <f>'2D'!W76-$M$2</f>
        <v>17.076057800000001</v>
      </c>
      <c r="K76">
        <f>'2D'!X76-$M$2</f>
        <v>-28.800956200000002</v>
      </c>
      <c r="L76">
        <f>'2D'!Y76-$M$2</f>
        <v>-21.631748200000001</v>
      </c>
    </row>
    <row r="77" spans="1:12">
      <c r="A77">
        <f>'2D'!E77</f>
        <v>0.25888347648318444</v>
      </c>
      <c r="B77">
        <f>'2D'!F77-$M$2</f>
        <v>-14.591429</v>
      </c>
      <c r="C77">
        <f>'2D'!G77-$M$2</f>
        <v>5.2196998000000008</v>
      </c>
      <c r="D77">
        <f>'2D'!H77-$M$2</f>
        <v>-32.335559199999999</v>
      </c>
      <c r="E77">
        <f>'2D'!I77-$M$2</f>
        <v>20.2255708</v>
      </c>
      <c r="F77">
        <f>-'2D'!J77</f>
        <v>-8.8597591999999992</v>
      </c>
      <c r="G77">
        <f>-'2D'!K77</f>
        <v>-27.625126000000002</v>
      </c>
      <c r="H77">
        <f>'2D'!M77-2*$M$2</f>
        <v>14.417025600000002</v>
      </c>
      <c r="I77">
        <f>'2D'!V77-$M$2</f>
        <v>8.7967198</v>
      </c>
      <c r="J77">
        <f>'2D'!W77-$M$2</f>
        <v>17.0932478</v>
      </c>
      <c r="K77">
        <f>'2D'!X77-$M$2</f>
        <v>-28.780924200000001</v>
      </c>
      <c r="L77">
        <f>'2D'!Y77-$M$2</f>
        <v>-21.651780199999997</v>
      </c>
    </row>
    <row r="78" spans="1:12">
      <c r="A78">
        <f>'2D'!E78</f>
        <v>0.26233525478891501</v>
      </c>
      <c r="B78">
        <f>'2D'!F78-$M$2</f>
        <v>-14.500719499999999</v>
      </c>
      <c r="C78">
        <f>'2D'!G78-$M$2</f>
        <v>5.3112588000000009</v>
      </c>
      <c r="D78">
        <f>'2D'!H78-$M$2</f>
        <v>-32.330905199999997</v>
      </c>
      <c r="E78">
        <f>'2D'!I78-$M$2</f>
        <v>20.231073799999997</v>
      </c>
      <c r="F78">
        <f>-'2D'!J78</f>
        <v>-8.8410843999999997</v>
      </c>
      <c r="G78">
        <f>-'2D'!K78</f>
        <v>-27.654558000000002</v>
      </c>
      <c r="H78">
        <f>'2D'!M78-2*$M$2</f>
        <v>14.387593599999999</v>
      </c>
      <c r="I78">
        <f>'2D'!V78-$M$2</f>
        <v>8.7798198000000003</v>
      </c>
      <c r="J78">
        <f>'2D'!W78-$M$2</f>
        <v>17.1102408</v>
      </c>
      <c r="K78">
        <f>'2D'!X78-$M$2</f>
        <v>-28.760990200000002</v>
      </c>
      <c r="L78">
        <f>'2D'!Y78-$M$2</f>
        <v>-21.6717142</v>
      </c>
    </row>
    <row r="79" spans="1:12">
      <c r="A79">
        <f>'2D'!E79</f>
        <v>0.26578703723678121</v>
      </c>
      <c r="B79">
        <f>'2D'!F79-$M$2</f>
        <v>-14.411086599999999</v>
      </c>
      <c r="C79">
        <f>'2D'!G79-$M$2</f>
        <v>5.4017818000000002</v>
      </c>
      <c r="D79">
        <f>'2D'!H79-$M$2</f>
        <v>-32.326330200000001</v>
      </c>
      <c r="E79">
        <f>'2D'!I79-$M$2</f>
        <v>20.236538799999998</v>
      </c>
      <c r="F79">
        <f>-'2D'!J79</f>
        <v>-8.8226261000000008</v>
      </c>
      <c r="G79">
        <f>-'2D'!K79</f>
        <v>-27.683648000000002</v>
      </c>
      <c r="H79">
        <f>'2D'!M79-2*$M$2</f>
        <v>14.358503600000002</v>
      </c>
      <c r="I79">
        <f>'2D'!V79-$M$2</f>
        <v>8.7632177999999996</v>
      </c>
      <c r="J79">
        <f>'2D'!W79-$M$2</f>
        <v>17.127140799999999</v>
      </c>
      <c r="K79">
        <f>'2D'!X79-$M$2</f>
        <v>-28.741165199999998</v>
      </c>
      <c r="L79">
        <f>'2D'!Y79-$M$2</f>
        <v>-21.691539200000001</v>
      </c>
    </row>
    <row r="80" spans="1:12">
      <c r="A80">
        <f>'2D'!E80</f>
        <v>0.26923881554251183</v>
      </c>
      <c r="B80">
        <f>'2D'!F80-$M$2</f>
        <v>-14.3225909</v>
      </c>
      <c r="C80">
        <f>'2D'!G80-$M$2</f>
        <v>5.4912068000000005</v>
      </c>
      <c r="D80">
        <f>'2D'!H80-$M$2</f>
        <v>-32.321837199999997</v>
      </c>
      <c r="E80">
        <f>'2D'!I80-$M$2</f>
        <v>20.241960800000001</v>
      </c>
      <c r="F80">
        <f>-'2D'!J80</f>
        <v>-8.8043967999999992</v>
      </c>
      <c r="G80">
        <f>-'2D'!K80</f>
        <v>-27.712378000000001</v>
      </c>
      <c r="H80">
        <f>'2D'!M80-2*$M$2</f>
        <v>14.329773599999999</v>
      </c>
      <c r="I80">
        <f>'2D'!V80-$M$2</f>
        <v>8.7466197999999995</v>
      </c>
      <c r="J80">
        <f>'2D'!W80-$M$2</f>
        <v>17.143738800000001</v>
      </c>
      <c r="K80">
        <f>'2D'!X80-$M$2</f>
        <v>-28.7214782</v>
      </c>
      <c r="L80">
        <f>'2D'!Y80-$M$2</f>
        <v>-21.711239200000001</v>
      </c>
    </row>
    <row r="81" spans="1:12">
      <c r="A81">
        <f>'2D'!E81</f>
        <v>0.2726905938482424</v>
      </c>
      <c r="B81">
        <f>'2D'!F81-$M$2</f>
        <v>-14.2352922</v>
      </c>
      <c r="C81">
        <f>'2D'!G81-$M$2</f>
        <v>5.5794698</v>
      </c>
      <c r="D81">
        <f>'2D'!H81-$M$2</f>
        <v>-32.317427199999997</v>
      </c>
      <c r="E81">
        <f>'2D'!I81-$M$2</f>
        <v>20.247334799999997</v>
      </c>
      <c r="F81">
        <f>-'2D'!J81</f>
        <v>-8.7864091999999996</v>
      </c>
      <c r="G81">
        <f>-'2D'!K81</f>
        <v>-27.740727</v>
      </c>
      <c r="H81">
        <f>'2D'!M81-2*$M$2</f>
        <v>14.301424600000001</v>
      </c>
      <c r="I81">
        <f>'2D'!V81-$M$2</f>
        <v>8.7303338000000004</v>
      </c>
      <c r="J81">
        <f>'2D'!W81-$M$2</f>
        <v>17.160024800000002</v>
      </c>
      <c r="K81">
        <f>'2D'!X81-$M$2</f>
        <v>-28.702067200000002</v>
      </c>
      <c r="L81">
        <f>'2D'!Y81-$M$2</f>
        <v>-21.730801200000002</v>
      </c>
    </row>
    <row r="82" spans="1:12">
      <c r="A82">
        <f>'2D'!E82</f>
        <v>0.2761423762961086</v>
      </c>
      <c r="B82">
        <f>'2D'!F82-$M$2</f>
        <v>-14.1492491</v>
      </c>
      <c r="C82">
        <f>'2D'!G82-$M$2</f>
        <v>5.6665108000000011</v>
      </c>
      <c r="D82">
        <f>'2D'!H82-$M$2</f>
        <v>-32.3131032</v>
      </c>
      <c r="E82">
        <f>'2D'!I82-$M$2</f>
        <v>20.252656799999997</v>
      </c>
      <c r="F82">
        <f>-'2D'!J82</f>
        <v>-8.7686753999999993</v>
      </c>
      <c r="G82">
        <f>-'2D'!K82</f>
        <v>-27.768675000000002</v>
      </c>
      <c r="H82">
        <f>'2D'!M82-2*$M$2</f>
        <v>14.273476600000002</v>
      </c>
      <c r="I82">
        <f>'2D'!V82-$M$2</f>
        <v>8.7143718000000003</v>
      </c>
      <c r="J82">
        <f>'2D'!W82-$M$2</f>
        <v>17.175986799999997</v>
      </c>
      <c r="K82">
        <f>'2D'!X82-$M$2</f>
        <v>-28.682820200000002</v>
      </c>
      <c r="L82">
        <f>'2D'!Y82-$M$2</f>
        <v>-21.7502122</v>
      </c>
    </row>
    <row r="83" spans="1:12">
      <c r="A83">
        <f>'2D'!E83</f>
        <v>0.27959415460183923</v>
      </c>
      <c r="B83">
        <f>'2D'!F83-$M$2</f>
        <v>-14.0645197</v>
      </c>
      <c r="C83">
        <f>'2D'!G83-$M$2</f>
        <v>5.7522687999999995</v>
      </c>
      <c r="D83">
        <f>'2D'!H83-$M$2</f>
        <v>-32.308867200000002</v>
      </c>
      <c r="E83">
        <f>'2D'!I83-$M$2</f>
        <v>20.257921799999998</v>
      </c>
      <c r="F83">
        <f>-'2D'!J83</f>
        <v>-8.7512076000000008</v>
      </c>
      <c r="G83">
        <f>-'2D'!K83</f>
        <v>-27.796205</v>
      </c>
      <c r="H83">
        <f>'2D'!M83-2*$M$2</f>
        <v>14.2459466</v>
      </c>
      <c r="I83">
        <f>'2D'!V83-$M$2</f>
        <v>8.6987448000000001</v>
      </c>
      <c r="J83">
        <f>'2D'!W83-$M$2</f>
        <v>17.191613799999999</v>
      </c>
      <c r="K83">
        <f>'2D'!X83-$M$2</f>
        <v>-28.6637512</v>
      </c>
      <c r="L83">
        <f>'2D'!Y83-$M$2</f>
        <v>-21.769401199999997</v>
      </c>
    </row>
    <row r="84" spans="1:12">
      <c r="A84">
        <f>'2D'!E84</f>
        <v>0.28304593290756974</v>
      </c>
      <c r="B84">
        <f>'2D'!F84-$M$2</f>
        <v>-13.981161</v>
      </c>
      <c r="C84">
        <f>'2D'!G84-$M$2</f>
        <v>5.8366848000000005</v>
      </c>
      <c r="D84">
        <f>'2D'!H84-$M$2</f>
        <v>-32.304721200000003</v>
      </c>
      <c r="E84">
        <f>'2D'!I84-$M$2</f>
        <v>20.2631248</v>
      </c>
      <c r="F84">
        <f>-'2D'!J84</f>
        <v>-8.7340178999999996</v>
      </c>
      <c r="G84">
        <f>-'2D'!K84</f>
        <v>-27.823295999999999</v>
      </c>
      <c r="H84">
        <f>'2D'!M84-2*$M$2</f>
        <v>14.218855600000001</v>
      </c>
      <c r="I84">
        <f>'2D'!V84-$M$2</f>
        <v>8.6834638000000002</v>
      </c>
      <c r="J84">
        <f>'2D'!W84-$M$2</f>
        <v>17.206894800000001</v>
      </c>
      <c r="K84">
        <f>'2D'!X84-$M$2</f>
        <v>-28.644873199999999</v>
      </c>
      <c r="L84">
        <f>'2D'!Y84-$M$2</f>
        <v>-21.788279199999998</v>
      </c>
    </row>
    <row r="85" spans="1:12">
      <c r="A85">
        <f>'2D'!E85</f>
        <v>0.286497715355436</v>
      </c>
      <c r="B85">
        <f>'2D'!F85-$M$2</f>
        <v>-13.899229</v>
      </c>
      <c r="C85">
        <f>'2D'!G85-$M$2</f>
        <v>5.9196977999999998</v>
      </c>
      <c r="D85">
        <f>'2D'!H85-$M$2</f>
        <v>-32.300665199999997</v>
      </c>
      <c r="E85">
        <f>'2D'!I85-$M$2</f>
        <v>20.268261799999998</v>
      </c>
      <c r="F85">
        <f>-'2D'!J85</f>
        <v>-8.7171179999999993</v>
      </c>
      <c r="G85">
        <f>-'2D'!K85</f>
        <v>-27.849930000000001</v>
      </c>
      <c r="H85">
        <f>'2D'!M85-2*$M$2</f>
        <v>14.192220599999999</v>
      </c>
      <c r="I85">
        <f>'2D'!V85-$M$2</f>
        <v>8.6685378000000011</v>
      </c>
      <c r="J85">
        <f>'2D'!W85-$M$2</f>
        <v>17.221820800000003</v>
      </c>
      <c r="K85">
        <f>'2D'!X85-$M$2</f>
        <v>-28.626198199999997</v>
      </c>
      <c r="L85">
        <f>'2D'!Y85-$M$2</f>
        <v>-21.8069542</v>
      </c>
    </row>
    <row r="86" spans="1:12">
      <c r="A86">
        <f>'2D'!E86</f>
        <v>0.28994949366116657</v>
      </c>
      <c r="B86">
        <f>'2D'!F86-$M$2</f>
        <v>-13.8187788</v>
      </c>
      <c r="C86">
        <f>'2D'!G86-$M$2</f>
        <v>6.0012518000000004</v>
      </c>
      <c r="D86">
        <f>'2D'!H86-$M$2</f>
        <v>-32.296703200000003</v>
      </c>
      <c r="E86">
        <f>'2D'!I86-$M$2</f>
        <v>20.273327799999997</v>
      </c>
      <c r="F86">
        <f>-'2D'!J86</f>
        <v>-8.7005195000000004</v>
      </c>
      <c r="G86">
        <f>-'2D'!K86</f>
        <v>-27.876090000000001</v>
      </c>
      <c r="H86">
        <f>'2D'!M86-2*$M$2</f>
        <v>14.166061599999999</v>
      </c>
      <c r="I86">
        <f>'2D'!V86-$M$2</f>
        <v>8.6539788000000009</v>
      </c>
      <c r="J86">
        <f>'2D'!W86-$M$2</f>
        <v>17.236379800000002</v>
      </c>
      <c r="K86">
        <f>'2D'!X86-$M$2</f>
        <v>-28.607740200000002</v>
      </c>
      <c r="L86">
        <f>'2D'!Y86-$M$2</f>
        <v>-21.825412199999999</v>
      </c>
    </row>
    <row r="87" spans="1:12">
      <c r="A87">
        <f>'2D'!E87</f>
        <v>0.29340127196689714</v>
      </c>
      <c r="B87">
        <f>'2D'!F87-$M$2</f>
        <v>-13.7398644</v>
      </c>
      <c r="C87">
        <f>'2D'!G87-$M$2</f>
        <v>6.0812888000000012</v>
      </c>
      <c r="D87">
        <f>'2D'!H87-$M$2</f>
        <v>-32.292835199999999</v>
      </c>
      <c r="E87">
        <f>'2D'!I87-$M$2</f>
        <v>20.278317800000004</v>
      </c>
      <c r="F87">
        <f>-'2D'!J87</f>
        <v>-8.6842337000000001</v>
      </c>
      <c r="G87">
        <f>-'2D'!K87</f>
        <v>-27.901757</v>
      </c>
      <c r="H87">
        <f>'2D'!M87-2*$M$2</f>
        <v>14.1403946</v>
      </c>
      <c r="I87">
        <f>'2D'!V87-$M$2</f>
        <v>8.6397957999999999</v>
      </c>
      <c r="J87">
        <f>'2D'!W87-$M$2</f>
        <v>17.250778799999999</v>
      </c>
      <c r="K87">
        <f>'2D'!X87-$M$2</f>
        <v>-28.589511199999997</v>
      </c>
      <c r="L87">
        <f>'2D'!Y87-$M$2</f>
        <v>-21.8436412</v>
      </c>
    </row>
    <row r="88" spans="1:12">
      <c r="A88">
        <f>'2D'!E88</f>
        <v>0.29685305441476334</v>
      </c>
      <c r="B88">
        <f>'2D'!F88-$M$2</f>
        <v>-13.6625386</v>
      </c>
      <c r="C88">
        <f>'2D'!G88-$M$2</f>
        <v>6.1597527999999997</v>
      </c>
      <c r="D88">
        <f>'2D'!H88-$M$2</f>
        <v>-32.289064199999999</v>
      </c>
      <c r="E88">
        <f>'2D'!I88-$M$2</f>
        <v>20.283227799999999</v>
      </c>
      <c r="F88">
        <f>-'2D'!J88</f>
        <v>-8.6682719000000006</v>
      </c>
      <c r="G88">
        <f>-'2D'!K88</f>
        <v>-27.926912999999999</v>
      </c>
      <c r="H88">
        <f>'2D'!M88-2*$M$2</f>
        <v>14.115238600000001</v>
      </c>
      <c r="I88">
        <f>'2D'!V88-$M$2</f>
        <v>8.6257298000000002</v>
      </c>
      <c r="J88">
        <f>'2D'!W88-$M$2</f>
        <v>17.264961800000002</v>
      </c>
      <c r="K88">
        <f>'2D'!X88-$M$2</f>
        <v>-28.571523200000001</v>
      </c>
      <c r="L88">
        <f>'2D'!Y88-$M$2</f>
        <v>-21.861629199999999</v>
      </c>
    </row>
    <row r="89" spans="1:12">
      <c r="A89">
        <f>'2D'!E89</f>
        <v>0.30030483272049391</v>
      </c>
      <c r="B89">
        <f>'2D'!F89-$M$2</f>
        <v>-13.586853399999999</v>
      </c>
      <c r="C89">
        <f>'2D'!G89-$M$2</f>
        <v>6.2365887999999998</v>
      </c>
      <c r="D89">
        <f>'2D'!H89-$M$2</f>
        <v>-32.285389199999997</v>
      </c>
      <c r="E89">
        <f>'2D'!I89-$M$2</f>
        <v>20.288052800000003</v>
      </c>
      <c r="F89">
        <f>-'2D'!J89</f>
        <v>-8.6526449000000003</v>
      </c>
      <c r="G89">
        <f>-'2D'!K89</f>
        <v>-27.951540999999999</v>
      </c>
      <c r="H89">
        <f>'2D'!M89-2*$M$2</f>
        <v>14.090610600000002</v>
      </c>
      <c r="I89">
        <f>'2D'!V89-$M$2</f>
        <v>8.6119327999999999</v>
      </c>
      <c r="J89">
        <f>'2D'!W89-$M$2</f>
        <v>17.278757800000001</v>
      </c>
      <c r="K89">
        <f>'2D'!X89-$M$2</f>
        <v>-28.553789199999997</v>
      </c>
      <c r="L89">
        <f>'2D'!Y89-$M$2</f>
        <v>-21.8793632</v>
      </c>
    </row>
    <row r="90" spans="1:12">
      <c r="A90">
        <f>'2D'!E90</f>
        <v>0.30375661102622453</v>
      </c>
      <c r="B90">
        <f>'2D'!F90-$M$2</f>
        <v>-13.5128594</v>
      </c>
      <c r="C90">
        <f>'2D'!G90-$M$2</f>
        <v>6.3117438000000003</v>
      </c>
      <c r="D90">
        <f>'2D'!H90-$M$2</f>
        <v>-32.281814199999999</v>
      </c>
      <c r="E90">
        <f>'2D'!I90-$M$2</f>
        <v>20.292789800000001</v>
      </c>
      <c r="F90">
        <f>-'2D'!J90</f>
        <v>-8.6373634999999993</v>
      </c>
      <c r="G90">
        <f>-'2D'!K90</f>
        <v>-27.975625000000001</v>
      </c>
      <c r="H90">
        <f>'2D'!M90-2*$M$2</f>
        <v>14.0665266</v>
      </c>
      <c r="I90">
        <f>'2D'!V90-$M$2</f>
        <v>8.5985308000000007</v>
      </c>
      <c r="J90">
        <f>'2D'!W90-$M$2</f>
        <v>17.2921598</v>
      </c>
      <c r="K90">
        <f>'2D'!X90-$M$2</f>
        <v>-28.536321199999996</v>
      </c>
      <c r="L90">
        <f>'2D'!Y90-$M$2</f>
        <v>-21.896831200000001</v>
      </c>
    </row>
    <row r="91" spans="1:12">
      <c r="A91">
        <f>'2D'!E91</f>
        <v>0.30720839347409074</v>
      </c>
      <c r="B91">
        <f>'2D'!F91-$M$2</f>
        <v>-13.4406061</v>
      </c>
      <c r="C91">
        <f>'2D'!G91-$M$2</f>
        <v>6.3851638000000008</v>
      </c>
      <c r="D91">
        <f>'2D'!H91-$M$2</f>
        <v>-32.2783382</v>
      </c>
      <c r="E91">
        <f>'2D'!I91-$M$2</f>
        <v>20.297431799999998</v>
      </c>
      <c r="F91">
        <f>-'2D'!J91</f>
        <v>-8.6224381999999995</v>
      </c>
      <c r="G91">
        <f>-'2D'!K91</f>
        <v>-27.999147000000001</v>
      </c>
      <c r="H91">
        <f>'2D'!M91-2*$M$2</f>
        <v>14.0430046</v>
      </c>
      <c r="I91">
        <f>'2D'!V91-$M$2</f>
        <v>8.5855347999999996</v>
      </c>
      <c r="J91">
        <f>'2D'!W91-$M$2</f>
        <v>17.305156799999999</v>
      </c>
      <c r="K91">
        <f>'2D'!X91-$M$2</f>
        <v>-28.519225200000001</v>
      </c>
      <c r="L91">
        <f>'2D'!Y91-$M$2</f>
        <v>-21.9140202</v>
      </c>
    </row>
    <row r="92" spans="1:12">
      <c r="A92">
        <f>'2D'!E92</f>
        <v>0.3106601717798213</v>
      </c>
      <c r="B92">
        <f>'2D'!F92-$M$2</f>
        <v>-13.3701419</v>
      </c>
      <c r="C92">
        <f>'2D'!G92-$M$2</f>
        <v>6.4567987999999996</v>
      </c>
      <c r="D92">
        <f>'2D'!H92-$M$2</f>
        <v>-32.274964199999999</v>
      </c>
      <c r="E92">
        <f>'2D'!I92-$M$2</f>
        <v>20.301976799999998</v>
      </c>
      <c r="F92">
        <f>-'2D'!J92</f>
        <v>-8.6078790999999999</v>
      </c>
      <c r="G92">
        <f>-'2D'!K92</f>
        <v>-28.022093000000002</v>
      </c>
      <c r="H92">
        <f>'2D'!M92-2*$M$2</f>
        <v>14.020058600000002</v>
      </c>
      <c r="I92">
        <f>'2D'!V92-$M$2</f>
        <v>8.572950800000001</v>
      </c>
      <c r="J92">
        <f>'2D'!W92-$M$2</f>
        <v>17.317739799999998</v>
      </c>
      <c r="K92">
        <f>'2D'!X92-$M$2</f>
        <v>-28.502626200000002</v>
      </c>
      <c r="L92">
        <f>'2D'!Y92-$M$2</f>
        <v>-21.9309172</v>
      </c>
    </row>
    <row r="93" spans="1:12">
      <c r="A93">
        <f>'2D'!E93</f>
        <v>0.31411195008555193</v>
      </c>
      <c r="B93">
        <f>'2D'!F93-$M$2</f>
        <v>-13.301513700000001</v>
      </c>
      <c r="C93">
        <f>'2D'!G93-$M$2</f>
        <v>6.5265968000000001</v>
      </c>
      <c r="D93">
        <f>'2D'!H93-$M$2</f>
        <v>-32.271692199999997</v>
      </c>
      <c r="E93">
        <f>'2D'!I93-$M$2</f>
        <v>20.306418800000003</v>
      </c>
      <c r="F93">
        <f>-'2D'!J93</f>
        <v>-8.5936962000000001</v>
      </c>
      <c r="G93">
        <f>-'2D'!K93</f>
        <v>-28.044445</v>
      </c>
      <c r="H93">
        <f>'2D'!M93-2*$M$2</f>
        <v>13.997706600000001</v>
      </c>
      <c r="I93">
        <f>'2D'!V93-$M$2</f>
        <v>8.5607898000000002</v>
      </c>
      <c r="J93">
        <f>'2D'!W93-$M$2</f>
        <v>17.329900799999997</v>
      </c>
      <c r="K93">
        <f>'2D'!X93-$M$2</f>
        <v>-28.486340200000001</v>
      </c>
      <c r="L93">
        <f>'2D'!Y93-$M$2</f>
        <v>-21.9472022</v>
      </c>
    </row>
    <row r="94" spans="1:12">
      <c r="A94">
        <f>'2D'!E94</f>
        <v>0.31756373253341813</v>
      </c>
      <c r="B94">
        <f>'2D'!F94-$M$2</f>
        <v>-13.2347676</v>
      </c>
      <c r="C94">
        <f>'2D'!G94-$M$2</f>
        <v>6.5945098000000009</v>
      </c>
      <c r="D94">
        <f>'2D'!H94-$M$2</f>
        <v>-32.268523199999997</v>
      </c>
      <c r="E94">
        <f>'2D'!I94-$M$2</f>
        <v>20.310754799999998</v>
      </c>
      <c r="F94">
        <f>-'2D'!J94</f>
        <v>-8.5798994000000004</v>
      </c>
      <c r="G94">
        <f>-'2D'!K94</f>
        <v>-28.066189000000001</v>
      </c>
      <c r="H94">
        <f>'2D'!M94-2*$M$2</f>
        <v>13.975962599999999</v>
      </c>
      <c r="I94">
        <f>'2D'!V94-$M$2</f>
        <v>8.549058800000001</v>
      </c>
      <c r="J94">
        <f>'2D'!W94-$M$2</f>
        <v>17.341695800000004</v>
      </c>
      <c r="K94">
        <f>'2D'!X94-$M$2</f>
        <v>-28.470379199999996</v>
      </c>
      <c r="L94">
        <f>'2D'!Y94-$M$2</f>
        <v>-21.963164200000001</v>
      </c>
    </row>
    <row r="95" spans="1:12">
      <c r="A95">
        <f>'2D'!E95</f>
        <v>0.3210155108391487</v>
      </c>
      <c r="B95">
        <f>'2D'!F95-$M$2</f>
        <v>-13.169948</v>
      </c>
      <c r="C95">
        <f>'2D'!G95-$M$2</f>
        <v>6.6604907999999998</v>
      </c>
      <c r="D95">
        <f>'2D'!H95-$M$2</f>
        <v>-32.265459200000002</v>
      </c>
      <c r="E95">
        <f>'2D'!I95-$M$2</f>
        <v>20.314979800000003</v>
      </c>
      <c r="F95">
        <f>-'2D'!J95</f>
        <v>-8.5664979999999993</v>
      </c>
      <c r="G95">
        <f>-'2D'!K95</f>
        <v>-28.087309999999999</v>
      </c>
      <c r="H95">
        <f>'2D'!M95-2*$M$2</f>
        <v>13.954841600000002</v>
      </c>
      <c r="I95">
        <f>'2D'!V95-$M$2</f>
        <v>8.5375378000000008</v>
      </c>
      <c r="J95">
        <f>'2D'!W95-$M$2</f>
        <v>17.353426800000001</v>
      </c>
      <c r="K95">
        <f>'2D'!X95-$M$2</f>
        <v>-28.454752200000001</v>
      </c>
      <c r="L95">
        <f>'2D'!Y95-$M$2</f>
        <v>-21.9787912</v>
      </c>
    </row>
    <row r="96" spans="1:12">
      <c r="A96">
        <f>'2D'!E96</f>
        <v>0.32446728914487932</v>
      </c>
      <c r="B96">
        <f>'2D'!F96-$M$2</f>
        <v>-13.1070981</v>
      </c>
      <c r="C96">
        <f>'2D'!G96-$M$2</f>
        <v>6.7244918000000009</v>
      </c>
      <c r="D96">
        <f>'2D'!H96-$M$2</f>
        <v>-32.262500199999998</v>
      </c>
      <c r="E96">
        <f>'2D'!I96-$M$2</f>
        <v>20.3190898</v>
      </c>
      <c r="F96">
        <f>-'2D'!J96</f>
        <v>-8.5535011000000001</v>
      </c>
      <c r="G96">
        <f>-'2D'!K96</f>
        <v>-28.107793000000001</v>
      </c>
      <c r="H96">
        <f>'2D'!M96-2*$M$2</f>
        <v>13.934358599999999</v>
      </c>
      <c r="I96">
        <f>'2D'!V96-$M$2</f>
        <v>8.5262457999999999</v>
      </c>
      <c r="J96">
        <f>'2D'!W96-$M$2</f>
        <v>17.364718799999999</v>
      </c>
      <c r="K96">
        <f>'2D'!X96-$M$2</f>
        <v>-28.439470200000002</v>
      </c>
      <c r="L96">
        <f>'2D'!Y96-$M$2</f>
        <v>-21.994073199999999</v>
      </c>
    </row>
    <row r="97" spans="1:12">
      <c r="A97">
        <f>'2D'!E97</f>
        <v>0.32791907159274547</v>
      </c>
      <c r="B97">
        <f>'2D'!F97-$M$2</f>
        <v>-13.046259899999999</v>
      </c>
      <c r="C97">
        <f>'2D'!G97-$M$2</f>
        <v>6.7864678000000005</v>
      </c>
      <c r="D97">
        <f>'2D'!H97-$M$2</f>
        <v>-32.259647199999996</v>
      </c>
      <c r="E97">
        <f>'2D'!I97-$M$2</f>
        <v>20.3230808</v>
      </c>
      <c r="F97">
        <f>-'2D'!J97</f>
        <v>-8.5409178000000008</v>
      </c>
      <c r="G97">
        <f>-'2D'!K97</f>
        <v>-28.127624999999998</v>
      </c>
      <c r="H97">
        <f>'2D'!M97-2*$M$2</f>
        <v>13.914526600000002</v>
      </c>
      <c r="I97">
        <f>'2D'!V97-$M$2</f>
        <v>8.5153998000000009</v>
      </c>
      <c r="J97">
        <f>'2D'!W97-$M$2</f>
        <v>17.375564799999999</v>
      </c>
      <c r="K97">
        <f>'2D'!X97-$M$2</f>
        <v>-28.424545199999997</v>
      </c>
      <c r="L97">
        <f>'2D'!Y97-$M$2</f>
        <v>-22.008998200000001</v>
      </c>
    </row>
    <row r="98" spans="1:12">
      <c r="A98">
        <f>'2D'!E98</f>
        <v>0.33137084989847609</v>
      </c>
      <c r="B98">
        <f>'2D'!F98-$M$2</f>
        <v>-12.9874738</v>
      </c>
      <c r="C98">
        <f>'2D'!G98-$M$2</f>
        <v>6.8463767999999998</v>
      </c>
      <c r="D98">
        <f>'2D'!H98-$M$2</f>
        <v>-32.256901200000001</v>
      </c>
      <c r="E98">
        <f>'2D'!I98-$M$2</f>
        <v>20.326949800000001</v>
      </c>
      <c r="F98">
        <f>-'2D'!J98</f>
        <v>-8.5287567000000006</v>
      </c>
      <c r="G98">
        <f>-'2D'!K98</f>
        <v>-28.146791</v>
      </c>
      <c r="H98">
        <f>'2D'!M98-2*$M$2</f>
        <v>13.8953606</v>
      </c>
      <c r="I98">
        <f>'2D'!V98-$M$2</f>
        <v>8.5050068000000003</v>
      </c>
      <c r="J98">
        <f>'2D'!W98-$M$2</f>
        <v>17.385956800000002</v>
      </c>
      <c r="K98">
        <f>'2D'!X98-$M$2</f>
        <v>-28.410202200000001</v>
      </c>
      <c r="L98">
        <f>'2D'!Y98-$M$2</f>
        <v>-22.023557199999999</v>
      </c>
    </row>
    <row r="99" spans="1:12">
      <c r="A99">
        <f>'2D'!E99</f>
        <v>0.33482262820420666</v>
      </c>
      <c r="B99">
        <f>'2D'!F99-$M$2</f>
        <v>-12.930778999999999</v>
      </c>
      <c r="C99">
        <f>'2D'!G99-$M$2</f>
        <v>6.9041747999999998</v>
      </c>
      <c r="D99">
        <f>'2D'!H99-$M$2</f>
        <v>-32.254262199999999</v>
      </c>
      <c r="E99">
        <f>'2D'!I99-$M$2</f>
        <v>20.330691799999997</v>
      </c>
      <c r="F99">
        <f>-'2D'!J99</f>
        <v>-8.5170259999999995</v>
      </c>
      <c r="G99">
        <f>-'2D'!K99</f>
        <v>-28.165278000000001</v>
      </c>
      <c r="H99">
        <f>'2D'!M99-2*$M$2</f>
        <v>13.8768736</v>
      </c>
      <c r="I99">
        <f>'2D'!V99-$M$2</f>
        <v>8.4950758000000004</v>
      </c>
      <c r="J99">
        <f>'2D'!W99-$M$2</f>
        <v>17.395888800000002</v>
      </c>
      <c r="K99">
        <f>'2D'!X99-$M$2</f>
        <v>-28.396405199999997</v>
      </c>
      <c r="L99">
        <f>'2D'!Y99-$M$2</f>
        <v>-22.037470200000001</v>
      </c>
    </row>
    <row r="100" spans="1:12">
      <c r="A100">
        <f>'2D'!E100</f>
        <v>0.33827441065207287</v>
      </c>
      <c r="B100">
        <f>'2D'!F100-$M$2</f>
        <v>-12.8762133</v>
      </c>
      <c r="C100">
        <f>'2D'!G100-$M$2</f>
        <v>6.9598218000000003</v>
      </c>
      <c r="D100">
        <f>'2D'!H100-$M$2</f>
        <v>-32.251732199999999</v>
      </c>
      <c r="E100">
        <f>'2D'!I100-$M$2</f>
        <v>20.334302800000003</v>
      </c>
      <c r="F100">
        <f>-'2D'!J100</f>
        <v>-8.5057337999999998</v>
      </c>
      <c r="G100">
        <f>-'2D'!K100</f>
        <v>-28.183074999999999</v>
      </c>
      <c r="H100">
        <f>'2D'!M100-2*$M$2</f>
        <v>13.859076600000002</v>
      </c>
      <c r="I100">
        <f>'2D'!V100-$M$2</f>
        <v>8.4856118000000009</v>
      </c>
      <c r="J100">
        <f>'2D'!W100-$M$2</f>
        <v>17.405351799999998</v>
      </c>
      <c r="K100">
        <f>'2D'!X100-$M$2</f>
        <v>-28.383004200000002</v>
      </c>
      <c r="L100">
        <f>'2D'!Y100-$M$2</f>
        <v>-22.0508712</v>
      </c>
    </row>
    <row r="101" spans="1:12">
      <c r="A101">
        <f>'2D'!E101</f>
        <v>0.34172618895780343</v>
      </c>
      <c r="B101">
        <f>'2D'!F101-$M$2</f>
        <v>-12.823812799999999</v>
      </c>
      <c r="C101">
        <f>'2D'!G101-$M$2</f>
        <v>7.0132788000000001</v>
      </c>
      <c r="D101">
        <f>'2D'!H101-$M$2</f>
        <v>-32.249311200000001</v>
      </c>
      <c r="E101">
        <f>'2D'!I101-$M$2</f>
        <v>20.337780799999997</v>
      </c>
      <c r="F101">
        <f>-'2D'!J101</f>
        <v>-8.4948879000000002</v>
      </c>
      <c r="G101">
        <f>-'2D'!K101</f>
        <v>-28.200168000000001</v>
      </c>
      <c r="H101">
        <f>'2D'!M101-2*$M$2</f>
        <v>13.841983599999999</v>
      </c>
      <c r="I101">
        <f>'2D'!V101-$M$2</f>
        <v>8.4766227999999995</v>
      </c>
      <c r="J101">
        <f>'2D'!W101-$M$2</f>
        <v>17.414534799999998</v>
      </c>
      <c r="K101">
        <f>'2D'!X101-$M$2</f>
        <v>-28.370007199999996</v>
      </c>
      <c r="L101">
        <f>'2D'!Y101-$M$2</f>
        <v>-22.063868200000002</v>
      </c>
    </row>
    <row r="102" spans="1:12">
      <c r="A102">
        <f>'2D'!E102</f>
        <v>0.345177967263534</v>
      </c>
      <c r="B102">
        <f>'2D'!F102-$M$2</f>
        <v>-12.773612499999999</v>
      </c>
      <c r="C102">
        <f>'2D'!G102-$M$2</f>
        <v>7.0645088000000005</v>
      </c>
      <c r="D102">
        <f>'2D'!H102-$M$2</f>
        <v>-32.246999199999998</v>
      </c>
      <c r="E102">
        <f>'2D'!I102-$M$2</f>
        <v>20.341121800000003</v>
      </c>
      <c r="F102">
        <f>-'2D'!J102</f>
        <v>-8.4844957000000001</v>
      </c>
      <c r="G102">
        <f>-'2D'!K102</f>
        <v>-28.216546999999998</v>
      </c>
      <c r="H102">
        <f>'2D'!M102-2*$M$2</f>
        <v>13.825604600000002</v>
      </c>
      <c r="I102">
        <f>'2D'!V102-$M$2</f>
        <v>8.4676527999999998</v>
      </c>
      <c r="J102">
        <f>'2D'!W102-$M$2</f>
        <v>17.423524800000003</v>
      </c>
      <c r="K102">
        <f>'2D'!X102-$M$2</f>
        <v>-28.357424199999997</v>
      </c>
      <c r="L102">
        <f>'2D'!Y102-$M$2</f>
        <v>-22.076452199999999</v>
      </c>
    </row>
    <row r="103" spans="1:12">
      <c r="A103">
        <f>'2D'!E103</f>
        <v>0.34862974971140021</v>
      </c>
      <c r="B103">
        <f>'2D'!F103-$M$2</f>
        <v>-12.725645699999999</v>
      </c>
      <c r="C103">
        <f>'2D'!G103-$M$2</f>
        <v>7.1134737999999995</v>
      </c>
      <c r="D103">
        <f>'2D'!H103-$M$2</f>
        <v>-32.244797200000001</v>
      </c>
      <c r="E103">
        <f>'2D'!I103-$M$2</f>
        <v>20.344321800000003</v>
      </c>
      <c r="F103">
        <f>-'2D'!J103</f>
        <v>-8.4745643000000008</v>
      </c>
      <c r="G103">
        <f>-'2D'!K103</f>
        <v>-28.232199000000001</v>
      </c>
      <c r="H103">
        <f>'2D'!M103-2*$M$2</f>
        <v>13.809952599999999</v>
      </c>
      <c r="I103">
        <f>'2D'!V103-$M$2</f>
        <v>8.4591437999999997</v>
      </c>
      <c r="J103">
        <f>'2D'!W103-$M$2</f>
        <v>17.432033799999999</v>
      </c>
      <c r="K103">
        <f>'2D'!X103-$M$2</f>
        <v>-28.3453272</v>
      </c>
      <c r="L103">
        <f>'2D'!Y103-$M$2</f>
        <v>-22.088613199999998</v>
      </c>
    </row>
    <row r="104" spans="1:12">
      <c r="A104">
        <f>'2D'!E104</f>
        <v>0.35208152801713083</v>
      </c>
      <c r="B104">
        <f>'2D'!F104-$M$2</f>
        <v>-12.6799441</v>
      </c>
      <c r="C104">
        <f>'2D'!G104-$M$2</f>
        <v>7.1601397999999996</v>
      </c>
      <c r="D104">
        <f>'2D'!H104-$M$2</f>
        <v>-32.242706200000001</v>
      </c>
      <c r="E104">
        <f>'2D'!I104-$M$2</f>
        <v>20.347377800000004</v>
      </c>
      <c r="F104">
        <f>-'2D'!J104</f>
        <v>-8.4651005999999995</v>
      </c>
      <c r="G104">
        <f>-'2D'!K104</f>
        <v>-28.247114</v>
      </c>
      <c r="H104">
        <f>'2D'!M104-2*$M$2</f>
        <v>13.795037600000001</v>
      </c>
      <c r="I104">
        <f>'2D'!V104-$M$2</f>
        <v>8.4511208</v>
      </c>
      <c r="J104">
        <f>'2D'!W104-$M$2</f>
        <v>17.440056800000001</v>
      </c>
      <c r="K104">
        <f>'2D'!X104-$M$2</f>
        <v>-28.334035200000002</v>
      </c>
      <c r="L104">
        <f>'2D'!Y104-$M$2</f>
        <v>-22.1001142</v>
      </c>
    </row>
    <row r="105" spans="1:12">
      <c r="A105">
        <f>'2D'!E105</f>
        <v>0.3555333063228614</v>
      </c>
      <c r="B105">
        <f>'2D'!F105-$M$2</f>
        <v>-12.6365383</v>
      </c>
      <c r="C105">
        <f>'2D'!G105-$M$2</f>
        <v>7.2044747999999998</v>
      </c>
      <c r="D105">
        <f>'2D'!H105-$M$2</f>
        <v>-32.2407252</v>
      </c>
      <c r="E105">
        <f>'2D'!I105-$M$2</f>
        <v>20.350286799999999</v>
      </c>
      <c r="F105">
        <f>-'2D'!J105</f>
        <v>-8.4561109000000005</v>
      </c>
      <c r="G105">
        <f>-'2D'!K105</f>
        <v>-28.261281</v>
      </c>
      <c r="H105">
        <f>'2D'!M105-2*$M$2</f>
        <v>13.780869599999999</v>
      </c>
      <c r="I105">
        <f>'2D'!V105-$M$2</f>
        <v>8.4435888000000006</v>
      </c>
      <c r="J105">
        <f>'2D'!W105-$M$2</f>
        <v>17.447588799999998</v>
      </c>
      <c r="K105">
        <f>'2D'!X105-$M$2</f>
        <v>-28.323189200000002</v>
      </c>
      <c r="L105">
        <f>'2D'!Y105-$M$2</f>
        <v>-22.110960200000001</v>
      </c>
    </row>
    <row r="106" spans="1:12">
      <c r="A106">
        <f>'2D'!E106</f>
        <v>0.3589850887707276</v>
      </c>
      <c r="B106">
        <f>'2D'!F106-$M$2</f>
        <v>-12.595456899999999</v>
      </c>
      <c r="C106">
        <f>'2D'!G106-$M$2</f>
        <v>7.2464458</v>
      </c>
      <c r="D106">
        <f>'2D'!H106-$M$2</f>
        <v>-32.238856200000001</v>
      </c>
      <c r="E106">
        <f>'2D'!I106-$M$2</f>
        <v>20.353046800000001</v>
      </c>
      <c r="F106">
        <f>-'2D'!J106</f>
        <v>-8.4476014999999993</v>
      </c>
      <c r="G106">
        <f>-'2D'!K106</f>
        <v>-28.274692000000002</v>
      </c>
      <c r="H106">
        <f>'2D'!M106-2*$M$2</f>
        <v>13.767459600000002</v>
      </c>
      <c r="I106">
        <f>'2D'!V106-$M$2</f>
        <v>8.4365538000000004</v>
      </c>
      <c r="J106">
        <f>'2D'!W106-$M$2</f>
        <v>17.4546238</v>
      </c>
      <c r="K106">
        <f>'2D'!X106-$M$2</f>
        <v>-28.312797199999999</v>
      </c>
      <c r="L106">
        <f>'2D'!Y106-$M$2</f>
        <v>-22.1213522</v>
      </c>
    </row>
    <row r="107" spans="1:12">
      <c r="A107">
        <f>'2D'!E107</f>
        <v>0.36243686707645822</v>
      </c>
      <c r="B107">
        <f>'2D'!F107-$M$2</f>
        <v>-12.556727200000001</v>
      </c>
      <c r="C107">
        <f>'2D'!G107-$M$2</f>
        <v>7.2860247999999999</v>
      </c>
      <c r="D107">
        <f>'2D'!H107-$M$2</f>
        <v>-32.237099200000003</v>
      </c>
      <c r="E107">
        <f>'2D'!I107-$M$2</f>
        <v>20.355652800000001</v>
      </c>
      <c r="F107">
        <f>-'2D'!J107</f>
        <v>-8.4395781999999997</v>
      </c>
      <c r="G107">
        <f>-'2D'!K107</f>
        <v>-28.287337000000001</v>
      </c>
      <c r="H107">
        <f>'2D'!M107-2*$M$2</f>
        <v>13.7548146</v>
      </c>
      <c r="I107">
        <f>'2D'!V107-$M$2</f>
        <v>8.4300207999999994</v>
      </c>
      <c r="J107">
        <f>'2D'!W107-$M$2</f>
        <v>17.461187799999998</v>
      </c>
      <c r="K107">
        <f>'2D'!X107-$M$2</f>
        <v>-28.302865199999999</v>
      </c>
      <c r="L107">
        <f>'2D'!Y107-$M$2</f>
        <v>-22.131283199999999</v>
      </c>
    </row>
    <row r="108" spans="1:12">
      <c r="A108">
        <f>'2D'!E108</f>
        <v>0.36588864538218879</v>
      </c>
      <c r="B108">
        <f>'2D'!F108-$M$2</f>
        <v>-12.520374799999999</v>
      </c>
      <c r="C108">
        <f>'2D'!G108-$M$2</f>
        <v>7.3231827999999997</v>
      </c>
      <c r="D108">
        <f>'2D'!H108-$M$2</f>
        <v>-32.235453200000002</v>
      </c>
      <c r="E108">
        <f>'2D'!I108-$M$2</f>
        <v>20.358103800000002</v>
      </c>
      <c r="F108">
        <f>-'2D'!J108</f>
        <v>-8.4320465000000002</v>
      </c>
      <c r="G108">
        <f>-'2D'!K108</f>
        <v>-28.299206999999999</v>
      </c>
      <c r="H108">
        <f>'2D'!M108-2*$M$2</f>
        <v>13.742944600000001</v>
      </c>
      <c r="I108">
        <f>'2D'!V108-$M$2</f>
        <v>8.4236097999999995</v>
      </c>
      <c r="J108">
        <f>'2D'!W108-$M$2</f>
        <v>17.467720800000002</v>
      </c>
      <c r="K108">
        <f>'2D'!X108-$M$2</f>
        <v>-28.293594200000001</v>
      </c>
      <c r="L108">
        <f>'2D'!Y108-$M$2</f>
        <v>-22.1407472</v>
      </c>
    </row>
    <row r="109" spans="1:12">
      <c r="A109">
        <f>'2D'!E109</f>
        <v>0.369340427830055</v>
      </c>
      <c r="B109">
        <f>'2D'!F109-$M$2</f>
        <v>-12.4864239</v>
      </c>
      <c r="C109">
        <f>'2D'!G109-$M$2</f>
        <v>7.3578938000000011</v>
      </c>
      <c r="D109">
        <f>'2D'!H109-$M$2</f>
        <v>-32.2339202</v>
      </c>
      <c r="E109">
        <f>'2D'!I109-$M$2</f>
        <v>20.360397800000001</v>
      </c>
      <c r="F109">
        <f>-'2D'!J109</f>
        <v>-8.4250115000000001</v>
      </c>
      <c r="G109">
        <f>-'2D'!K109</f>
        <v>-28.310295</v>
      </c>
      <c r="H109">
        <f>'2D'!M109-2*$M$2</f>
        <v>13.7318566</v>
      </c>
      <c r="I109">
        <f>'2D'!V109-$M$2</f>
        <v>8.4175818000000007</v>
      </c>
      <c r="J109">
        <f>'2D'!W109-$M$2</f>
        <v>17.473747799999998</v>
      </c>
      <c r="K109">
        <f>'2D'!X109-$M$2</f>
        <v>-28.285085199999997</v>
      </c>
      <c r="L109">
        <f>'2D'!Y109-$M$2</f>
        <v>-22.1492772</v>
      </c>
    </row>
    <row r="110" spans="1:12">
      <c r="A110">
        <f>'2D'!E110</f>
        <v>0.37279220613578556</v>
      </c>
      <c r="B110">
        <f>'2D'!F110-$M$2</f>
        <v>-12.4548969</v>
      </c>
      <c r="C110">
        <f>'2D'!G110-$M$2</f>
        <v>7.390133800000001</v>
      </c>
      <c r="D110">
        <f>'2D'!H110-$M$2</f>
        <v>-32.232500199999997</v>
      </c>
      <c r="E110">
        <f>'2D'!I110-$M$2</f>
        <v>20.362530800000002</v>
      </c>
      <c r="F110">
        <f>-'2D'!J110</f>
        <v>-8.4184781999999991</v>
      </c>
      <c r="G110">
        <f>-'2D'!K110</f>
        <v>-28.320591</v>
      </c>
      <c r="H110">
        <f>'2D'!M110-2*$M$2</f>
        <v>13.7215606</v>
      </c>
      <c r="I110">
        <f>'2D'!V110-$M$2</f>
        <v>8.4120647999999996</v>
      </c>
      <c r="J110">
        <f>'2D'!W110-$M$2</f>
        <v>17.479264800000003</v>
      </c>
      <c r="K110">
        <f>'2D'!X110-$M$2</f>
        <v>-28.277062200000003</v>
      </c>
      <c r="L110">
        <f>'2D'!Y110-$M$2</f>
        <v>-22.157300200000002</v>
      </c>
    </row>
    <row r="111" spans="1:12">
      <c r="A111">
        <f>'2D'!E111</f>
        <v>0.37624398444151619</v>
      </c>
      <c r="B111">
        <f>'2D'!F111-$M$2</f>
        <v>-12.4258147</v>
      </c>
      <c r="C111">
        <f>'2D'!G111-$M$2</f>
        <v>7.4198788000000011</v>
      </c>
      <c r="D111">
        <f>'2D'!H111-$M$2</f>
        <v>-32.231192200000002</v>
      </c>
      <c r="E111">
        <f>'2D'!I111-$M$2</f>
        <v>20.364500800000002</v>
      </c>
      <c r="F111">
        <f>-'2D'!J111</f>
        <v>-8.4124508999999996</v>
      </c>
      <c r="G111">
        <f>-'2D'!K111</f>
        <v>-28.330089999999998</v>
      </c>
      <c r="H111">
        <f>'2D'!M111-2*$M$2</f>
        <v>13.712061600000002</v>
      </c>
      <c r="I111">
        <f>'2D'!V111-$M$2</f>
        <v>8.407061800000001</v>
      </c>
      <c r="J111">
        <f>'2D'!W111-$M$2</f>
        <v>17.484268800000002</v>
      </c>
      <c r="K111">
        <f>'2D'!X111-$M$2</f>
        <v>-28.269530199999998</v>
      </c>
      <c r="L111">
        <f>'2D'!Y111-$M$2</f>
        <v>-22.164832199999999</v>
      </c>
    </row>
    <row r="112" spans="1:12">
      <c r="A112">
        <f>'2D'!E112</f>
        <v>0.37969576688938239</v>
      </c>
      <c r="B112">
        <f>'2D'!F112-$M$2</f>
        <v>-12.3991966</v>
      </c>
      <c r="C112">
        <f>'2D'!G112-$M$2</f>
        <v>7.4471088000000005</v>
      </c>
      <c r="D112">
        <f>'2D'!H112-$M$2</f>
        <v>-32.229998199999997</v>
      </c>
      <c r="E112">
        <f>'2D'!I112-$M$2</f>
        <v>20.366307800000001</v>
      </c>
      <c r="F112">
        <f>-'2D'!J112</f>
        <v>-8.4069336999999997</v>
      </c>
      <c r="G112">
        <f>-'2D'!K112</f>
        <v>-28.338785000000001</v>
      </c>
      <c r="H112">
        <f>'2D'!M112-2*$M$2</f>
        <v>13.703366599999999</v>
      </c>
      <c r="I112">
        <f>'2D'!V112-$M$2</f>
        <v>8.402575800000001</v>
      </c>
      <c r="J112">
        <f>'2D'!W112-$M$2</f>
        <v>17.488753799999998</v>
      </c>
      <c r="K112">
        <f>'2D'!X112-$M$2</f>
        <v>-28.262525199999999</v>
      </c>
      <c r="L112">
        <f>'2D'!Y112-$M$2</f>
        <v>-22.171867200000001</v>
      </c>
    </row>
    <row r="113" spans="1:12">
      <c r="A113">
        <f>'2D'!E113</f>
        <v>0.38314754519511296</v>
      </c>
      <c r="B113">
        <f>'2D'!F113-$M$2</f>
        <v>-12.3750602</v>
      </c>
      <c r="C113">
        <f>'2D'!G113-$M$2</f>
        <v>7.4718038</v>
      </c>
      <c r="D113">
        <f>'2D'!H113-$M$2</f>
        <v>-32.2289162</v>
      </c>
      <c r="E113">
        <f>'2D'!I113-$M$2</f>
        <v>20.367947800000003</v>
      </c>
      <c r="F113">
        <f>-'2D'!J113</f>
        <v>-8.4019306</v>
      </c>
      <c r="G113">
        <f>-'2D'!K113</f>
        <v>-28.34667</v>
      </c>
      <c r="H113">
        <f>'2D'!M113-2*$M$2</f>
        <v>13.695481600000001</v>
      </c>
      <c r="I113">
        <f>'2D'!V113-$M$2</f>
        <v>8.3986108000000002</v>
      </c>
      <c r="J113">
        <f>'2D'!W113-$M$2</f>
        <v>17.492719800000003</v>
      </c>
      <c r="K113">
        <f>'2D'!X113-$M$2</f>
        <v>-28.256498200000003</v>
      </c>
      <c r="L113">
        <f>'2D'!Y113-$M$2</f>
        <v>-22.178017199999999</v>
      </c>
    </row>
    <row r="114" spans="1:12">
      <c r="A114">
        <f>'2D'!E114</f>
        <v>0.38659932350084353</v>
      </c>
      <c r="B114">
        <f>'2D'!F114-$M$2</f>
        <v>-12.353421399999998</v>
      </c>
      <c r="C114">
        <f>'2D'!G114-$M$2</f>
        <v>7.4939467999999998</v>
      </c>
      <c r="D114">
        <f>'2D'!H114-$M$2</f>
        <v>-32.2279482</v>
      </c>
      <c r="E114">
        <f>'2D'!I114-$M$2</f>
        <v>20.369419800000003</v>
      </c>
      <c r="F114">
        <f>-'2D'!J114</f>
        <v>-8.3974448000000006</v>
      </c>
      <c r="G114">
        <f>-'2D'!K114</f>
        <v>-28.353739999999998</v>
      </c>
      <c r="H114">
        <f>'2D'!M114-2*$M$2</f>
        <v>13.688411600000002</v>
      </c>
      <c r="I114">
        <f>'2D'!V114-$M$2</f>
        <v>8.3947628000000005</v>
      </c>
      <c r="J114">
        <f>'2D'!W114-$M$2</f>
        <v>17.496659800000003</v>
      </c>
      <c r="K114">
        <f>'2D'!X114-$M$2</f>
        <v>-28.250981199999998</v>
      </c>
      <c r="L114">
        <f>'2D'!Y114-$M$2</f>
        <v>-22.183534199999997</v>
      </c>
    </row>
    <row r="115" spans="1:12">
      <c r="A115">
        <f>'2D'!E115</f>
        <v>0.39005110594870979</v>
      </c>
      <c r="B115">
        <f>'2D'!F115-$M$2</f>
        <v>-12.3342946</v>
      </c>
      <c r="C115">
        <f>'2D'!G115-$M$2</f>
        <v>7.5135217999999995</v>
      </c>
      <c r="D115">
        <f>'2D'!H115-$M$2</f>
        <v>-32.227094199999996</v>
      </c>
      <c r="E115">
        <f>'2D'!I115-$M$2</f>
        <v>20.370721799999998</v>
      </c>
      <c r="F115">
        <f>-'2D'!J115</f>
        <v>-8.3934795999999992</v>
      </c>
      <c r="G115">
        <f>-'2D'!K115</f>
        <v>-28.359988999999999</v>
      </c>
      <c r="H115">
        <f>'2D'!M115-2*$M$2</f>
        <v>13.682162600000002</v>
      </c>
      <c r="I115">
        <f>'2D'!V115-$M$2</f>
        <v>8.3913208000000008</v>
      </c>
      <c r="J115">
        <f>'2D'!W115-$M$2</f>
        <v>17.500101800000003</v>
      </c>
      <c r="K115">
        <f>'2D'!X115-$M$2</f>
        <v>-28.245978199999996</v>
      </c>
      <c r="L115">
        <f>'2D'!Y115-$M$2</f>
        <v>-22.188537199999999</v>
      </c>
    </row>
    <row r="116" spans="1:12">
      <c r="A116">
        <f>'2D'!E116</f>
        <v>0.3935028842544403</v>
      </c>
      <c r="B116">
        <f>'2D'!F116-$M$2</f>
        <v>-12.317692300000001</v>
      </c>
      <c r="C116">
        <f>'2D'!G116-$M$2</f>
        <v>7.5305148000000006</v>
      </c>
      <c r="D116">
        <f>'2D'!H116-$M$2</f>
        <v>-32.226353199999998</v>
      </c>
      <c r="E116">
        <f>'2D'!I116-$M$2</f>
        <v>20.371852799999999</v>
      </c>
      <c r="F116">
        <f>-'2D'!J116</f>
        <v>-8.3900375</v>
      </c>
      <c r="G116">
        <f>-'2D'!K116</f>
        <v>-28.365414000000001</v>
      </c>
      <c r="H116">
        <f>'2D'!M116-2*$M$2</f>
        <v>13.676737599999999</v>
      </c>
      <c r="I116">
        <f>'2D'!V116-$M$2</f>
        <v>8.3884038000000007</v>
      </c>
      <c r="J116">
        <f>'2D'!W116-$M$2</f>
        <v>17.503017800000002</v>
      </c>
      <c r="K116">
        <f>'2D'!X116-$M$2</f>
        <v>-28.241492199999996</v>
      </c>
      <c r="L116">
        <f>'2D'!Y116-$M$2</f>
        <v>-22.193023199999999</v>
      </c>
    </row>
    <row r="117" spans="1:12">
      <c r="A117">
        <f>'2D'!E117</f>
        <v>0.39695466256017092</v>
      </c>
      <c r="B117">
        <f>'2D'!F117-$M$2</f>
        <v>-12.3036256</v>
      </c>
      <c r="C117">
        <f>'2D'!G117-$M$2</f>
        <v>7.5449137999999998</v>
      </c>
      <c r="D117">
        <f>'2D'!H117-$M$2</f>
        <v>-32.225726199999997</v>
      </c>
      <c r="E117">
        <f>'2D'!I117-$M$2</f>
        <v>20.372812799999998</v>
      </c>
      <c r="F117">
        <f>-'2D'!J117</f>
        <v>-8.3871208999999993</v>
      </c>
      <c r="G117">
        <f>-'2D'!K117</f>
        <v>-28.370011000000002</v>
      </c>
      <c r="H117">
        <f>'2D'!M117-2*$M$2</f>
        <v>13.672140600000002</v>
      </c>
      <c r="I117">
        <f>'2D'!V117-$M$2</f>
        <v>8.3860147999999999</v>
      </c>
      <c r="J117">
        <f>'2D'!W117-$M$2</f>
        <v>17.505406800000003</v>
      </c>
      <c r="K117">
        <f>'2D'!X117-$M$2</f>
        <v>-28.238025200000003</v>
      </c>
      <c r="L117">
        <f>'2D'!Y117-$M$2</f>
        <v>-22.196582200000002</v>
      </c>
    </row>
    <row r="118" spans="1:12">
      <c r="A118">
        <f>'2D'!E118</f>
        <v>0.40040644500803713</v>
      </c>
      <c r="B118">
        <f>'2D'!F118-$M$2</f>
        <v>-12.292103900000001</v>
      </c>
      <c r="C118">
        <f>'2D'!G118-$M$2</f>
        <v>7.5567088000000009</v>
      </c>
      <c r="D118">
        <f>'2D'!H118-$M$2</f>
        <v>-32.225213199999999</v>
      </c>
      <c r="E118">
        <f>'2D'!I118-$M$2</f>
        <v>20.373598800000003</v>
      </c>
      <c r="F118">
        <f>-'2D'!J118</f>
        <v>-8.3847319000000002</v>
      </c>
      <c r="G118">
        <f>-'2D'!K118</f>
        <v>-28.373775999999999</v>
      </c>
      <c r="H118">
        <f>'2D'!M118-2*$M$2</f>
        <v>13.668375600000001</v>
      </c>
      <c r="I118">
        <f>'2D'!V118-$M$2</f>
        <v>8.384154800000001</v>
      </c>
      <c r="J118">
        <f>'2D'!W118-$M$2</f>
        <v>17.507266800000004</v>
      </c>
      <c r="K118">
        <f>'2D'!X118-$M$2</f>
        <v>-28.235108199999999</v>
      </c>
      <c r="L118">
        <f>'2D'!Y118-$M$2</f>
        <v>-22.199498200000001</v>
      </c>
    </row>
    <row r="119" spans="1:12">
      <c r="A119">
        <f>'2D'!E119</f>
        <v>0.40385822331376769</v>
      </c>
      <c r="B119">
        <f>'2D'!F119-$M$2</f>
        <v>-12.2831346</v>
      </c>
      <c r="C119">
        <f>'2D'!G119-$M$2</f>
        <v>7.5658918000000011</v>
      </c>
      <c r="D119">
        <f>'2D'!H119-$M$2</f>
        <v>-32.224814199999997</v>
      </c>
      <c r="E119">
        <f>'2D'!I119-$M$2</f>
        <v>20.374211799999998</v>
      </c>
      <c r="F119">
        <f>-'2D'!J119</f>
        <v>-8.3828721000000002</v>
      </c>
      <c r="G119">
        <f>-'2D'!K119</f>
        <v>-28.376707</v>
      </c>
      <c r="H119">
        <f>'2D'!M119-2*$M$2</f>
        <v>13.665444600000001</v>
      </c>
      <c r="I119">
        <f>'2D'!V119-$M$2</f>
        <v>8.3828258000000009</v>
      </c>
      <c r="J119">
        <f>'2D'!W119-$M$2</f>
        <v>17.508595800000002</v>
      </c>
      <c r="K119">
        <f>'2D'!X119-$M$2</f>
        <v>-28.232719199999998</v>
      </c>
      <c r="L119">
        <f>'2D'!Y119-$M$2</f>
        <v>-22.201887200000002</v>
      </c>
    </row>
    <row r="120" spans="1:12">
      <c r="A120">
        <f>'2D'!E120</f>
        <v>0.40731000161949832</v>
      </c>
      <c r="B120">
        <f>'2D'!F120-$M$2</f>
        <v>-12.2767237</v>
      </c>
      <c r="C120">
        <f>'2D'!G120-$M$2</f>
        <v>7.5724548000000009</v>
      </c>
      <c r="D120">
        <f>'2D'!H120-$M$2</f>
        <v>-32.224529199999999</v>
      </c>
      <c r="E120">
        <f>'2D'!I120-$M$2</f>
        <v>20.3746498</v>
      </c>
      <c r="F120">
        <f>-'2D'!J120</f>
        <v>-8.3815428000000001</v>
      </c>
      <c r="G120">
        <f>-'2D'!K120</f>
        <v>-28.378802</v>
      </c>
      <c r="H120">
        <f>'2D'!M120-2*$M$2</f>
        <v>13.6633496</v>
      </c>
      <c r="I120">
        <f>'2D'!V120-$M$2</f>
        <v>8.3815428000000001</v>
      </c>
      <c r="J120">
        <f>'2D'!W120-$M$2</f>
        <v>17.509909800000003</v>
      </c>
      <c r="K120">
        <f>'2D'!X120-$M$2</f>
        <v>-28.230859199999998</v>
      </c>
      <c r="L120">
        <f>'2D'!Y120-$M$2</f>
        <v>-22.203747200000002</v>
      </c>
    </row>
    <row r="121" spans="1:12">
      <c r="A121">
        <f>'2D'!E121</f>
        <v>0.41076178406736452</v>
      </c>
      <c r="B121">
        <f>'2D'!F121-$M$2</f>
        <v>-12.2728755</v>
      </c>
      <c r="C121">
        <f>'2D'!G121-$M$2</f>
        <v>7.576394800000001</v>
      </c>
      <c r="D121">
        <f>'2D'!H121-$M$2</f>
        <v>-32.224358199999998</v>
      </c>
      <c r="E121">
        <f>'2D'!I121-$M$2</f>
        <v>20.374912799999997</v>
      </c>
      <c r="F121">
        <f>-'2D'!J121</f>
        <v>-8.3807448000000004</v>
      </c>
      <c r="G121">
        <f>-'2D'!K121</f>
        <v>-28.380058999999999</v>
      </c>
      <c r="H121">
        <f>'2D'!M121-2*$M$2</f>
        <v>13.6620916</v>
      </c>
      <c r="I121">
        <f>'2D'!V121-$M$2</f>
        <v>8.3807448000000004</v>
      </c>
      <c r="J121">
        <f>'2D'!W121-$M$2</f>
        <v>17.510707799999999</v>
      </c>
      <c r="K121">
        <f>'2D'!X121-$M$2</f>
        <v>-28.230046199999997</v>
      </c>
      <c r="L121">
        <f>'2D'!Y121-$M$2</f>
        <v>-22.204591200000003</v>
      </c>
    </row>
    <row r="122" spans="1:12">
      <c r="A122">
        <f>'2D'!E122</f>
        <v>0.41421356237309509</v>
      </c>
      <c r="B122">
        <f>'2D'!F122-$M$2</f>
        <v>-12.271592399999999</v>
      </c>
      <c r="C122">
        <f>'2D'!G122-$M$2</f>
        <v>7.5777087999999999</v>
      </c>
      <c r="D122">
        <f>'2D'!H122-$M$2</f>
        <v>-32.224301199999999</v>
      </c>
      <c r="E122">
        <f>'2D'!I122-$M$2</f>
        <v>20.374999799999998</v>
      </c>
      <c r="F122">
        <f>-'2D'!J122</f>
        <v>-8.3804788000000006</v>
      </c>
      <c r="G122">
        <f>-'2D'!K122</f>
        <v>-28.380479000000001</v>
      </c>
      <c r="H122">
        <f>'2D'!M122-2*$M$2</f>
        <v>13.661672599999999</v>
      </c>
      <c r="I122">
        <f>'2D'!V122-$M$2</f>
        <v>8.3804788000000006</v>
      </c>
      <c r="J122">
        <f>'2D'!W122-$M$2</f>
        <v>17.510973800000002</v>
      </c>
      <c r="K122">
        <f>'2D'!X122-$M$2</f>
        <v>-28.2297802</v>
      </c>
      <c r="L122">
        <f>'2D'!Y122-$M$2</f>
        <v>-22.204857199999999</v>
      </c>
    </row>
    <row r="123" spans="1:12">
      <c r="A123">
        <f>'2D'!E123</f>
        <v>0.41665433822022979</v>
      </c>
      <c r="B123">
        <f>'2D'!F123-$M$2</f>
        <v>-12.2722339</v>
      </c>
      <c r="C123">
        <f>'2D'!G123-$M$2</f>
        <v>7.5770517999999996</v>
      </c>
      <c r="D123">
        <f>'2D'!H123-$M$2</f>
        <v>-32.224330199999997</v>
      </c>
      <c r="E123">
        <f>'2D'!I123-$M$2</f>
        <v>20.374955800000002</v>
      </c>
      <c r="F123">
        <f>-'2D'!J123</f>
        <v>-8.3806118000000005</v>
      </c>
      <c r="G123">
        <f>-'2D'!K123</f>
        <v>-28.380268999999998</v>
      </c>
      <c r="H123">
        <f>'2D'!M123-2*$M$2</f>
        <v>13.661882600000002</v>
      </c>
      <c r="I123">
        <f>'2D'!V123-$M$2</f>
        <v>8.3806118000000005</v>
      </c>
      <c r="J123">
        <f>'2D'!W123-$M$2</f>
        <v>17.510840799999997</v>
      </c>
      <c r="K123">
        <f>'2D'!X123-$M$2</f>
        <v>-28.229913199999999</v>
      </c>
      <c r="L123">
        <f>'2D'!Y123-$M$2</f>
        <v>-22.204724200000001</v>
      </c>
    </row>
    <row r="124" spans="1:12">
      <c r="A124">
        <f>'2D'!E124</f>
        <v>0.4190951169962967</v>
      </c>
      <c r="B124">
        <f>'2D'!F124-$M$2</f>
        <v>-12.274158</v>
      </c>
      <c r="C124">
        <f>'2D'!G124-$M$2</f>
        <v>7.5750817999999995</v>
      </c>
      <c r="D124">
        <f>'2D'!H124-$M$2</f>
        <v>-32.224415200000003</v>
      </c>
      <c r="E124">
        <f>'2D'!I124-$M$2</f>
        <v>20.374824799999999</v>
      </c>
      <c r="F124">
        <f>-'2D'!J124</f>
        <v>-8.3810108000000003</v>
      </c>
      <c r="G124">
        <f>-'2D'!K124</f>
        <v>-28.379639999999998</v>
      </c>
      <c r="H124">
        <f>'2D'!M124-2*$M$2</f>
        <v>13.662511600000002</v>
      </c>
      <c r="I124">
        <f>'2D'!V124-$M$2</f>
        <v>8.3810108000000003</v>
      </c>
      <c r="J124">
        <f>'2D'!W124-$M$2</f>
        <v>17.510441800000002</v>
      </c>
      <c r="K124">
        <f>'2D'!X124-$M$2</f>
        <v>-28.230320200000001</v>
      </c>
      <c r="L124">
        <f>'2D'!Y124-$M$2</f>
        <v>-22.204302200000001</v>
      </c>
    </row>
    <row r="125" spans="1:12">
      <c r="A125">
        <f>'2D'!E125</f>
        <v>0.4215358928434314</v>
      </c>
      <c r="B125">
        <f>'2D'!F125-$M$2</f>
        <v>-12.277363399999999</v>
      </c>
      <c r="C125">
        <f>'2D'!G125-$M$2</f>
        <v>7.5717998000000009</v>
      </c>
      <c r="D125">
        <f>'2D'!H125-$M$2</f>
        <v>-32.224558199999997</v>
      </c>
      <c r="E125">
        <f>'2D'!I125-$M$2</f>
        <v>20.374605799999998</v>
      </c>
      <c r="F125">
        <f>-'2D'!J125</f>
        <v>-8.3816755000000001</v>
      </c>
      <c r="G125">
        <f>-'2D'!K125</f>
        <v>-28.378592999999999</v>
      </c>
      <c r="H125">
        <f>'2D'!M125-2*$M$2</f>
        <v>13.663558600000002</v>
      </c>
      <c r="I125">
        <f>'2D'!V125-$M$2</f>
        <v>8.3816527999999995</v>
      </c>
      <c r="J125">
        <f>'2D'!W125-$M$2</f>
        <v>17.509784799999998</v>
      </c>
      <c r="K125">
        <f>'2D'!X125-$M$2</f>
        <v>-28.231250199999998</v>
      </c>
      <c r="L125">
        <f>'2D'!Y125-$M$2</f>
        <v>-22.203372199999997</v>
      </c>
    </row>
    <row r="126" spans="1:12">
      <c r="A126">
        <f>'2D'!E126</f>
        <v>0.42397666869056611</v>
      </c>
      <c r="B126">
        <f>'2D'!F126-$M$2</f>
        <v>-12.281848</v>
      </c>
      <c r="C126">
        <f>'2D'!G126-$M$2</f>
        <v>7.5672087999999995</v>
      </c>
      <c r="D126">
        <f>'2D'!H126-$M$2</f>
        <v>-32.224757199999999</v>
      </c>
      <c r="E126">
        <f>'2D'!I126-$M$2</f>
        <v>20.374299800000003</v>
      </c>
      <c r="F126">
        <f>-'2D'!J126</f>
        <v>-8.3826053999999992</v>
      </c>
      <c r="G126">
        <f>-'2D'!K126</f>
        <v>-28.377127000000002</v>
      </c>
      <c r="H126">
        <f>'2D'!M126-2*$M$2</f>
        <v>13.665024599999999</v>
      </c>
      <c r="I126">
        <f>'2D'!V126-$M$2</f>
        <v>8.3823167999999999</v>
      </c>
      <c r="J126">
        <f>'2D'!W126-$M$2</f>
        <v>17.509120799999998</v>
      </c>
      <c r="K126">
        <f>'2D'!X126-$M$2</f>
        <v>-28.232444199999996</v>
      </c>
      <c r="L126">
        <f>'2D'!Y126-$M$2</f>
        <v>-22.202178199999999</v>
      </c>
    </row>
    <row r="127" spans="1:12">
      <c r="A127">
        <f>'2D'!E127</f>
        <v>0.42641744746663302</v>
      </c>
      <c r="B127">
        <f>'2D'!F127-$M$2</f>
        <v>-12.287608599999999</v>
      </c>
      <c r="C127">
        <f>'2D'!G127-$M$2</f>
        <v>7.5613108000000011</v>
      </c>
      <c r="D127">
        <f>'2D'!H127-$M$2</f>
        <v>-32.225013199999999</v>
      </c>
      <c r="E127">
        <f>'2D'!I127-$M$2</f>
        <v>20.373905800000003</v>
      </c>
      <c r="F127">
        <f>-'2D'!J127</f>
        <v>-8.3837998999999996</v>
      </c>
      <c r="G127">
        <f>-'2D'!K127</f>
        <v>-28.375245</v>
      </c>
      <c r="H127">
        <f>'2D'!M127-2*$M$2</f>
        <v>13.666906600000001</v>
      </c>
      <c r="I127">
        <f>'2D'!V127-$M$2</f>
        <v>8.3832468000000002</v>
      </c>
      <c r="J127">
        <f>'2D'!W127-$M$2</f>
        <v>17.508190800000001</v>
      </c>
      <c r="K127">
        <f>'2D'!X127-$M$2</f>
        <v>-28.233902200000003</v>
      </c>
      <c r="L127">
        <f>'2D'!Y127-$M$2</f>
        <v>-22.200720199999999</v>
      </c>
    </row>
    <row r="128" spans="1:12">
      <c r="A128">
        <f>'2D'!E128</f>
        <v>0.42885822331376772</v>
      </c>
      <c r="B128">
        <f>'2D'!F128-$M$2</f>
        <v>-12.294641500000001</v>
      </c>
      <c r="C128">
        <f>'2D'!G128-$M$2</f>
        <v>7.5541108000000001</v>
      </c>
      <c r="D128">
        <f>'2D'!H128-$M$2</f>
        <v>-32.225326199999998</v>
      </c>
      <c r="E128">
        <f>'2D'!I128-$M$2</f>
        <v>20.3734258</v>
      </c>
      <c r="F128">
        <f>-'2D'!J128</f>
        <v>-8.3852580999999997</v>
      </c>
      <c r="G128">
        <f>-'2D'!K128</f>
        <v>-28.372945999999999</v>
      </c>
      <c r="H128">
        <f>'2D'!M128-2*$M$2</f>
        <v>13.6692046</v>
      </c>
      <c r="I128">
        <f>'2D'!V128-$M$2</f>
        <v>8.3844418000000012</v>
      </c>
      <c r="J128">
        <f>'2D'!W128-$M$2</f>
        <v>17.506995799999999</v>
      </c>
      <c r="K128">
        <f>'2D'!X128-$M$2</f>
        <v>-28.235636200000002</v>
      </c>
      <c r="L128">
        <f>'2D'!Y128-$M$2</f>
        <v>-22.198940200000003</v>
      </c>
    </row>
    <row r="129" spans="1:12">
      <c r="A129">
        <f>'2D'!E129</f>
        <v>0.43129899916090242</v>
      </c>
      <c r="B129">
        <f>'2D'!F129-$M$2</f>
        <v>-12.3029419</v>
      </c>
      <c r="C129">
        <f>'2D'!G129-$M$2</f>
        <v>7.5456137999999999</v>
      </c>
      <c r="D129">
        <f>'2D'!H129-$M$2</f>
        <v>-32.225696200000002</v>
      </c>
      <c r="E129">
        <f>'2D'!I129-$M$2</f>
        <v>20.372859800000001</v>
      </c>
      <c r="F129">
        <f>-'2D'!J129</f>
        <v>-8.3869792000000007</v>
      </c>
      <c r="G129">
        <f>-'2D'!K129</f>
        <v>-28.370234</v>
      </c>
      <c r="H129">
        <f>'2D'!M129-2*$M$2</f>
        <v>13.6719176</v>
      </c>
      <c r="I129">
        <f>'2D'!V129-$M$2</f>
        <v>8.3858998000000007</v>
      </c>
      <c r="J129">
        <f>'2D'!W129-$M$2</f>
        <v>17.505537799999999</v>
      </c>
      <c r="K129">
        <f>'2D'!X129-$M$2</f>
        <v>-28.237879200000002</v>
      </c>
      <c r="L129">
        <f>'2D'!Y129-$M$2</f>
        <v>-22.196697200000003</v>
      </c>
    </row>
    <row r="130" spans="1:12">
      <c r="A130">
        <f>'2D'!E130</f>
        <v>0.43373977793696933</v>
      </c>
      <c r="B130">
        <f>'2D'!F130-$M$2</f>
        <v>-12.312504300000001</v>
      </c>
      <c r="C130">
        <f>'2D'!G130-$M$2</f>
        <v>7.5358248000000003</v>
      </c>
      <c r="D130">
        <f>'2D'!H130-$M$2</f>
        <v>-32.226122199999999</v>
      </c>
      <c r="E130">
        <f>'2D'!I130-$M$2</f>
        <v>20.372206800000001</v>
      </c>
      <c r="F130">
        <f>-'2D'!J130</f>
        <v>-8.3889618000000006</v>
      </c>
      <c r="G130">
        <f>-'2D'!K130</f>
        <v>-28.367108999999999</v>
      </c>
      <c r="H130">
        <f>'2D'!M130-2*$M$2</f>
        <v>13.675042600000001</v>
      </c>
      <c r="I130">
        <f>'2D'!V130-$M$2</f>
        <v>8.3876208000000005</v>
      </c>
      <c r="J130">
        <f>'2D'!W130-$M$2</f>
        <v>17.503816800000003</v>
      </c>
      <c r="K130">
        <f>'2D'!X130-$M$2</f>
        <v>-28.240380199999997</v>
      </c>
      <c r="L130">
        <f>'2D'!Y130-$M$2</f>
        <v>-22.1941962</v>
      </c>
    </row>
    <row r="131" spans="1:12">
      <c r="A131">
        <f>'2D'!E131</f>
        <v>0.43618055378410403</v>
      </c>
      <c r="B131">
        <f>'2D'!F131-$M$2</f>
        <v>-12.323322099999999</v>
      </c>
      <c r="C131">
        <f>'2D'!G131-$M$2</f>
        <v>7.5247518000000007</v>
      </c>
      <c r="D131">
        <f>'2D'!H131-$M$2</f>
        <v>-32.226604199999997</v>
      </c>
      <c r="E131">
        <f>'2D'!I131-$M$2</f>
        <v>20.3714698</v>
      </c>
      <c r="F131">
        <f>-'2D'!J131</f>
        <v>-8.3912046999999994</v>
      </c>
      <c r="G131">
        <f>-'2D'!K131</f>
        <v>-28.363575000000001</v>
      </c>
      <c r="H131">
        <f>'2D'!M131-2*$M$2</f>
        <v>13.6785766</v>
      </c>
      <c r="I131">
        <f>'2D'!V131-$M$2</f>
        <v>8.3895447999999995</v>
      </c>
      <c r="J131">
        <f>'2D'!W131-$M$2</f>
        <v>17.501846800000003</v>
      </c>
      <c r="K131">
        <f>'2D'!X131-$M$2</f>
        <v>-28.243139200000002</v>
      </c>
      <c r="L131">
        <f>'2D'!Y131-$M$2</f>
        <v>-22.191437200000003</v>
      </c>
    </row>
    <row r="132" spans="1:12">
      <c r="A132">
        <f>'2D'!E132</f>
        <v>0.43862132963123873</v>
      </c>
      <c r="B132">
        <f>'2D'!F132-$M$2</f>
        <v>-12.335388</v>
      </c>
      <c r="C132">
        <f>'2D'!G132-$M$2</f>
        <v>7.5124028000000003</v>
      </c>
      <c r="D132">
        <f>'2D'!H132-$M$2</f>
        <v>-32.2271432</v>
      </c>
      <c r="E132">
        <f>'2D'!I132-$M$2</f>
        <v>20.370646800000003</v>
      </c>
      <c r="F132">
        <f>-'2D'!J132</f>
        <v>-8.3937062999999998</v>
      </c>
      <c r="G132">
        <f>-'2D'!K132</f>
        <v>-28.359632000000001</v>
      </c>
      <c r="H132">
        <f>'2D'!M132-2*$M$2</f>
        <v>13.682519599999999</v>
      </c>
      <c r="I132">
        <f>'2D'!V132-$M$2</f>
        <v>8.3915278000000004</v>
      </c>
      <c r="J132">
        <f>'2D'!W132-$M$2</f>
        <v>17.4998638</v>
      </c>
      <c r="K132">
        <f>'2D'!X132-$M$2</f>
        <v>-28.246153200000002</v>
      </c>
      <c r="L132">
        <f>'2D'!Y132-$M$2</f>
        <v>-22.1883622</v>
      </c>
    </row>
    <row r="133" spans="1:12">
      <c r="A133">
        <f>'2D'!E133</f>
        <v>0.44106210840730564</v>
      </c>
      <c r="B133">
        <f>'2D'!F133-$M$2</f>
        <v>-12.348694099999999</v>
      </c>
      <c r="C133">
        <f>'2D'!G133-$M$2</f>
        <v>7.498784800000001</v>
      </c>
      <c r="D133">
        <f>'2D'!H133-$M$2</f>
        <v>-32.2277372</v>
      </c>
      <c r="E133">
        <f>'2D'!I133-$M$2</f>
        <v>20.369740800000002</v>
      </c>
      <c r="F133">
        <f>-'2D'!J133</f>
        <v>-8.3964648000000004</v>
      </c>
      <c r="G133">
        <f>-'2D'!K133</f>
        <v>-28.355284999999999</v>
      </c>
      <c r="H133">
        <f>'2D'!M133-2*$M$2</f>
        <v>13.686866600000002</v>
      </c>
      <c r="I133">
        <f>'2D'!V133-$M$2</f>
        <v>8.3937708000000004</v>
      </c>
      <c r="J133">
        <f>'2D'!W133-$M$2</f>
        <v>17.4976208</v>
      </c>
      <c r="K133">
        <f>'2D'!X133-$M$2</f>
        <v>-28.249655199999999</v>
      </c>
      <c r="L133">
        <f>'2D'!Y133-$M$2</f>
        <v>-22.184845199999998</v>
      </c>
    </row>
    <row r="134" spans="1:12">
      <c r="A134">
        <f>'2D'!E134</f>
        <v>0.44350288425444034</v>
      </c>
      <c r="B134">
        <f>'2D'!F134-$M$2</f>
        <v>-12.363231299999999</v>
      </c>
      <c r="C134">
        <f>'2D'!G134-$M$2</f>
        <v>7.4839078000000008</v>
      </c>
      <c r="D134">
        <f>'2D'!H134-$M$2</f>
        <v>-32.2283872</v>
      </c>
      <c r="E134">
        <f>'2D'!I134-$M$2</f>
        <v>20.368751799999998</v>
      </c>
      <c r="F134">
        <f>-'2D'!J134</f>
        <v>-8.3994785000000007</v>
      </c>
      <c r="G134">
        <f>-'2D'!K134</f>
        <v>-28.350535000000001</v>
      </c>
      <c r="H134">
        <f>'2D'!M134-2*$M$2</f>
        <v>13.6916166</v>
      </c>
      <c r="I134">
        <f>'2D'!V134-$M$2</f>
        <v>8.396271800000001</v>
      </c>
      <c r="J134">
        <f>'2D'!W134-$M$2</f>
        <v>17.495119799999998</v>
      </c>
      <c r="K134">
        <f>'2D'!X134-$M$2</f>
        <v>-28.253421199999998</v>
      </c>
      <c r="L134">
        <f>'2D'!Y134-$M$2</f>
        <v>-22.181079199999999</v>
      </c>
    </row>
    <row r="135" spans="1:12">
      <c r="A135">
        <f>'2D'!E135</f>
        <v>0.44594366010157505</v>
      </c>
      <c r="B135">
        <f>'2D'!F135-$M$2</f>
        <v>-12.378989799999999</v>
      </c>
      <c r="C135">
        <f>'2D'!G135-$M$2</f>
        <v>7.4677828000000002</v>
      </c>
      <c r="D135">
        <f>'2D'!H135-$M$2</f>
        <v>-32.229092199999997</v>
      </c>
      <c r="E135">
        <f>'2D'!I135-$M$2</f>
        <v>20.367680800000002</v>
      </c>
      <c r="F135">
        <f>-'2D'!J135</f>
        <v>-8.4027452</v>
      </c>
      <c r="G135">
        <f>-'2D'!K135</f>
        <v>-28.345386999999999</v>
      </c>
      <c r="H135">
        <f>'2D'!M135-2*$M$2</f>
        <v>13.696764600000002</v>
      </c>
      <c r="I135">
        <f>'2D'!V135-$M$2</f>
        <v>8.3990308000000002</v>
      </c>
      <c r="J135">
        <f>'2D'!W135-$M$2</f>
        <v>17.4923608</v>
      </c>
      <c r="K135">
        <f>'2D'!X135-$M$2</f>
        <v>-28.257432199999997</v>
      </c>
      <c r="L135">
        <f>'2D'!Y135-$M$2</f>
        <v>-22.177067199999996</v>
      </c>
    </row>
    <row r="136" spans="1:12">
      <c r="A136">
        <f>'2D'!E136</f>
        <v>0.44838443887764196</v>
      </c>
      <c r="B136">
        <f>'2D'!F136-$M$2</f>
        <v>-12.395959</v>
      </c>
      <c r="C136">
        <f>'2D'!G136-$M$2</f>
        <v>7.4504207999999998</v>
      </c>
      <c r="D136">
        <f>'2D'!H136-$M$2</f>
        <v>-32.229853200000001</v>
      </c>
      <c r="E136">
        <f>'2D'!I136-$M$2</f>
        <v>20.3665278</v>
      </c>
      <c r="F136">
        <f>-'2D'!J136</f>
        <v>-8.4062625999999998</v>
      </c>
      <c r="G136">
        <f>-'2D'!K136</f>
        <v>-28.339842999999998</v>
      </c>
      <c r="H136">
        <f>'2D'!M136-2*$M$2</f>
        <v>13.702308600000002</v>
      </c>
      <c r="I136">
        <f>'2D'!V136-$M$2</f>
        <v>8.4020437999999995</v>
      </c>
      <c r="J136">
        <f>'2D'!W136-$M$2</f>
        <v>17.489347799999997</v>
      </c>
      <c r="K136">
        <f>'2D'!X136-$M$2</f>
        <v>-28.261687199999997</v>
      </c>
      <c r="L136">
        <f>'2D'!Y136-$M$2</f>
        <v>-22.1728022</v>
      </c>
    </row>
    <row r="137" spans="1:12">
      <c r="A137">
        <f>'2D'!E137</f>
        <v>0.45082521472477666</v>
      </c>
      <c r="B137">
        <f>'2D'!F137-$M$2</f>
        <v>-12.4141274</v>
      </c>
      <c r="C137">
        <f>'2D'!G137-$M$2</f>
        <v>7.4318348000000007</v>
      </c>
      <c r="D137">
        <f>'2D'!H137-$M$2</f>
        <v>-32.230668199999997</v>
      </c>
      <c r="E137">
        <f>'2D'!I137-$M$2</f>
        <v>20.365293800000003</v>
      </c>
      <c r="F137">
        <f>-'2D'!J137</f>
        <v>-8.4100284999999992</v>
      </c>
      <c r="G137">
        <f>-'2D'!K137</f>
        <v>-28.333908000000001</v>
      </c>
      <c r="H137">
        <f>'2D'!M137-2*$M$2</f>
        <v>13.708243599999999</v>
      </c>
      <c r="I137">
        <f>'2D'!V137-$M$2</f>
        <v>8.4052498</v>
      </c>
      <c r="J137">
        <f>'2D'!W137-$M$2</f>
        <v>17.486080800000003</v>
      </c>
      <c r="K137">
        <f>'2D'!X137-$M$2</f>
        <v>-28.266322199999998</v>
      </c>
      <c r="L137">
        <f>'2D'!Y137-$M$2</f>
        <v>-22.168070200000003</v>
      </c>
    </row>
    <row r="138" spans="1:12">
      <c r="A138">
        <f>'2D'!E138</f>
        <v>0.45326599057191136</v>
      </c>
      <c r="B138">
        <f>'2D'!F138-$M$2</f>
        <v>-12.4334829</v>
      </c>
      <c r="C138">
        <f>'2D'!G138-$M$2</f>
        <v>7.4120358</v>
      </c>
      <c r="D138">
        <f>'2D'!H138-$M$2</f>
        <v>-32.231537199999998</v>
      </c>
      <c r="E138">
        <f>'2D'!I138-$M$2</f>
        <v>20.363981799999998</v>
      </c>
      <c r="F138">
        <f>-'2D'!J138</f>
        <v>-8.4140400999999994</v>
      </c>
      <c r="G138">
        <f>-'2D'!K138</f>
        <v>-28.327586</v>
      </c>
      <c r="H138">
        <f>'2D'!M138-2*$M$2</f>
        <v>13.7145656</v>
      </c>
      <c r="I138">
        <f>'2D'!V138-$M$2</f>
        <v>8.4085158</v>
      </c>
      <c r="J138">
        <f>'2D'!W138-$M$2</f>
        <v>17.482798799999998</v>
      </c>
      <c r="K138">
        <f>'2D'!X138-$M$2</f>
        <v>-28.271288200000001</v>
      </c>
      <c r="L138">
        <f>'2D'!Y138-$M$2</f>
        <v>-22.163104199999999</v>
      </c>
    </row>
    <row r="139" spans="1:12">
      <c r="A139">
        <f>'2D'!E139</f>
        <v>0.45570676934797827</v>
      </c>
      <c r="B139">
        <f>'2D'!F139-$M$2</f>
        <v>-12.454012299999999</v>
      </c>
      <c r="C139">
        <f>'2D'!G139-$M$2</f>
        <v>7.3910388000000005</v>
      </c>
      <c r="D139">
        <f>'2D'!H139-$M$2</f>
        <v>-32.232460199999998</v>
      </c>
      <c r="E139">
        <f>'2D'!I139-$M$2</f>
        <v>20.3625908</v>
      </c>
      <c r="F139">
        <f>-'2D'!J139</f>
        <v>-8.4182948</v>
      </c>
      <c r="G139">
        <f>-'2D'!K139</f>
        <v>-28.320879999999999</v>
      </c>
      <c r="H139">
        <f>'2D'!M139-2*$M$2</f>
        <v>13.721271600000001</v>
      </c>
      <c r="I139">
        <f>'2D'!V139-$M$2</f>
        <v>8.4120337999999997</v>
      </c>
      <c r="J139">
        <f>'2D'!W139-$M$2</f>
        <v>17.479281800000003</v>
      </c>
      <c r="K139">
        <f>'2D'!X139-$M$2</f>
        <v>-28.276484199999999</v>
      </c>
      <c r="L139">
        <f>'2D'!Y139-$M$2</f>
        <v>-22.157908200000001</v>
      </c>
    </row>
    <row r="140" spans="1:12">
      <c r="A140">
        <f>'2D'!E140</f>
        <v>0.45814754519511297</v>
      </c>
      <c r="B140">
        <f>'2D'!F140-$M$2</f>
        <v>-12.475701900000001</v>
      </c>
      <c r="C140">
        <f>'2D'!G140-$M$2</f>
        <v>7.3688578000000007</v>
      </c>
      <c r="D140">
        <f>'2D'!H140-$M$2</f>
        <v>-32.233437199999997</v>
      </c>
      <c r="E140">
        <f>'2D'!I140-$M$2</f>
        <v>20.361122799999997</v>
      </c>
      <c r="F140">
        <f>-'2D'!J140</f>
        <v>-8.4227896999999992</v>
      </c>
      <c r="G140">
        <f>-'2D'!K140</f>
        <v>-28.313796</v>
      </c>
      <c r="H140">
        <f>'2D'!M140-2*$M$2</f>
        <v>13.7283556</v>
      </c>
      <c r="I140">
        <f>'2D'!V140-$M$2</f>
        <v>8.4157998000000003</v>
      </c>
      <c r="J140">
        <f>'2D'!W140-$M$2</f>
        <v>17.475515800000004</v>
      </c>
      <c r="K140">
        <f>'2D'!X140-$M$2</f>
        <v>-28.281907199999999</v>
      </c>
      <c r="L140">
        <f>'2D'!Y140-$M$2</f>
        <v>-22.152485200000001</v>
      </c>
    </row>
    <row r="141" spans="1:12">
      <c r="A141">
        <f>'2D'!E141</f>
        <v>0.46058832104224767</v>
      </c>
      <c r="B141">
        <f>'2D'!F141-$M$2</f>
        <v>-12.498536999999999</v>
      </c>
      <c r="C141">
        <f>'2D'!G141-$M$2</f>
        <v>7.3455088000000011</v>
      </c>
      <c r="D141">
        <f>'2D'!H141-$M$2</f>
        <v>-32.234467199999997</v>
      </c>
      <c r="E141">
        <f>'2D'!I141-$M$2</f>
        <v>20.359578800000001</v>
      </c>
      <c r="F141">
        <f>-'2D'!J141</f>
        <v>-8.4275216000000004</v>
      </c>
      <c r="G141">
        <f>-'2D'!K141</f>
        <v>-28.306339000000001</v>
      </c>
      <c r="H141">
        <f>'2D'!M141-2*$M$2</f>
        <v>13.735812599999999</v>
      </c>
      <c r="I141">
        <f>'2D'!V141-$M$2</f>
        <v>8.4198108000000005</v>
      </c>
      <c r="J141">
        <f>'2D'!W141-$M$2</f>
        <v>17.471503800000001</v>
      </c>
      <c r="K141">
        <f>'2D'!X141-$M$2</f>
        <v>-28.287553199999998</v>
      </c>
      <c r="L141">
        <f>'2D'!Y141-$M$2</f>
        <v>-22.146735200000002</v>
      </c>
    </row>
    <row r="142" spans="1:12">
      <c r="A142">
        <f>'2D'!E142</f>
        <v>0.46302909981831458</v>
      </c>
      <c r="B142">
        <f>'2D'!F142-$M$2</f>
        <v>-12.522502100000001</v>
      </c>
      <c r="C142">
        <f>'2D'!G142-$M$2</f>
        <v>7.3210078000000003</v>
      </c>
      <c r="D142">
        <f>'2D'!H142-$M$2</f>
        <v>-32.235550199999999</v>
      </c>
      <c r="E142">
        <f>'2D'!I142-$M$2</f>
        <v>20.357960800000001</v>
      </c>
      <c r="F142">
        <f>-'2D'!J142</f>
        <v>-8.4324873</v>
      </c>
      <c r="G142">
        <f>-'2D'!K142</f>
        <v>-28.298513</v>
      </c>
      <c r="H142">
        <f>'2D'!M142-2*$M$2</f>
        <v>13.743638600000001</v>
      </c>
      <c r="I142">
        <f>'2D'!V142-$M$2</f>
        <v>8.424065800000001</v>
      </c>
      <c r="J142">
        <f>'2D'!W142-$M$2</f>
        <v>17.4672488</v>
      </c>
      <c r="K142">
        <f>'2D'!X142-$M$2</f>
        <v>-28.293601199999998</v>
      </c>
      <c r="L142">
        <f>'2D'!Y142-$M$2</f>
        <v>-22.1406542</v>
      </c>
    </row>
    <row r="143" spans="1:12">
      <c r="A143">
        <f>'2D'!E143</f>
        <v>0.46546987566544928</v>
      </c>
      <c r="B143">
        <f>'2D'!F143-$M$2</f>
        <v>-12.5475812</v>
      </c>
      <c r="C143">
        <f>'2D'!G143-$M$2</f>
        <v>7.2953728000000009</v>
      </c>
      <c r="D143">
        <f>'2D'!H143-$M$2</f>
        <v>-32.236685199999997</v>
      </c>
      <c r="E143">
        <f>'2D'!I143-$M$2</f>
        <v>20.356268800000002</v>
      </c>
      <c r="F143">
        <f>-'2D'!J143</f>
        <v>-8.4376833999999992</v>
      </c>
      <c r="G143">
        <f>-'2D'!K143</f>
        <v>-28.290323999999998</v>
      </c>
      <c r="H143">
        <f>'2D'!M143-2*$M$2</f>
        <v>13.751827600000002</v>
      </c>
      <c r="I143">
        <f>'2D'!V143-$M$2</f>
        <v>8.4285508</v>
      </c>
      <c r="J143">
        <f>'2D'!W143-$M$2</f>
        <v>17.462754799999999</v>
      </c>
      <c r="K143">
        <f>'2D'!X143-$M$2</f>
        <v>-28.2998932</v>
      </c>
      <c r="L143">
        <f>'2D'!Y143-$M$2</f>
        <v>-22.134362199999998</v>
      </c>
    </row>
    <row r="144" spans="1:12">
      <c r="A144">
        <f>'2D'!E144</f>
        <v>0.46791065151258393</v>
      </c>
      <c r="B144">
        <f>'2D'!F144-$M$2</f>
        <v>-12.5737574</v>
      </c>
      <c r="C144">
        <f>'2D'!G144-$M$2</f>
        <v>7.2686197999999997</v>
      </c>
      <c r="D144">
        <f>'2D'!H144-$M$2</f>
        <v>-32.237871200000001</v>
      </c>
      <c r="E144">
        <f>'2D'!I144-$M$2</f>
        <v>20.354505799999998</v>
      </c>
      <c r="F144">
        <f>-'2D'!J144</f>
        <v>-8.4431063000000002</v>
      </c>
      <c r="G144">
        <f>-'2D'!K144</f>
        <v>-28.281777000000002</v>
      </c>
      <c r="H144">
        <f>'2D'!M144-2*$M$2</f>
        <v>13.760374600000002</v>
      </c>
      <c r="I144">
        <f>'2D'!V144-$M$2</f>
        <v>8.4330448000000011</v>
      </c>
      <c r="J144">
        <f>'2D'!W144-$M$2</f>
        <v>17.458162800000004</v>
      </c>
      <c r="K144">
        <f>'2D'!X144-$M$2</f>
        <v>-28.3063912</v>
      </c>
      <c r="L144">
        <f>'2D'!Y144-$M$2</f>
        <v>-22.127864199999998</v>
      </c>
    </row>
    <row r="145" spans="1:12">
      <c r="A145">
        <f>'2D'!E145</f>
        <v>0.4703514302886509</v>
      </c>
      <c r="B145">
        <f>'2D'!F145-$M$2</f>
        <v>-12.601012799999999</v>
      </c>
      <c r="C145">
        <f>'2D'!G145-$M$2</f>
        <v>7.2407687999999997</v>
      </c>
      <c r="D145">
        <f>'2D'!H145-$M$2</f>
        <v>-32.239109200000001</v>
      </c>
      <c r="E145">
        <f>'2D'!I145-$M$2</f>
        <v>20.352672800000001</v>
      </c>
      <c r="F145">
        <f>-'2D'!J145</f>
        <v>-8.4487524000000001</v>
      </c>
      <c r="G145">
        <f>-'2D'!K145</f>
        <v>-28.272879</v>
      </c>
      <c r="H145">
        <f>'2D'!M145-2*$M$2</f>
        <v>13.769272600000001</v>
      </c>
      <c r="I145">
        <f>'2D'!V145-$M$2</f>
        <v>8.4377768</v>
      </c>
      <c r="J145">
        <f>'2D'!W145-$M$2</f>
        <v>17.4534308</v>
      </c>
      <c r="K145">
        <f>'2D'!X145-$M$2</f>
        <v>-28.3130922</v>
      </c>
      <c r="L145">
        <f>'2D'!Y145-$M$2</f>
        <v>-22.121163199999998</v>
      </c>
    </row>
    <row r="146" spans="1:12">
      <c r="A146">
        <f>'2D'!E146</f>
        <v>0.47279220613578554</v>
      </c>
      <c r="B146">
        <f>'2D'!F146-$M$2</f>
        <v>-12.629329200000001</v>
      </c>
      <c r="C146">
        <f>'2D'!G146-$M$2</f>
        <v>7.2118388000000007</v>
      </c>
      <c r="D146">
        <f>'2D'!H146-$M$2</f>
        <v>-32.240397199999997</v>
      </c>
      <c r="E146">
        <f>'2D'!I146-$M$2</f>
        <v>20.350770799999999</v>
      </c>
      <c r="F146">
        <f>-'2D'!J146</f>
        <v>-8.4546177</v>
      </c>
      <c r="G146">
        <f>-'2D'!K146</f>
        <v>-28.263635000000001</v>
      </c>
      <c r="H146">
        <f>'2D'!M146-2*$M$2</f>
        <v>13.7785166</v>
      </c>
      <c r="I146">
        <f>'2D'!V146-$M$2</f>
        <v>8.4427427999999995</v>
      </c>
      <c r="J146">
        <f>'2D'!W146-$M$2</f>
        <v>17.448464800000004</v>
      </c>
      <c r="K146">
        <f>'2D'!X146-$M$2</f>
        <v>-28.319991199999997</v>
      </c>
      <c r="L146">
        <f>'2D'!Y146-$M$2</f>
        <v>-22.114206199999998</v>
      </c>
    </row>
    <row r="147" spans="1:12">
      <c r="A147">
        <f>'2D'!E147</f>
        <v>0.4752329819829203</v>
      </c>
      <c r="B147">
        <f>'2D'!F147-$M$2</f>
        <v>-12.6586874</v>
      </c>
      <c r="C147">
        <f>'2D'!G147-$M$2</f>
        <v>7.1818498000000002</v>
      </c>
      <c r="D147">
        <f>'2D'!H147-$M$2</f>
        <v>-32.241735200000001</v>
      </c>
      <c r="E147">
        <f>'2D'!I147-$M$2</f>
        <v>20.348801799999997</v>
      </c>
      <c r="F147">
        <f>-'2D'!J147</f>
        <v>-8.4606983000000007</v>
      </c>
      <c r="G147">
        <f>-'2D'!K147</f>
        <v>-28.254052000000001</v>
      </c>
      <c r="H147">
        <f>'2D'!M147-2*$M$2</f>
        <v>13.788099599999999</v>
      </c>
      <c r="I147">
        <f>'2D'!V147-$M$2</f>
        <v>8.4479388000000011</v>
      </c>
      <c r="J147">
        <f>'2D'!W147-$M$2</f>
        <v>17.443268799999998</v>
      </c>
      <c r="K147">
        <f>'2D'!X147-$M$2</f>
        <v>-28.327161199999999</v>
      </c>
      <c r="L147">
        <f>'2D'!Y147-$M$2</f>
        <v>-22.106927200000001</v>
      </c>
    </row>
    <row r="148" spans="1:12">
      <c r="A148">
        <f>'2D'!E148</f>
        <v>0.47767376075898715</v>
      </c>
      <c r="B148">
        <f>'2D'!F148-$M$2</f>
        <v>-12.6890676</v>
      </c>
      <c r="C148">
        <f>'2D'!G148-$M$2</f>
        <v>7.1508228000000003</v>
      </c>
      <c r="D148">
        <f>'2D'!H148-$M$2</f>
        <v>-32.243123199999999</v>
      </c>
      <c r="E148">
        <f>'2D'!I148-$M$2</f>
        <v>20.346766799999997</v>
      </c>
      <c r="F148">
        <f>-'2D'!J148</f>
        <v>-8.4669899999999991</v>
      </c>
      <c r="G148">
        <f>-'2D'!K148</f>
        <v>-28.244136000000001</v>
      </c>
      <c r="H148">
        <f>'2D'!M148-2*$M$2</f>
        <v>13.798015599999999</v>
      </c>
      <c r="I148">
        <f>'2D'!V148-$M$2</f>
        <v>8.4533617999999997</v>
      </c>
      <c r="J148">
        <f>'2D'!W148-$M$2</f>
        <v>17.437845799999998</v>
      </c>
      <c r="K148">
        <f>'2D'!X148-$M$2</f>
        <v>-28.3346242</v>
      </c>
      <c r="L148">
        <f>'2D'!Y148-$M$2</f>
        <v>-22.0994642</v>
      </c>
    </row>
    <row r="149" spans="1:12">
      <c r="A149">
        <f>'2D'!E149</f>
        <v>0.48011453660612191</v>
      </c>
      <c r="B149">
        <f>'2D'!F149-$M$2</f>
        <v>-12.720449299999999</v>
      </c>
      <c r="C149">
        <f>'2D'!G149-$M$2</f>
        <v>7.1187788000000012</v>
      </c>
      <c r="D149">
        <f>'2D'!H149-$M$2</f>
        <v>-32.244559199999998</v>
      </c>
      <c r="E149">
        <f>'2D'!I149-$M$2</f>
        <v>20.344668800000001</v>
      </c>
      <c r="F149">
        <f>-'2D'!J149</f>
        <v>-8.4734884000000008</v>
      </c>
      <c r="G149">
        <f>-'2D'!K149</f>
        <v>-28.233893999999999</v>
      </c>
      <c r="H149">
        <f>'2D'!M149-2*$M$2</f>
        <v>13.808257600000001</v>
      </c>
      <c r="I149">
        <f>'2D'!V149-$M$2</f>
        <v>8.4590078000000002</v>
      </c>
      <c r="J149">
        <f>'2D'!W149-$M$2</f>
        <v>17.432199799999999</v>
      </c>
      <c r="K149">
        <f>'2D'!X149-$M$2</f>
        <v>-28.3422652</v>
      </c>
      <c r="L149">
        <f>'2D'!Y149-$M$2</f>
        <v>-22.0918232</v>
      </c>
    </row>
    <row r="150" spans="1:12">
      <c r="A150">
        <f>'2D'!E150</f>
        <v>0.48255531245325661</v>
      </c>
      <c r="B150">
        <f>'2D'!F150-$M$2</f>
        <v>-12.7528112</v>
      </c>
      <c r="C150">
        <f>'2D'!G150-$M$2</f>
        <v>7.0857408</v>
      </c>
      <c r="D150">
        <f>'2D'!H150-$M$2</f>
        <v>-32.246043200000003</v>
      </c>
      <c r="E150">
        <f>'2D'!I150-$M$2</f>
        <v>20.342508799999997</v>
      </c>
      <c r="F150">
        <f>-'2D'!J150</f>
        <v>-8.4801891000000005</v>
      </c>
      <c r="G150">
        <f>-'2D'!K150</f>
        <v>-28.223334000000001</v>
      </c>
      <c r="H150">
        <f>'2D'!M150-2*$M$2</f>
        <v>13.818817599999999</v>
      </c>
      <c r="I150">
        <f>'2D'!V150-$M$2</f>
        <v>8.4647687999999999</v>
      </c>
      <c r="J150">
        <f>'2D'!W150-$M$2</f>
        <v>17.426334799999999</v>
      </c>
      <c r="K150">
        <f>'2D'!X150-$M$2</f>
        <v>-28.350078199999999</v>
      </c>
      <c r="L150">
        <f>'2D'!Y150-$M$2</f>
        <v>-22.084010200000002</v>
      </c>
    </row>
    <row r="151" spans="1:12">
      <c r="A151">
        <f>'2D'!E151</f>
        <v>0.48499609122932352</v>
      </c>
      <c r="B151">
        <f>'2D'!F151-$M$2</f>
        <v>-12.7861315</v>
      </c>
      <c r="C151">
        <f>'2D'!G151-$M$2</f>
        <v>7.0517318000000007</v>
      </c>
      <c r="D151">
        <f>'2D'!H151-$M$2</f>
        <v>-32.2475752</v>
      </c>
      <c r="E151">
        <f>'2D'!I151-$M$2</f>
        <v>20.340287799999999</v>
      </c>
      <c r="F151">
        <f>-'2D'!J151</f>
        <v>-8.4870874999999995</v>
      </c>
      <c r="G151">
        <f>-'2D'!K151</f>
        <v>-28.212461999999999</v>
      </c>
      <c r="H151">
        <f>'2D'!M151-2*$M$2</f>
        <v>13.829689600000002</v>
      </c>
      <c r="I151">
        <f>'2D'!V151-$M$2</f>
        <v>8.4706337999999999</v>
      </c>
      <c r="J151">
        <f>'2D'!W151-$M$2</f>
        <v>17.420436799999997</v>
      </c>
      <c r="K151">
        <f>'2D'!X151-$M$2</f>
        <v>-28.3580592</v>
      </c>
      <c r="L151">
        <f>'2D'!Y151-$M$2</f>
        <v>-22.076029200000001</v>
      </c>
    </row>
    <row r="152" spans="1:12">
      <c r="A152">
        <f>'2D'!E152</f>
        <v>0.48743686707645822</v>
      </c>
      <c r="B152">
        <f>'2D'!F152-$M$2</f>
        <v>-12.8203876</v>
      </c>
      <c r="C152">
        <f>'2D'!G152-$M$2</f>
        <v>7.0167738000000011</v>
      </c>
      <c r="D152">
        <f>'2D'!H152-$M$2</f>
        <v>-32.249153200000002</v>
      </c>
      <c r="E152">
        <f>'2D'!I152-$M$2</f>
        <v>20.338008799999997</v>
      </c>
      <c r="F152">
        <f>-'2D'!J152</f>
        <v>-8.4941788999999996</v>
      </c>
      <c r="G152">
        <f>-'2D'!K152</f>
        <v>-28.201286</v>
      </c>
      <c r="H152">
        <f>'2D'!M152-2*$M$2</f>
        <v>13.840865600000001</v>
      </c>
      <c r="I152">
        <f>'2D'!V152-$M$2</f>
        <v>8.4767147999999999</v>
      </c>
      <c r="J152">
        <f>'2D'!W152-$M$2</f>
        <v>17.4143568</v>
      </c>
      <c r="K152">
        <f>'2D'!X152-$M$2</f>
        <v>-28.366202199999996</v>
      </c>
      <c r="L152">
        <f>'2D'!Y152-$M$2</f>
        <v>-22.0678862</v>
      </c>
    </row>
    <row r="153" spans="1:12">
      <c r="A153">
        <f>'2D'!E153</f>
        <v>0.48987764292359293</v>
      </c>
      <c r="B153">
        <f>'2D'!F153-$M$2</f>
        <v>-12.8555563</v>
      </c>
      <c r="C153">
        <f>'2D'!G153-$M$2</f>
        <v>6.9808938000000005</v>
      </c>
      <c r="D153">
        <f>'2D'!H153-$M$2</f>
        <v>-32.250777200000002</v>
      </c>
      <c r="E153">
        <f>'2D'!I153-$M$2</f>
        <v>20.335672799999998</v>
      </c>
      <c r="F153">
        <f>-'2D'!J153</f>
        <v>-8.5014585</v>
      </c>
      <c r="G153">
        <f>-'2D'!K153</f>
        <v>-28.189813000000001</v>
      </c>
      <c r="H153">
        <f>'2D'!M153-2*$M$2</f>
        <v>13.8523386</v>
      </c>
      <c r="I153">
        <f>'2D'!V153-$M$2</f>
        <v>8.4830058000000008</v>
      </c>
      <c r="J153">
        <f>'2D'!W153-$M$2</f>
        <v>17.408064799999998</v>
      </c>
      <c r="K153">
        <f>'2D'!X153-$M$2</f>
        <v>-28.374501199999997</v>
      </c>
      <c r="L153">
        <f>'2D'!Y153-$M$2</f>
        <v>-22.059437199999998</v>
      </c>
    </row>
    <row r="154" spans="1:12">
      <c r="A154">
        <f>'2D'!E154</f>
        <v>0.49231842169965978</v>
      </c>
      <c r="B154">
        <f>'2D'!F154-$M$2</f>
        <v>-12.891613899999999</v>
      </c>
      <c r="C154">
        <f>'2D'!G154-$M$2</f>
        <v>6.9441147999999995</v>
      </c>
      <c r="D154">
        <f>'2D'!H154-$M$2</f>
        <v>-32.252445199999997</v>
      </c>
      <c r="E154">
        <f>'2D'!I154-$M$2</f>
        <v>20.333282799999999</v>
      </c>
      <c r="F154">
        <f>-'2D'!J154</f>
        <v>-8.5089211000000002</v>
      </c>
      <c r="G154">
        <f>-'2D'!K154</f>
        <v>-28.178052000000001</v>
      </c>
      <c r="H154">
        <f>'2D'!M154-2*$M$2</f>
        <v>13.864099599999999</v>
      </c>
      <c r="I154">
        <f>'2D'!V154-$M$2</f>
        <v>8.4895048000000006</v>
      </c>
      <c r="J154">
        <f>'2D'!W154-$M$2</f>
        <v>17.401566799999998</v>
      </c>
      <c r="K154">
        <f>'2D'!X154-$M$2</f>
        <v>-28.383049200000002</v>
      </c>
      <c r="L154">
        <f>'2D'!Y154-$M$2</f>
        <v>-22.050842199999998</v>
      </c>
    </row>
    <row r="155" spans="1:12">
      <c r="A155">
        <f>'2D'!E155</f>
        <v>0.49475919754679454</v>
      </c>
      <c r="B155">
        <f>'2D'!F155-$M$2</f>
        <v>-12.928535999999999</v>
      </c>
      <c r="C155">
        <f>'2D'!G155-$M$2</f>
        <v>6.9064618000000007</v>
      </c>
      <c r="D155">
        <f>'2D'!H155-$M$2</f>
        <v>-32.254158199999999</v>
      </c>
      <c r="E155">
        <f>'2D'!I155-$M$2</f>
        <v>20.3308398</v>
      </c>
      <c r="F155">
        <f>-'2D'!J155</f>
        <v>-8.5165618999999992</v>
      </c>
      <c r="G155">
        <f>-'2D'!K155</f>
        <v>-28.16601</v>
      </c>
      <c r="H155">
        <f>'2D'!M155-2*$M$2</f>
        <v>13.8761416</v>
      </c>
      <c r="I155">
        <f>'2D'!V155-$M$2</f>
        <v>8.4962058000000003</v>
      </c>
      <c r="J155">
        <f>'2D'!W155-$M$2</f>
        <v>17.394865799999998</v>
      </c>
      <c r="K155">
        <f>'2D'!X155-$M$2</f>
        <v>-28.391783199999999</v>
      </c>
      <c r="L155">
        <f>'2D'!Y155-$M$2</f>
        <v>-22.042109199999999</v>
      </c>
    </row>
    <row r="156" spans="1:12">
      <c r="A156">
        <f>'2D'!E156</f>
        <v>0.49719997339392924</v>
      </c>
      <c r="B156">
        <f>'2D'!F156-$M$2</f>
        <v>-12.966297399999998</v>
      </c>
      <c r="C156">
        <f>'2D'!G156-$M$2</f>
        <v>6.8679628000000008</v>
      </c>
      <c r="D156">
        <f>'2D'!H156-$M$2</f>
        <v>-32.255914199999999</v>
      </c>
      <c r="E156">
        <f>'2D'!I156-$M$2</f>
        <v>20.328345800000001</v>
      </c>
      <c r="F156">
        <f>-'2D'!J156</f>
        <v>-8.5243753000000009</v>
      </c>
      <c r="G156">
        <f>-'2D'!K156</f>
        <v>-28.153696</v>
      </c>
      <c r="H156">
        <f>'2D'!M156-2*$M$2</f>
        <v>13.8884556</v>
      </c>
      <c r="I156">
        <f>'2D'!V156-$M$2</f>
        <v>8.5031037999999999</v>
      </c>
      <c r="J156">
        <f>'2D'!W156-$M$2</f>
        <v>17.387966800000001</v>
      </c>
      <c r="K156">
        <f>'2D'!X156-$M$2</f>
        <v>-28.400650200000001</v>
      </c>
      <c r="L156">
        <f>'2D'!Y156-$M$2</f>
        <v>-22.0332422</v>
      </c>
    </row>
    <row r="157" spans="1:12">
      <c r="A157">
        <f>'2D'!E157</f>
        <v>0.49964075216999615</v>
      </c>
      <c r="B157">
        <f>'2D'!F157-$M$2</f>
        <v>-13.0048727</v>
      </c>
      <c r="C157">
        <f>'2D'!G157-$M$2</f>
        <v>6.8286428000000008</v>
      </c>
      <c r="D157">
        <f>'2D'!H157-$M$2</f>
        <v>-32.2577122</v>
      </c>
      <c r="E157">
        <f>'2D'!I157-$M$2</f>
        <v>20.325802799999998</v>
      </c>
      <c r="F157">
        <f>-'2D'!J157</f>
        <v>-8.5323563</v>
      </c>
      <c r="G157">
        <f>-'2D'!K157</f>
        <v>-28.141117999999999</v>
      </c>
      <c r="H157">
        <f>'2D'!M157-2*$M$2</f>
        <v>13.901033600000002</v>
      </c>
      <c r="I157">
        <f>'2D'!V157-$M$2</f>
        <v>8.5101367999999997</v>
      </c>
      <c r="J157">
        <f>'2D'!W157-$M$2</f>
        <v>17.380875799999998</v>
      </c>
      <c r="K157">
        <f>'2D'!X157-$M$2</f>
        <v>-28.409644200000002</v>
      </c>
      <c r="L157">
        <f>'2D'!Y157-$M$2</f>
        <v>-22.024248199999999</v>
      </c>
    </row>
    <row r="158" spans="1:12">
      <c r="A158">
        <f>'2D'!E158</f>
        <v>0.50208152801713091</v>
      </c>
      <c r="B158">
        <f>'2D'!F158-$M$2</f>
        <v>-13.0442357</v>
      </c>
      <c r="C158">
        <f>'2D'!G158-$M$2</f>
        <v>6.7885308000000002</v>
      </c>
      <c r="D158">
        <f>'2D'!H158-$M$2</f>
        <v>-32.259552200000002</v>
      </c>
      <c r="E158">
        <f>'2D'!I158-$M$2</f>
        <v>20.323213799999998</v>
      </c>
      <c r="F158">
        <f>-'2D'!J158</f>
        <v>-8.5404990999999999</v>
      </c>
      <c r="G158">
        <f>-'2D'!K158</f>
        <v>-28.128284000000001</v>
      </c>
      <c r="H158">
        <f>'2D'!M158-2*$M$2</f>
        <v>13.9138676</v>
      </c>
      <c r="I158">
        <f>'2D'!V158-$M$2</f>
        <v>8.5172278000000006</v>
      </c>
      <c r="J158">
        <f>'2D'!W158-$M$2</f>
        <v>17.373675800000001</v>
      </c>
      <c r="K158">
        <f>'2D'!X158-$M$2</f>
        <v>-28.418758199999999</v>
      </c>
      <c r="L158">
        <f>'2D'!Y158-$M$2</f>
        <v>-22.015133200000001</v>
      </c>
    </row>
    <row r="159" spans="1:12">
      <c r="A159">
        <f>'2D'!E159</f>
        <v>0.50452230386426555</v>
      </c>
      <c r="B159">
        <f>'2D'!F159-$M$2</f>
        <v>-13.0843598</v>
      </c>
      <c r="C159">
        <f>'2D'!G159-$M$2</f>
        <v>6.7476528000000009</v>
      </c>
      <c r="D159">
        <f>'2D'!H159-$M$2</f>
        <v>-32.261432200000002</v>
      </c>
      <c r="E159">
        <f>'2D'!I159-$M$2</f>
        <v>20.320579799999997</v>
      </c>
      <c r="F159">
        <f>-'2D'!J159</f>
        <v>-8.5487984000000008</v>
      </c>
      <c r="G159">
        <f>-'2D'!K159</f>
        <v>-28.115205</v>
      </c>
      <c r="H159">
        <f>'2D'!M159-2*$M$2</f>
        <v>13.926946600000001</v>
      </c>
      <c r="I159">
        <f>'2D'!V159-$M$2</f>
        <v>8.5245078000000003</v>
      </c>
      <c r="J159">
        <f>'2D'!W159-$M$2</f>
        <v>17.366395799999999</v>
      </c>
      <c r="K159">
        <f>'2D'!X159-$M$2</f>
        <v>-28.427987199999997</v>
      </c>
      <c r="L159">
        <f>'2D'!Y159-$M$2</f>
        <v>-22.0059042</v>
      </c>
    </row>
    <row r="160" spans="1:12">
      <c r="A160">
        <f>'2D'!E160</f>
        <v>0.50696308264033241</v>
      </c>
      <c r="B160">
        <f>'2D'!F160-$M$2</f>
        <v>-13.125217599999999</v>
      </c>
      <c r="C160">
        <f>'2D'!G160-$M$2</f>
        <v>6.7060378000000007</v>
      </c>
      <c r="D160">
        <f>'2D'!H160-$M$2</f>
        <v>-32.2633522</v>
      </c>
      <c r="E160">
        <f>'2D'!I160-$M$2</f>
        <v>20.317902799999999</v>
      </c>
      <c r="F160">
        <f>-'2D'!J160</f>
        <v>-8.5572484000000006</v>
      </c>
      <c r="G160">
        <f>-'2D'!K160</f>
        <v>-28.101887000000001</v>
      </c>
      <c r="H160">
        <f>'2D'!M160-2*$M$2</f>
        <v>13.940264599999999</v>
      </c>
      <c r="I160">
        <f>'2D'!V160-$M$2</f>
        <v>8.5319698000000006</v>
      </c>
      <c r="J160">
        <f>'2D'!W160-$M$2</f>
        <v>17.358933800000003</v>
      </c>
      <c r="K160">
        <f>'2D'!X160-$M$2</f>
        <v>-28.437325199999997</v>
      </c>
      <c r="L160">
        <f>'2D'!Y160-$M$2</f>
        <v>-21.996567200000001</v>
      </c>
    </row>
    <row r="161" spans="1:12">
      <c r="A161">
        <f>'2D'!E161</f>
        <v>0.50940385848746716</v>
      </c>
      <c r="B161">
        <f>'2D'!F161-$M$2</f>
        <v>-13.166781499999999</v>
      </c>
      <c r="C161">
        <f>'2D'!G161-$M$2</f>
        <v>6.663714800000001</v>
      </c>
      <c r="D161">
        <f>'2D'!H161-$M$2</f>
        <v>-32.265310200000002</v>
      </c>
      <c r="E161">
        <f>'2D'!I161-$M$2</f>
        <v>20.315185800000002</v>
      </c>
      <c r="F161">
        <f>-'2D'!J161</f>
        <v>-8.5658431999999998</v>
      </c>
      <c r="G161">
        <f>-'2D'!K161</f>
        <v>-28.088342000000001</v>
      </c>
      <c r="H161">
        <f>'2D'!M161-2*$M$2</f>
        <v>13.9538096</v>
      </c>
      <c r="I161">
        <f>'2D'!V161-$M$2</f>
        <v>8.5396108000000002</v>
      </c>
      <c r="J161">
        <f>'2D'!W161-$M$2</f>
        <v>17.351292800000003</v>
      </c>
      <c r="K161">
        <f>'2D'!X161-$M$2</f>
        <v>-28.446764199999997</v>
      </c>
      <c r="L161">
        <f>'2D'!Y161-$M$2</f>
        <v>-21.987128200000001</v>
      </c>
    </row>
    <row r="162" spans="1:12">
      <c r="A162">
        <f>'2D'!E162</f>
        <v>0.51184463433460181</v>
      </c>
      <c r="B162">
        <f>'2D'!F162-$M$2</f>
        <v>-13.209023200000001</v>
      </c>
      <c r="C162">
        <f>'2D'!G162-$M$2</f>
        <v>6.6207127999999997</v>
      </c>
      <c r="D162">
        <f>'2D'!H162-$M$2</f>
        <v>-32.267305200000003</v>
      </c>
      <c r="E162">
        <f>'2D'!I162-$M$2</f>
        <v>20.312430800000001</v>
      </c>
      <c r="F162">
        <f>-'2D'!J162</f>
        <v>-8.5745771000000008</v>
      </c>
      <c r="G162">
        <f>-'2D'!K162</f>
        <v>-28.074577000000001</v>
      </c>
      <c r="H162">
        <f>'2D'!M162-2*$M$2</f>
        <v>13.967574599999999</v>
      </c>
      <c r="I162">
        <f>'2D'!V162-$M$2</f>
        <v>8.5474247999999999</v>
      </c>
      <c r="J162">
        <f>'2D'!W162-$M$2</f>
        <v>17.343479799999997</v>
      </c>
      <c r="K162">
        <f>'2D'!X162-$M$2</f>
        <v>-28.456298199999999</v>
      </c>
      <c r="L162">
        <f>'2D'!Y162-$M$2</f>
        <v>-21.977532199999999</v>
      </c>
    </row>
    <row r="163" spans="1:12">
      <c r="A163">
        <f>'2D'!E163</f>
        <v>0.51428541311066878</v>
      </c>
      <c r="B163">
        <f>'2D'!F163-$M$2</f>
        <v>-13.2519142</v>
      </c>
      <c r="C163">
        <f>'2D'!G163-$M$2</f>
        <v>6.5770607999999999</v>
      </c>
      <c r="D163">
        <f>'2D'!H163-$M$2</f>
        <v>-32.269336199999998</v>
      </c>
      <c r="E163">
        <f>'2D'!I163-$M$2</f>
        <v>20.309638800000002</v>
      </c>
      <c r="F163">
        <f>-'2D'!J163</f>
        <v>-8.5834440000000001</v>
      </c>
      <c r="G163">
        <f>-'2D'!K163</f>
        <v>-28.060603</v>
      </c>
      <c r="H163">
        <f>'2D'!M163-2*$M$2</f>
        <v>13.9815486</v>
      </c>
      <c r="I163">
        <f>'2D'!V163-$M$2</f>
        <v>8.5554058000000008</v>
      </c>
      <c r="J163">
        <f>'2D'!W163-$M$2</f>
        <v>17.335498800000003</v>
      </c>
      <c r="K163">
        <f>'2D'!X163-$M$2</f>
        <v>-28.465922200000001</v>
      </c>
      <c r="L163">
        <f>'2D'!Y163-$M$2</f>
        <v>-21.967826199999998</v>
      </c>
    </row>
    <row r="164" spans="1:12">
      <c r="A164">
        <f>'2D'!E164</f>
        <v>0.51672618895780342</v>
      </c>
      <c r="B164">
        <f>'2D'!F164-$M$2</f>
        <v>-13.295425099999999</v>
      </c>
      <c r="C164">
        <f>'2D'!G164-$M$2</f>
        <v>6.5327908000000008</v>
      </c>
      <c r="D164">
        <f>'2D'!H164-$M$2</f>
        <v>-32.271402199999997</v>
      </c>
      <c r="E164">
        <f>'2D'!I164-$M$2</f>
        <v>20.3068138</v>
      </c>
      <c r="F164">
        <f>-'2D'!J164</f>
        <v>-8.5924378000000008</v>
      </c>
      <c r="G164">
        <f>-'2D'!K164</f>
        <v>-28.046427999999999</v>
      </c>
      <c r="H164">
        <f>'2D'!M164-2*$M$2</f>
        <v>13.995723600000002</v>
      </c>
      <c r="I164">
        <f>'2D'!V164-$M$2</f>
        <v>8.5635478000000003</v>
      </c>
      <c r="J164">
        <f>'2D'!W164-$M$2</f>
        <v>17.327355799999999</v>
      </c>
      <c r="K164">
        <f>'2D'!X164-$M$2</f>
        <v>-28.475627199999998</v>
      </c>
      <c r="L164">
        <f>'2D'!Y164-$M$2</f>
        <v>-21.958045200000001</v>
      </c>
    </row>
    <row r="165" spans="1:12">
      <c r="A165">
        <f>'2D'!E165</f>
        <v>0.51916696480493818</v>
      </c>
      <c r="B165">
        <f>'2D'!F165-$M$2</f>
        <v>-13.3395265</v>
      </c>
      <c r="C165">
        <f>'2D'!G165-$M$2</f>
        <v>6.4879328000000012</v>
      </c>
      <c r="D165">
        <f>'2D'!H165-$M$2</f>
        <v>-32.273502200000003</v>
      </c>
      <c r="E165">
        <f>'2D'!I165-$M$2</f>
        <v>20.303956800000002</v>
      </c>
      <c r="F165">
        <f>-'2D'!J165</f>
        <v>-8.6015523999999992</v>
      </c>
      <c r="G165">
        <f>-'2D'!K165</f>
        <v>-28.032063999999998</v>
      </c>
      <c r="H165">
        <f>'2D'!M165-2*$M$2</f>
        <v>14.010087600000002</v>
      </c>
      <c r="I165">
        <f>'2D'!V165-$M$2</f>
        <v>8.5718478000000005</v>
      </c>
      <c r="J165">
        <f>'2D'!W165-$M$2</f>
        <v>17.319056799999998</v>
      </c>
      <c r="K165">
        <f>'2D'!X165-$M$2</f>
        <v>-28.485470200000002</v>
      </c>
      <c r="L165">
        <f>'2D'!Y165-$M$2</f>
        <v>-21.948195200000001</v>
      </c>
    </row>
    <row r="166" spans="1:12">
      <c r="A166">
        <f>'2D'!E166</f>
        <v>0.52160774358100503</v>
      </c>
      <c r="B166">
        <f>'2D'!F166-$M$2</f>
        <v>-13.384188399999999</v>
      </c>
      <c r="C166">
        <f>'2D'!G166-$M$2</f>
        <v>6.4425167999999999</v>
      </c>
      <c r="D166">
        <f>'2D'!H166-$M$2</f>
        <v>-32.275635199999996</v>
      </c>
      <c r="E166">
        <f>'2D'!I166-$M$2</f>
        <v>20.3010698</v>
      </c>
      <c r="F166">
        <f>-'2D'!J166</f>
        <v>-8.6107815999999993</v>
      </c>
      <c r="G166">
        <f>-'2D'!K166</f>
        <v>-28.017517999999999</v>
      </c>
      <c r="H166">
        <f>'2D'!M166-2*$M$2</f>
        <v>14.024633600000001</v>
      </c>
      <c r="I166">
        <f>'2D'!V166-$M$2</f>
        <v>8.5801478000000007</v>
      </c>
      <c r="J166">
        <f>'2D'!W166-$M$2</f>
        <v>17.310606800000002</v>
      </c>
      <c r="K166">
        <f>'2D'!X166-$M$2</f>
        <v>-28.495382200000002</v>
      </c>
      <c r="L166">
        <f>'2D'!Y166-$M$2</f>
        <v>-21.938283200000001</v>
      </c>
    </row>
    <row r="167" spans="1:12">
      <c r="A167">
        <f>'2D'!E167</f>
        <v>0.52404851942813979</v>
      </c>
      <c r="B167">
        <f>'2D'!F167-$M$2</f>
        <v>-13.429380399999999</v>
      </c>
      <c r="C167">
        <f>'2D'!G167-$M$2</f>
        <v>6.3965738000000005</v>
      </c>
      <c r="D167">
        <f>'2D'!H167-$M$2</f>
        <v>-32.277800200000001</v>
      </c>
      <c r="E167">
        <f>'2D'!I167-$M$2</f>
        <v>20.298154799999999</v>
      </c>
      <c r="F167">
        <f>-'2D'!J167</f>
        <v>-8.6201190000000008</v>
      </c>
      <c r="G167">
        <f>-'2D'!K167</f>
        <v>-28.002801999999999</v>
      </c>
      <c r="H167">
        <f>'2D'!M167-2*$M$2</f>
        <v>14.039349600000001</v>
      </c>
      <c r="I167">
        <f>'2D'!V167-$M$2</f>
        <v>8.5885978000000005</v>
      </c>
      <c r="J167">
        <f>'2D'!W167-$M$2</f>
        <v>17.302108799999999</v>
      </c>
      <c r="K167">
        <f>'2D'!X167-$M$2</f>
        <v>-28.505349199999998</v>
      </c>
      <c r="L167">
        <f>'2D'!Y167-$M$2</f>
        <v>-21.928316199999998</v>
      </c>
    </row>
    <row r="168" spans="1:12">
      <c r="A168">
        <f>'2D'!E168</f>
        <v>0.52648929527527444</v>
      </c>
      <c r="B168">
        <f>'2D'!F168-$M$2</f>
        <v>-13.475071700000001</v>
      </c>
      <c r="C168">
        <f>'2D'!G168-$M$2</f>
        <v>6.3501378000000006</v>
      </c>
      <c r="D168">
        <f>'2D'!H168-$M$2</f>
        <v>-32.279994199999997</v>
      </c>
      <c r="E168">
        <f>'2D'!I168-$M$2</f>
        <v>20.295214800000004</v>
      </c>
      <c r="F168">
        <f>-'2D'!J168</f>
        <v>-8.6295582</v>
      </c>
      <c r="G168">
        <f>-'2D'!K168</f>
        <v>-27.987926000000002</v>
      </c>
      <c r="H168">
        <f>'2D'!M168-2*$M$2</f>
        <v>14.054225600000002</v>
      </c>
      <c r="I168">
        <f>'2D'!V168-$M$2</f>
        <v>8.5971928000000002</v>
      </c>
      <c r="J168">
        <f>'2D'!W168-$M$2</f>
        <v>17.293514799999997</v>
      </c>
      <c r="K168">
        <f>'2D'!X168-$M$2</f>
        <v>-28.515365199999998</v>
      </c>
      <c r="L168">
        <f>'2D'!Y168-$M$2</f>
        <v>-21.918300199999997</v>
      </c>
    </row>
    <row r="169" spans="1:12">
      <c r="A169">
        <f>'2D'!E169</f>
        <v>0.5289300740513414</v>
      </c>
      <c r="B169">
        <f>'2D'!F169-$M$2</f>
        <v>-13.5212313</v>
      </c>
      <c r="C169">
        <f>'2D'!G169-$M$2</f>
        <v>6.3032388000000008</v>
      </c>
      <c r="D169">
        <f>'2D'!H169-$M$2</f>
        <v>-32.282217199999998</v>
      </c>
      <c r="E169">
        <f>'2D'!I169-$M$2</f>
        <v>20.2922528</v>
      </c>
      <c r="F169">
        <f>-'2D'!J169</f>
        <v>-8.6390927000000008</v>
      </c>
      <c r="G169">
        <f>-'2D'!K169</f>
        <v>-27.972899999999999</v>
      </c>
      <c r="H169">
        <f>'2D'!M169-2*$M$2</f>
        <v>14.069251600000001</v>
      </c>
      <c r="I169">
        <f>'2D'!V169-$M$2</f>
        <v>8.6059268000000007</v>
      </c>
      <c r="J169">
        <f>'2D'!W169-$M$2</f>
        <v>17.2847808</v>
      </c>
      <c r="K169">
        <f>'2D'!X169-$M$2</f>
        <v>-28.525423199999999</v>
      </c>
      <c r="L169">
        <f>'2D'!Y169-$M$2</f>
        <v>-21.9082422</v>
      </c>
    </row>
    <row r="170" spans="1:12">
      <c r="A170">
        <f>'2D'!E170</f>
        <v>0.53137084989847605</v>
      </c>
      <c r="B170">
        <f>'2D'!F170-$M$2</f>
        <v>-13.567827599999999</v>
      </c>
      <c r="C170">
        <f>'2D'!G170-$M$2</f>
        <v>6.2559097999999995</v>
      </c>
      <c r="D170">
        <f>'2D'!H170-$M$2</f>
        <v>-32.284468199999999</v>
      </c>
      <c r="E170">
        <f>'2D'!I170-$M$2</f>
        <v>20.289268800000002</v>
      </c>
      <c r="F170">
        <f>-'2D'!J170</f>
        <v>-8.6487160000000003</v>
      </c>
      <c r="G170">
        <f>-'2D'!K170</f>
        <v>-27.957733000000001</v>
      </c>
      <c r="H170">
        <f>'2D'!M170-2*$M$2</f>
        <v>14.084418599999999</v>
      </c>
      <c r="I170">
        <f>'2D'!V170-$M$2</f>
        <v>8.6147938000000011</v>
      </c>
      <c r="J170">
        <f>'2D'!W170-$M$2</f>
        <v>17.275913799999998</v>
      </c>
      <c r="K170">
        <f>'2D'!X170-$M$2</f>
        <v>-28.535515199999999</v>
      </c>
      <c r="L170">
        <f>'2D'!Y170-$M$2</f>
        <v>-21.8981502</v>
      </c>
    </row>
    <row r="171" spans="1:12">
      <c r="A171">
        <f>'2D'!E171</f>
        <v>0.53381162574561081</v>
      </c>
      <c r="B171">
        <f>'2D'!F171-$M$2</f>
        <v>-13.614829</v>
      </c>
      <c r="C171">
        <f>'2D'!G171-$M$2</f>
        <v>6.2081838000000005</v>
      </c>
      <c r="D171">
        <f>'2D'!H171-$M$2</f>
        <v>-32.286745199999999</v>
      </c>
      <c r="E171">
        <f>'2D'!I171-$M$2</f>
        <v>20.286267799999997</v>
      </c>
      <c r="F171">
        <f>-'2D'!J171</f>
        <v>-8.6584216000000005</v>
      </c>
      <c r="G171">
        <f>-'2D'!K171</f>
        <v>-27.942437000000002</v>
      </c>
      <c r="H171">
        <f>'2D'!M171-2*$M$2</f>
        <v>14.099714600000002</v>
      </c>
      <c r="I171">
        <f>'2D'!V171-$M$2</f>
        <v>8.6237878000000006</v>
      </c>
      <c r="J171">
        <f>'2D'!W171-$M$2</f>
        <v>17.266919800000004</v>
      </c>
      <c r="K171">
        <f>'2D'!X171-$M$2</f>
        <v>-28.5456352</v>
      </c>
      <c r="L171">
        <f>'2D'!Y171-$M$2</f>
        <v>-21.888030199999999</v>
      </c>
    </row>
    <row r="172" spans="1:12">
      <c r="A172">
        <f>'2D'!E172</f>
        <v>0.53625240452167766</v>
      </c>
      <c r="B172">
        <f>'2D'!F172-$M$2</f>
        <v>-13.662203399999999</v>
      </c>
      <c r="C172">
        <f>'2D'!G172-$M$2</f>
        <v>6.160092800000001</v>
      </c>
      <c r="D172">
        <f>'2D'!H172-$M$2</f>
        <v>-32.289047199999999</v>
      </c>
      <c r="E172">
        <f>'2D'!I172-$M$2</f>
        <v>20.283248800000003</v>
      </c>
      <c r="F172">
        <f>-'2D'!J172</f>
        <v>-8.6682027000000001</v>
      </c>
      <c r="G172">
        <f>-'2D'!K172</f>
        <v>-27.927022000000001</v>
      </c>
      <c r="H172">
        <f>'2D'!M172-2*$M$2</f>
        <v>14.115129599999999</v>
      </c>
      <c r="I172">
        <f>'2D'!V172-$M$2</f>
        <v>8.6329018000000008</v>
      </c>
      <c r="J172">
        <f>'2D'!W172-$M$2</f>
        <v>17.257804800000002</v>
      </c>
      <c r="K172">
        <f>'2D'!X172-$M$2</f>
        <v>-28.555776199999997</v>
      </c>
      <c r="L172">
        <f>'2D'!Y172-$M$2</f>
        <v>-21.877889199999998</v>
      </c>
    </row>
    <row r="173" spans="1:12">
      <c r="A173">
        <f>'2D'!E173</f>
        <v>0.53869318036881242</v>
      </c>
      <c r="B173">
        <f>'2D'!F173-$M$2</f>
        <v>-13.709918500000001</v>
      </c>
      <c r="C173">
        <f>'2D'!G173-$M$2</f>
        <v>6.1116708000000006</v>
      </c>
      <c r="D173">
        <f>'2D'!H173-$M$2</f>
        <v>-32.291372199999998</v>
      </c>
      <c r="E173">
        <f>'2D'!I173-$M$2</f>
        <v>20.280216799999998</v>
      </c>
      <c r="F173">
        <f>-'2D'!J173</f>
        <v>-8.6780527000000003</v>
      </c>
      <c r="G173">
        <f>-'2D'!K173</f>
        <v>-27.911498000000002</v>
      </c>
      <c r="H173">
        <f>'2D'!M173-2*$M$2</f>
        <v>14.130653600000002</v>
      </c>
      <c r="I173">
        <f>'2D'!V173-$M$2</f>
        <v>8.6421308000000003</v>
      </c>
      <c r="J173">
        <f>'2D'!W173-$M$2</f>
        <v>17.248575799999998</v>
      </c>
      <c r="K173">
        <f>'2D'!X173-$M$2</f>
        <v>-28.565931200000001</v>
      </c>
      <c r="L173">
        <f>'2D'!Y173-$M$2</f>
        <v>-21.867734200000001</v>
      </c>
    </row>
    <row r="174" spans="1:12">
      <c r="A174">
        <f>'2D'!E174</f>
        <v>0.54113395621594707</v>
      </c>
      <c r="B174">
        <f>'2D'!F174-$M$2</f>
        <v>-13.7579417</v>
      </c>
      <c r="C174">
        <f>'2D'!G174-$M$2</f>
        <v>6.0629507999999994</v>
      </c>
      <c r="D174">
        <f>'2D'!H174-$M$2</f>
        <v>-32.293720200000003</v>
      </c>
      <c r="E174">
        <f>'2D'!I174-$M$2</f>
        <v>20.277172800000002</v>
      </c>
      <c r="F174">
        <f>-'2D'!J174</f>
        <v>-8.6879647999999996</v>
      </c>
      <c r="G174">
        <f>-'2D'!K174</f>
        <v>-27.895876000000001</v>
      </c>
      <c r="H174">
        <f>'2D'!M174-2*$M$2</f>
        <v>14.146274600000002</v>
      </c>
      <c r="I174">
        <f>'2D'!V174-$M$2</f>
        <v>8.6514688</v>
      </c>
      <c r="J174">
        <f>'2D'!W174-$M$2</f>
        <v>17.239238800000003</v>
      </c>
      <c r="K174">
        <f>'2D'!X174-$M$2</f>
        <v>-28.576093200000003</v>
      </c>
      <c r="L174">
        <f>'2D'!Y174-$M$2</f>
        <v>-21.857573199999997</v>
      </c>
    </row>
    <row r="175" spans="1:12">
      <c r="A175">
        <f>'2D'!E175</f>
        <v>0.54357473499201392</v>
      </c>
      <c r="B175">
        <f>'2D'!F175-$M$2</f>
        <v>-13.806240299999999</v>
      </c>
      <c r="C175">
        <f>'2D'!G175-$M$2</f>
        <v>6.0139658000000011</v>
      </c>
      <c r="D175">
        <f>'2D'!H175-$M$2</f>
        <v>-32.296087200000002</v>
      </c>
      <c r="E175">
        <f>'2D'!I175-$M$2</f>
        <v>20.274118800000004</v>
      </c>
      <c r="F175">
        <f>-'2D'!J175</f>
        <v>-8.6979322000000003</v>
      </c>
      <c r="G175">
        <f>-'2D'!K175</f>
        <v>-27.880168000000001</v>
      </c>
      <c r="H175">
        <f>'2D'!M175-2*$M$2</f>
        <v>14.161983599999999</v>
      </c>
      <c r="I175">
        <f>'2D'!V175-$M$2</f>
        <v>8.6609078000000004</v>
      </c>
      <c r="J175">
        <f>'2D'!W175-$M$2</f>
        <v>17.229799800000002</v>
      </c>
      <c r="K175">
        <f>'2D'!X175-$M$2</f>
        <v>-28.586254199999999</v>
      </c>
      <c r="L175">
        <f>'2D'!Y175-$M$2</f>
        <v>-21.8474112</v>
      </c>
    </row>
    <row r="176" spans="1:12">
      <c r="A176">
        <f>'2D'!E176</f>
        <v>0.54601551083914868</v>
      </c>
      <c r="B176">
        <f>'2D'!F176-$M$2</f>
        <v>-13.8547812</v>
      </c>
      <c r="C176">
        <f>'2D'!G176-$M$2</f>
        <v>5.9647508000000009</v>
      </c>
      <c r="D176">
        <f>'2D'!H176-$M$2</f>
        <v>-32.298474200000001</v>
      </c>
      <c r="E176">
        <f>'2D'!I176-$M$2</f>
        <v>20.271057800000001</v>
      </c>
      <c r="F176">
        <f>-'2D'!J176</f>
        <v>-8.707948</v>
      </c>
      <c r="G176">
        <f>-'2D'!K176</f>
        <v>-27.864383</v>
      </c>
      <c r="H176">
        <f>'2D'!M176-2*$M$2</f>
        <v>14.1777686</v>
      </c>
      <c r="I176">
        <f>'2D'!V176-$M$2</f>
        <v>8.6704418000000008</v>
      </c>
      <c r="J176">
        <f>'2D'!W176-$M$2</f>
        <v>17.220264800000002</v>
      </c>
      <c r="K176">
        <f>'2D'!X176-$M$2</f>
        <v>-28.596409199999997</v>
      </c>
      <c r="L176">
        <f>'2D'!Y176-$M$2</f>
        <v>-21.837256199999999</v>
      </c>
    </row>
    <row r="177" spans="1:12">
      <c r="A177">
        <f>'2D'!E177</f>
        <v>0.54845628668628343</v>
      </c>
      <c r="B177">
        <f>'2D'!F177-$M$2</f>
        <v>-13.903531300000001</v>
      </c>
      <c r="C177">
        <f>'2D'!G177-$M$2</f>
        <v>5.9153377999999996</v>
      </c>
      <c r="D177">
        <f>'2D'!H177-$M$2</f>
        <v>-32.3008782</v>
      </c>
      <c r="E177">
        <f>'2D'!I177-$M$2</f>
        <v>20.267991799999997</v>
      </c>
      <c r="F177">
        <f>-'2D'!J177</f>
        <v>-8.7180055999999997</v>
      </c>
      <c r="G177">
        <f>-'2D'!K177</f>
        <v>-27.848531999999999</v>
      </c>
      <c r="H177">
        <f>'2D'!M177-2*$M$2</f>
        <v>14.193619600000002</v>
      </c>
      <c r="I177">
        <f>'2D'!V177-$M$2</f>
        <v>8.6800048000000007</v>
      </c>
      <c r="J177">
        <f>'2D'!W177-$M$2</f>
        <v>17.210641799999998</v>
      </c>
      <c r="K177">
        <f>'2D'!X177-$M$2</f>
        <v>-28.606550200000001</v>
      </c>
      <c r="L177">
        <f>'2D'!Y177-$M$2</f>
        <v>-21.827115200000001</v>
      </c>
    </row>
    <row r="178" spans="1:12">
      <c r="A178">
        <f>'2D'!E178</f>
        <v>0.55089706546235029</v>
      </c>
      <c r="B178">
        <f>'2D'!F178-$M$2</f>
        <v>-13.952457299999999</v>
      </c>
      <c r="C178">
        <f>'2D'!G178-$M$2</f>
        <v>5.8657628000000006</v>
      </c>
      <c r="D178">
        <f>'2D'!H178-$M$2</f>
        <v>-32.3032982</v>
      </c>
      <c r="E178">
        <f>'2D'!I178-$M$2</f>
        <v>20.264921800000003</v>
      </c>
      <c r="F178">
        <f>-'2D'!J178</f>
        <v>-8.7280978000000005</v>
      </c>
      <c r="G178">
        <f>-'2D'!K178</f>
        <v>-27.832626000000001</v>
      </c>
      <c r="H178">
        <f>'2D'!M178-2*$M$2</f>
        <v>14.209525599999999</v>
      </c>
      <c r="I178">
        <f>'2D'!V178-$M$2</f>
        <v>8.6896278000000002</v>
      </c>
      <c r="J178">
        <f>'2D'!W178-$M$2</f>
        <v>17.200935800000003</v>
      </c>
      <c r="K178">
        <f>'2D'!X178-$M$2</f>
        <v>-28.616670200000002</v>
      </c>
      <c r="L178">
        <f>'2D'!Y178-$M$2</f>
        <v>-21.816995200000001</v>
      </c>
    </row>
    <row r="179" spans="1:12">
      <c r="A179">
        <f>'2D'!E179</f>
        <v>0.55333784130948493</v>
      </c>
      <c r="B179">
        <f>'2D'!F179-$M$2</f>
        <v>-14.001525699999998</v>
      </c>
      <c r="C179">
        <f>'2D'!G179-$M$2</f>
        <v>5.8160578000000012</v>
      </c>
      <c r="D179">
        <f>'2D'!H179-$M$2</f>
        <v>-32.305732200000001</v>
      </c>
      <c r="E179">
        <f>'2D'!I179-$M$2</f>
        <v>20.261851800000002</v>
      </c>
      <c r="F179">
        <f>-'2D'!J179</f>
        <v>-8.7382177999999993</v>
      </c>
      <c r="G179">
        <f>-'2D'!K179</f>
        <v>-27.816676999999999</v>
      </c>
      <c r="H179">
        <f>'2D'!M179-2*$M$2</f>
        <v>14.225474600000002</v>
      </c>
      <c r="I179">
        <f>'2D'!V179-$M$2</f>
        <v>8.6993337999999998</v>
      </c>
      <c r="J179">
        <f>'2D'!W179-$M$2</f>
        <v>17.1911548</v>
      </c>
      <c r="K179">
        <f>'2D'!X179-$M$2</f>
        <v>-28.626762200000002</v>
      </c>
      <c r="L179">
        <f>'2D'!Y179-$M$2</f>
        <v>-21.806903200000001</v>
      </c>
    </row>
    <row r="180" spans="1:12">
      <c r="A180">
        <f>'2D'!E180</f>
        <v>0.55577861715661969</v>
      </c>
      <c r="B180">
        <f>'2D'!F180-$M$2</f>
        <v>-14.050702900000001</v>
      </c>
      <c r="C180">
        <f>'2D'!G180-$M$2</f>
        <v>5.7662578</v>
      </c>
      <c r="D180">
        <f>'2D'!H180-$M$2</f>
        <v>-32.3081782</v>
      </c>
      <c r="E180">
        <f>'2D'!I180-$M$2</f>
        <v>20.258782799999999</v>
      </c>
      <c r="F180">
        <f>-'2D'!J180</f>
        <v>-8.7483587000000007</v>
      </c>
      <c r="G180">
        <f>-'2D'!K180</f>
        <v>-27.800695000000001</v>
      </c>
      <c r="H180">
        <f>'2D'!M180-2*$M$2</f>
        <v>14.241456599999999</v>
      </c>
      <c r="I180">
        <f>'2D'!V180-$M$2</f>
        <v>8.7091148</v>
      </c>
      <c r="J180">
        <f>'2D'!W180-$M$2</f>
        <v>17.181366799999999</v>
      </c>
      <c r="K180">
        <f>'2D'!X180-$M$2</f>
        <v>-28.636820200000003</v>
      </c>
      <c r="L180">
        <f>'2D'!Y180-$M$2</f>
        <v>-21.7968452</v>
      </c>
    </row>
    <row r="181" spans="1:12">
      <c r="A181">
        <f>'2D'!E181</f>
        <v>0.55821939593268666</v>
      </c>
      <c r="B181">
        <f>'2D'!F181-$M$2</f>
        <v>-14.0999553</v>
      </c>
      <c r="C181">
        <f>'2D'!G181-$M$2</f>
        <v>5.7163978000000011</v>
      </c>
      <c r="D181">
        <f>'2D'!H181-$M$2</f>
        <v>-32.310636199999998</v>
      </c>
      <c r="E181">
        <f>'2D'!I181-$M$2</f>
        <v>20.255716800000002</v>
      </c>
      <c r="F181">
        <f>-'2D'!J181</f>
        <v>-8.7585136000000006</v>
      </c>
      <c r="G181">
        <f>-'2D'!K181</f>
        <v>-27.784690999999999</v>
      </c>
      <c r="H181">
        <f>'2D'!M181-2*$M$2</f>
        <v>14.257460600000002</v>
      </c>
      <c r="I181">
        <f>'2D'!V181-$M$2</f>
        <v>8.7189648000000002</v>
      </c>
      <c r="J181">
        <f>'2D'!W181-$M$2</f>
        <v>17.171516799999999</v>
      </c>
      <c r="K181">
        <f>'2D'!X181-$M$2</f>
        <v>-28.646836200000003</v>
      </c>
      <c r="L181">
        <f>'2D'!Y181-$M$2</f>
        <v>-21.7868292</v>
      </c>
    </row>
    <row r="182" spans="1:12">
      <c r="A182">
        <f>'2D'!E182</f>
        <v>0.56066017177982141</v>
      </c>
      <c r="B182">
        <f>'2D'!F182-$M$2</f>
        <v>-14.1492491</v>
      </c>
      <c r="C182">
        <f>'2D'!G182-$M$2</f>
        <v>5.6665108000000011</v>
      </c>
      <c r="D182">
        <f>'2D'!H182-$M$2</f>
        <v>-32.3131032</v>
      </c>
      <c r="E182">
        <f>'2D'!I182-$M$2</f>
        <v>20.252656799999997</v>
      </c>
      <c r="F182">
        <f>-'2D'!J182</f>
        <v>-8.7686753999999993</v>
      </c>
      <c r="G182">
        <f>-'2D'!K182</f>
        <v>-27.768675000000002</v>
      </c>
      <c r="H182">
        <f>'2D'!M182-2*$M$2</f>
        <v>14.273476600000002</v>
      </c>
      <c r="I182">
        <f>'2D'!V182-$M$2</f>
        <v>8.7288768000000001</v>
      </c>
      <c r="J182">
        <f>'2D'!W182-$M$2</f>
        <v>17.161603800000002</v>
      </c>
      <c r="K182">
        <f>'2D'!X182-$M$2</f>
        <v>-28.656803199999999</v>
      </c>
      <c r="L182">
        <f>'2D'!Y182-$M$2</f>
        <v>-21.7768622</v>
      </c>
    </row>
    <row r="183" spans="1:12">
      <c r="A183">
        <f>'2D'!E183</f>
        <v>0.56310094762695606</v>
      </c>
      <c r="B183">
        <f>'2D'!F183-$M$2</f>
        <v>-14.198550599999999</v>
      </c>
      <c r="C183">
        <f>'2D'!G183-$M$2</f>
        <v>5.6166318000000004</v>
      </c>
      <c r="D183">
        <f>'2D'!H183-$M$2</f>
        <v>-32.315578199999997</v>
      </c>
      <c r="E183">
        <f>'2D'!I183-$M$2</f>
        <v>20.2496048</v>
      </c>
      <c r="F183">
        <f>-'2D'!J183</f>
        <v>-8.7788371999999999</v>
      </c>
      <c r="G183">
        <f>-'2D'!K183</f>
        <v>-27.752659999999999</v>
      </c>
      <c r="H183">
        <f>'2D'!M183-2*$M$2</f>
        <v>14.289491600000002</v>
      </c>
      <c r="I183">
        <f>'2D'!V183-$M$2</f>
        <v>8.7388437999999997</v>
      </c>
      <c r="J183">
        <f>'2D'!W183-$M$2</f>
        <v>17.151636799999999</v>
      </c>
      <c r="K183">
        <f>'2D'!X183-$M$2</f>
        <v>-28.666715199999999</v>
      </c>
      <c r="L183">
        <f>'2D'!Y183-$M$2</f>
        <v>-21.7669502</v>
      </c>
    </row>
    <row r="184" spans="1:12">
      <c r="A184">
        <f>'2D'!E184</f>
        <v>0.56554172640302292</v>
      </c>
      <c r="B184">
        <f>'2D'!F184-$M$2</f>
        <v>-14.247826</v>
      </c>
      <c r="C184">
        <f>'2D'!G184-$M$2</f>
        <v>5.5667948000000003</v>
      </c>
      <c r="D184">
        <f>'2D'!H184-$M$2</f>
        <v>-32.3180592</v>
      </c>
      <c r="E184">
        <f>'2D'!I184-$M$2</f>
        <v>20.246561800000002</v>
      </c>
      <c r="F184">
        <f>-'2D'!J184</f>
        <v>-8.7889920000000004</v>
      </c>
      <c r="G184">
        <f>-'2D'!K184</f>
        <v>-27.736656</v>
      </c>
      <c r="H184">
        <f>'2D'!M184-2*$M$2</f>
        <v>14.3054956</v>
      </c>
      <c r="I184">
        <f>'2D'!V184-$M$2</f>
        <v>8.7488598</v>
      </c>
      <c r="J184">
        <f>'2D'!W184-$M$2</f>
        <v>17.141620799999998</v>
      </c>
      <c r="K184">
        <f>'2D'!X184-$M$2</f>
        <v>-28.676565199999999</v>
      </c>
      <c r="L184">
        <f>'2D'!Y184-$M$2</f>
        <v>-21.7571002</v>
      </c>
    </row>
    <row r="185" spans="1:12">
      <c r="A185">
        <f>'2D'!E185</f>
        <v>0.56798250225015767</v>
      </c>
      <c r="B185">
        <f>'2D'!F185-$M$2</f>
        <v>-14.297041399999999</v>
      </c>
      <c r="C185">
        <f>'2D'!G185-$M$2</f>
        <v>5.5170328000000008</v>
      </c>
      <c r="D185">
        <f>'2D'!H185-$M$2</f>
        <v>-32.320544200000001</v>
      </c>
      <c r="E185">
        <f>'2D'!I185-$M$2</f>
        <v>20.243530800000002</v>
      </c>
      <c r="F185">
        <f>-'2D'!J185</f>
        <v>-8.7991329</v>
      </c>
      <c r="G185">
        <f>-'2D'!K185</f>
        <v>-27.720673999999999</v>
      </c>
      <c r="H185">
        <f>'2D'!M185-2*$M$2</f>
        <v>14.321477600000001</v>
      </c>
      <c r="I185">
        <f>'2D'!V185-$M$2</f>
        <v>8.7589178000000008</v>
      </c>
      <c r="J185">
        <f>'2D'!W185-$M$2</f>
        <v>17.131563800000002</v>
      </c>
      <c r="K185">
        <f>'2D'!X185-$M$2</f>
        <v>-28.686354199999997</v>
      </c>
      <c r="L185">
        <f>'2D'!Y185-$M$2</f>
        <v>-21.7473192</v>
      </c>
    </row>
    <row r="186" spans="1:12">
      <c r="A186">
        <f>'2D'!E186</f>
        <v>0.57042327809729243</v>
      </c>
      <c r="B186">
        <f>'2D'!F186-$M$2</f>
        <v>-14.3461631</v>
      </c>
      <c r="C186">
        <f>'2D'!G186-$M$2</f>
        <v>5.4673818000000001</v>
      </c>
      <c r="D186">
        <f>'2D'!H186-$M$2</f>
        <v>-32.323031200000003</v>
      </c>
      <c r="E186">
        <f>'2D'!I186-$M$2</f>
        <v>20.240513800000002</v>
      </c>
      <c r="F186">
        <f>-'2D'!J186</f>
        <v>-8.809253</v>
      </c>
      <c r="G186">
        <f>-'2D'!K186</f>
        <v>-27.704725</v>
      </c>
      <c r="H186">
        <f>'2D'!M186-2*$M$2</f>
        <v>14.337426600000001</v>
      </c>
      <c r="I186">
        <f>'2D'!V186-$M$2</f>
        <v>8.769009800000001</v>
      </c>
      <c r="J186">
        <f>'2D'!W186-$M$2</f>
        <v>17.121470799999997</v>
      </c>
      <c r="K186">
        <f>'2D'!X186-$M$2</f>
        <v>-28.696135200000001</v>
      </c>
      <c r="L186">
        <f>'2D'!Y186-$M$2</f>
        <v>-21.737613199999998</v>
      </c>
    </row>
    <row r="187" spans="1:12">
      <c r="A187">
        <f>'2D'!E187</f>
        <v>0.57286405687335917</v>
      </c>
      <c r="B187">
        <f>'2D'!F187-$M$2</f>
        <v>-14.3951574</v>
      </c>
      <c r="C187">
        <f>'2D'!G187-$M$2</f>
        <v>5.4178747999999999</v>
      </c>
      <c r="D187">
        <f>'2D'!H187-$M$2</f>
        <v>-32.325519200000002</v>
      </c>
      <c r="E187">
        <f>'2D'!I187-$M$2</f>
        <v>20.237512799999998</v>
      </c>
      <c r="F187">
        <f>-'2D'!J187</f>
        <v>-8.8193452000000008</v>
      </c>
      <c r="G187">
        <f>-'2D'!K187</f>
        <v>-27.688818999999999</v>
      </c>
      <c r="H187">
        <f>'2D'!M187-2*$M$2</f>
        <v>14.353332600000002</v>
      </c>
      <c r="I187">
        <f>'2D'!V187-$M$2</f>
        <v>8.7791297999999998</v>
      </c>
      <c r="J187">
        <f>'2D'!W187-$M$2</f>
        <v>17.111350799999997</v>
      </c>
      <c r="K187">
        <f>'2D'!X187-$M$2</f>
        <v>-28.705841200000002</v>
      </c>
      <c r="L187">
        <f>'2D'!Y187-$M$2</f>
        <v>-21.727990200000001</v>
      </c>
    </row>
    <row r="188" spans="1:12">
      <c r="A188">
        <f>'2D'!E188</f>
        <v>0.57530483272049393</v>
      </c>
      <c r="B188">
        <f>'2D'!F188-$M$2</f>
        <v>-14.443990599999999</v>
      </c>
      <c r="C188">
        <f>'2D'!G188-$M$2</f>
        <v>5.3685448000000004</v>
      </c>
      <c r="D188">
        <f>'2D'!H188-$M$2</f>
        <v>-32.328006199999997</v>
      </c>
      <c r="E188">
        <f>'2D'!I188-$M$2</f>
        <v>20.234529799999997</v>
      </c>
      <c r="F188">
        <f>-'2D'!J188</f>
        <v>-8.8294026999999993</v>
      </c>
      <c r="G188">
        <f>-'2D'!K188</f>
        <v>-27.672968000000001</v>
      </c>
      <c r="H188">
        <f>'2D'!M188-2*$M$2</f>
        <v>14.3691836</v>
      </c>
      <c r="I188">
        <f>'2D'!V188-$M$2</f>
        <v>8.7892708000000006</v>
      </c>
      <c r="J188">
        <f>'2D'!W188-$M$2</f>
        <v>17.101209799999999</v>
      </c>
      <c r="K188">
        <f>'2D'!X188-$M$2</f>
        <v>-28.7154642</v>
      </c>
      <c r="L188">
        <f>'2D'!Y188-$M$2</f>
        <v>-21.718428199999998</v>
      </c>
    </row>
    <row r="189" spans="1:12">
      <c r="A189">
        <f>'2D'!E189</f>
        <v>0.57774560856762869</v>
      </c>
      <c r="B189">
        <f>'2D'!F189-$M$2</f>
        <v>-14.4926292</v>
      </c>
      <c r="C189">
        <f>'2D'!G189-$M$2</f>
        <v>5.3194277999999997</v>
      </c>
      <c r="D189">
        <f>'2D'!H189-$M$2</f>
        <v>-32.330491199999997</v>
      </c>
      <c r="E189">
        <f>'2D'!I189-$M$2</f>
        <v>20.231565799999998</v>
      </c>
      <c r="F189">
        <f>-'2D'!J189</f>
        <v>-8.8394186000000001</v>
      </c>
      <c r="G189">
        <f>-'2D'!K189</f>
        <v>-27.657183</v>
      </c>
      <c r="H189">
        <f>'2D'!M189-2*$M$2</f>
        <v>14.384968600000001</v>
      </c>
      <c r="I189">
        <f>'2D'!V189-$M$2</f>
        <v>8.7994257999999999</v>
      </c>
      <c r="J189">
        <f>'2D'!W189-$M$2</f>
        <v>17.091055799999999</v>
      </c>
      <c r="K189">
        <f>'2D'!X189-$M$2</f>
        <v>-28.724998200000002</v>
      </c>
      <c r="L189">
        <f>'2D'!Y189-$M$2</f>
        <v>-21.708893199999999</v>
      </c>
    </row>
    <row r="190" spans="1:12">
      <c r="A190">
        <f>'2D'!E190</f>
        <v>0.58018638734369554</v>
      </c>
      <c r="B190">
        <f>'2D'!F190-$M$2</f>
        <v>-14.5410398</v>
      </c>
      <c r="C190">
        <f>'2D'!G190-$M$2</f>
        <v>5.2705548000000011</v>
      </c>
      <c r="D190">
        <f>'2D'!H190-$M$2</f>
        <v>-32.332970199999998</v>
      </c>
      <c r="E190">
        <f>'2D'!I190-$M$2</f>
        <v>20.228623800000001</v>
      </c>
      <c r="F190">
        <f>-'2D'!J190</f>
        <v>-8.8493860000000009</v>
      </c>
      <c r="G190">
        <f>-'2D'!K190</f>
        <v>-27.641473999999999</v>
      </c>
      <c r="H190">
        <f>'2D'!M190-2*$M$2</f>
        <v>14.400677600000002</v>
      </c>
      <c r="I190">
        <f>'2D'!V190-$M$2</f>
        <v>8.8095867999999999</v>
      </c>
      <c r="J190">
        <f>'2D'!W190-$M$2</f>
        <v>17.080893799999998</v>
      </c>
      <c r="K190">
        <f>'2D'!X190-$M$2</f>
        <v>-28.7344382</v>
      </c>
      <c r="L190">
        <f>'2D'!Y190-$M$2</f>
        <v>-21.699454199999998</v>
      </c>
    </row>
    <row r="191" spans="1:12">
      <c r="A191">
        <f>'2D'!E191</f>
        <v>0.58262716319083019</v>
      </c>
      <c r="B191">
        <f>'2D'!F191-$M$2</f>
        <v>-14.589188999999999</v>
      </c>
      <c r="C191">
        <f>'2D'!G191-$M$2</f>
        <v>5.2219607999999997</v>
      </c>
      <c r="D191">
        <f>'2D'!H191-$M$2</f>
        <v>-32.3354432</v>
      </c>
      <c r="E191">
        <f>'2D'!I191-$M$2</f>
        <v>20.2257058</v>
      </c>
      <c r="F191">
        <f>-'2D'!J191</f>
        <v>-8.8592981000000002</v>
      </c>
      <c r="G191">
        <f>-'2D'!K191</f>
        <v>-27.625852999999999</v>
      </c>
      <c r="H191">
        <f>'2D'!M191-2*$M$2</f>
        <v>14.416298600000001</v>
      </c>
      <c r="I191">
        <f>'2D'!V191-$M$2</f>
        <v>8.8197488000000011</v>
      </c>
      <c r="J191">
        <f>'2D'!W191-$M$2</f>
        <v>17.070731799999997</v>
      </c>
      <c r="K191">
        <f>'2D'!X191-$M$2</f>
        <v>-28.743775200000002</v>
      </c>
      <c r="L191">
        <f>'2D'!Y191-$M$2</f>
        <v>-21.6901172</v>
      </c>
    </row>
    <row r="192" spans="1:12">
      <c r="A192">
        <f>'2D'!E192</f>
        <v>0.58506793903796495</v>
      </c>
      <c r="B192">
        <f>'2D'!F192-$M$2</f>
        <v>-14.6370437</v>
      </c>
      <c r="C192">
        <f>'2D'!G192-$M$2</f>
        <v>5.1736778000000001</v>
      </c>
      <c r="D192">
        <f>'2D'!H192-$M$2</f>
        <v>-32.337908200000001</v>
      </c>
      <c r="E192">
        <f>'2D'!I192-$M$2</f>
        <v>20.2228128</v>
      </c>
      <c r="F192">
        <f>-'2D'!J192</f>
        <v>-8.8691479999999991</v>
      </c>
      <c r="G192">
        <f>-'2D'!K192</f>
        <v>-27.610329</v>
      </c>
      <c r="H192">
        <f>'2D'!M192-2*$M$2</f>
        <v>14.4318226</v>
      </c>
      <c r="I192">
        <f>'2D'!V192-$M$2</f>
        <v>8.8299038000000003</v>
      </c>
      <c r="J192">
        <f>'2D'!W192-$M$2</f>
        <v>17.0605768</v>
      </c>
      <c r="K192">
        <f>'2D'!X192-$M$2</f>
        <v>-28.753004199999999</v>
      </c>
      <c r="L192">
        <f>'2D'!Y192-$M$2</f>
        <v>-21.680887200000001</v>
      </c>
    </row>
    <row r="193" spans="1:12">
      <c r="A193">
        <f>'2D'!E193</f>
        <v>0.58750871781403191</v>
      </c>
      <c r="B193">
        <f>'2D'!F193-$M$2</f>
        <v>-14.684571</v>
      </c>
      <c r="C193">
        <f>'2D'!G193-$M$2</f>
        <v>5.1257397999999998</v>
      </c>
      <c r="D193">
        <f>'2D'!H193-$M$2</f>
        <v>-32.340363199999999</v>
      </c>
      <c r="E193">
        <f>'2D'!I193-$M$2</f>
        <v>20.2199478</v>
      </c>
      <c r="F193">
        <f>-'2D'!J193</f>
        <v>-8.8789292</v>
      </c>
      <c r="G193">
        <f>-'2D'!K193</f>
        <v>-27.594913999999999</v>
      </c>
      <c r="H193">
        <f>'2D'!M193-2*$M$2</f>
        <v>14.447237600000001</v>
      </c>
      <c r="I193">
        <f>'2D'!V193-$M$2</f>
        <v>8.8400448000000011</v>
      </c>
      <c r="J193">
        <f>'2D'!W193-$M$2</f>
        <v>17.050435800000002</v>
      </c>
      <c r="K193">
        <f>'2D'!X193-$M$2</f>
        <v>-28.762119200000001</v>
      </c>
      <c r="L193">
        <f>'2D'!Y193-$M$2</f>
        <v>-21.671773200000001</v>
      </c>
    </row>
    <row r="194" spans="1:12">
      <c r="A194">
        <f>'2D'!E194</f>
        <v>0.58994949366116656</v>
      </c>
      <c r="B194">
        <f>'2D'!F194-$M$2</f>
        <v>-14.731738200000001</v>
      </c>
      <c r="C194">
        <f>'2D'!G194-$M$2</f>
        <v>5.0781798000000009</v>
      </c>
      <c r="D194">
        <f>'2D'!H194-$M$2</f>
        <v>-32.342806199999998</v>
      </c>
      <c r="E194">
        <f>'2D'!I194-$M$2</f>
        <v>20.217111799999998</v>
      </c>
      <c r="F194">
        <f>-'2D'!J194</f>
        <v>-8.8886347000000008</v>
      </c>
      <c r="G194">
        <f>-'2D'!K194</f>
        <v>-27.579618</v>
      </c>
      <c r="H194">
        <f>'2D'!M194-2*$M$2</f>
        <v>14.4625336</v>
      </c>
      <c r="I194">
        <f>'2D'!V194-$M$2</f>
        <v>8.8501647999999999</v>
      </c>
      <c r="J194">
        <f>'2D'!W194-$M$2</f>
        <v>17.040315800000002</v>
      </c>
      <c r="K194">
        <f>'2D'!X194-$M$2</f>
        <v>-28.771113200000002</v>
      </c>
      <c r="L194">
        <f>'2D'!Y194-$M$2</f>
        <v>-21.662779199999999</v>
      </c>
    </row>
    <row r="195" spans="1:12">
      <c r="A195">
        <f>'2D'!E195</f>
        <v>0.5923902695083012</v>
      </c>
      <c r="B195">
        <f>'2D'!F195-$M$2</f>
        <v>-14.7785127</v>
      </c>
      <c r="C195">
        <f>'2D'!G195-$M$2</f>
        <v>5.0310287999999996</v>
      </c>
      <c r="D195">
        <f>'2D'!H195-$M$2</f>
        <v>-32.345235199999998</v>
      </c>
      <c r="E195">
        <f>'2D'!I195-$M$2</f>
        <v>20.214306800000003</v>
      </c>
      <c r="F195">
        <f>-'2D'!J195</f>
        <v>-8.8982580999999996</v>
      </c>
      <c r="G195">
        <f>-'2D'!K195</f>
        <v>-27.564450999999998</v>
      </c>
      <c r="H195">
        <f>'2D'!M195-2*$M$2</f>
        <v>14.477700600000002</v>
      </c>
      <c r="I195">
        <f>'2D'!V195-$M$2</f>
        <v>8.8602568000000002</v>
      </c>
      <c r="J195">
        <f>'2D'!W195-$M$2</f>
        <v>17.030223800000002</v>
      </c>
      <c r="K195">
        <f>'2D'!X195-$M$2</f>
        <v>-28.7799792</v>
      </c>
      <c r="L195">
        <f>'2D'!Y195-$M$2</f>
        <v>-21.653912200000001</v>
      </c>
    </row>
    <row r="196" spans="1:12">
      <c r="A196">
        <f>'2D'!E196</f>
        <v>0.59483104828436817</v>
      </c>
      <c r="B196">
        <f>'2D'!F196-$M$2</f>
        <v>-14.824862399999999</v>
      </c>
      <c r="C196">
        <f>'2D'!G196-$M$2</f>
        <v>4.9843208000000008</v>
      </c>
      <c r="D196">
        <f>'2D'!H196-$M$2</f>
        <v>-32.347648200000002</v>
      </c>
      <c r="E196">
        <f>'2D'!I196-$M$2</f>
        <v>20.211533799999998</v>
      </c>
      <c r="F196">
        <f>-'2D'!J196</f>
        <v>-8.9077926000000005</v>
      </c>
      <c r="G196">
        <f>-'2D'!K196</f>
        <v>-27.549424999999999</v>
      </c>
      <c r="H196">
        <f>'2D'!M196-2*$M$2</f>
        <v>14.492726600000001</v>
      </c>
      <c r="I196">
        <f>'2D'!V196-$M$2</f>
        <v>8.8703148000000009</v>
      </c>
      <c r="J196">
        <f>'2D'!W196-$M$2</f>
        <v>17.020166799999998</v>
      </c>
      <c r="K196">
        <f>'2D'!X196-$M$2</f>
        <v>-28.788713199999997</v>
      </c>
      <c r="L196">
        <f>'2D'!Y196-$M$2</f>
        <v>-21.6451782</v>
      </c>
    </row>
    <row r="197" spans="1:12">
      <c r="A197">
        <f>'2D'!E197</f>
        <v>0.59727182413150293</v>
      </c>
      <c r="B197">
        <f>'2D'!F197-$M$2</f>
        <v>-14.8707551</v>
      </c>
      <c r="C197">
        <f>'2D'!G197-$M$2</f>
        <v>4.9380857999999996</v>
      </c>
      <c r="D197">
        <f>'2D'!H197-$M$2</f>
        <v>-32.350044199999999</v>
      </c>
      <c r="E197">
        <f>'2D'!I197-$M$2</f>
        <v>20.208795799999997</v>
      </c>
      <c r="F197">
        <f>-'2D'!J197</f>
        <v>-8.9172317999999997</v>
      </c>
      <c r="G197">
        <f>-'2D'!K197</f>
        <v>-27.534548000000001</v>
      </c>
      <c r="H197">
        <f>'2D'!M197-2*$M$2</f>
        <v>14.507603599999999</v>
      </c>
      <c r="I197">
        <f>'2D'!V197-$M$2</f>
        <v>8.8803307999999994</v>
      </c>
      <c r="J197">
        <f>'2D'!W197-$M$2</f>
        <v>17.010150799999998</v>
      </c>
      <c r="K197">
        <f>'2D'!X197-$M$2</f>
        <v>-28.797308199999996</v>
      </c>
      <c r="L197">
        <f>'2D'!Y197-$M$2</f>
        <v>-21.6365832</v>
      </c>
    </row>
    <row r="198" spans="1:12">
      <c r="A198">
        <f>'2D'!E198</f>
        <v>0.59971259997863768</v>
      </c>
      <c r="B198">
        <f>'2D'!F198-$M$2</f>
        <v>-14.9161594</v>
      </c>
      <c r="C198">
        <f>'2D'!G198-$M$2</f>
        <v>4.8923558000000007</v>
      </c>
      <c r="D198">
        <f>'2D'!H198-$M$2</f>
        <v>-32.352421200000002</v>
      </c>
      <c r="E198">
        <f>'2D'!I198-$M$2</f>
        <v>20.206093799999998</v>
      </c>
      <c r="F198">
        <f>-'2D'!J198</f>
        <v>-8.9265691999999994</v>
      </c>
      <c r="G198">
        <f>-'2D'!K198</f>
        <v>-27.519832999999998</v>
      </c>
      <c r="H198">
        <f>'2D'!M198-2*$M$2</f>
        <v>14.522318600000002</v>
      </c>
      <c r="I198">
        <f>'2D'!V198-$M$2</f>
        <v>8.8902978000000008</v>
      </c>
      <c r="J198">
        <f>'2D'!W198-$M$2</f>
        <v>17.000182799999997</v>
      </c>
      <c r="K198">
        <f>'2D'!X198-$M$2</f>
        <v>-28.805805200000002</v>
      </c>
      <c r="L198">
        <f>'2D'!Y198-$M$2</f>
        <v>-21.628133200000001</v>
      </c>
    </row>
    <row r="199" spans="1:12">
      <c r="A199">
        <f>'2D'!E199</f>
        <v>0.60215337875470443</v>
      </c>
      <c r="B199">
        <f>'2D'!F199-$M$2</f>
        <v>-14.9610439</v>
      </c>
      <c r="C199">
        <f>'2D'!G199-$M$2</f>
        <v>4.8471618000000003</v>
      </c>
      <c r="D199">
        <f>'2D'!H199-$M$2</f>
        <v>-32.354776199999996</v>
      </c>
      <c r="E199">
        <f>'2D'!I199-$M$2</f>
        <v>20.203428799999998</v>
      </c>
      <c r="F199">
        <f>-'2D'!J199</f>
        <v>-8.9357983000000001</v>
      </c>
      <c r="G199">
        <f>-'2D'!K199</f>
        <v>-27.505286999999999</v>
      </c>
      <c r="H199">
        <f>'2D'!M199-2*$M$2</f>
        <v>14.536864600000001</v>
      </c>
      <c r="I199">
        <f>'2D'!V199-$M$2</f>
        <v>8.9002098000000007</v>
      </c>
      <c r="J199">
        <f>'2D'!W199-$M$2</f>
        <v>16.990270799999998</v>
      </c>
      <c r="K199">
        <f>'2D'!X199-$M$2</f>
        <v>-28.814255199999998</v>
      </c>
      <c r="L199">
        <f>'2D'!Y199-$M$2</f>
        <v>-21.619833200000002</v>
      </c>
    </row>
    <row r="200" spans="1:12">
      <c r="A200">
        <f>'2D'!E200</f>
        <v>0.60459415460183918</v>
      </c>
      <c r="B200">
        <f>'2D'!F200-$M$2</f>
        <v>-15.0053775</v>
      </c>
      <c r="C200">
        <f>'2D'!G200-$M$2</f>
        <v>4.8025358000000011</v>
      </c>
      <c r="D200">
        <f>'2D'!H200-$M$2</f>
        <v>-32.357109199999996</v>
      </c>
      <c r="E200">
        <f>'2D'!I200-$M$2</f>
        <v>20.200803800000003</v>
      </c>
      <c r="F200">
        <f>-'2D'!J200</f>
        <v>-8.9449129000000003</v>
      </c>
      <c r="G200">
        <f>-'2D'!K200</f>
        <v>-27.490922000000001</v>
      </c>
      <c r="H200">
        <f>'2D'!M200-2*$M$2</f>
        <v>14.551229599999999</v>
      </c>
      <c r="I200">
        <f>'2D'!V200-$M$2</f>
        <v>8.9100598000000009</v>
      </c>
      <c r="J200">
        <f>'2D'!W200-$M$2</f>
        <v>16.980428799999999</v>
      </c>
      <c r="K200">
        <f>'2D'!X200-$M$2</f>
        <v>-28.822555199999996</v>
      </c>
      <c r="L200">
        <f>'2D'!Y200-$M$2</f>
        <v>-21.611534200000001</v>
      </c>
    </row>
    <row r="201" spans="1:12">
      <c r="A201">
        <f>'2D'!E201</f>
        <v>0.60703493044897394</v>
      </c>
      <c r="B201">
        <f>'2D'!F201-$M$2</f>
        <v>-15.049129600000001</v>
      </c>
      <c r="C201">
        <f>'2D'!G201-$M$2</f>
        <v>4.758506800000001</v>
      </c>
      <c r="D201">
        <f>'2D'!H201-$M$2</f>
        <v>-32.359416199999998</v>
      </c>
      <c r="E201">
        <f>'2D'!I201-$M$2</f>
        <v>20.198219799999997</v>
      </c>
      <c r="F201">
        <f>-'2D'!J201</f>
        <v>-8.9539068000000004</v>
      </c>
      <c r="G201">
        <f>-'2D'!K201</f>
        <v>-27.476748000000001</v>
      </c>
      <c r="H201">
        <f>'2D'!M201-2*$M$2</f>
        <v>14.5654036</v>
      </c>
      <c r="I201">
        <f>'2D'!V201-$M$2</f>
        <v>8.9198408000000011</v>
      </c>
      <c r="J201">
        <f>'2D'!W201-$M$2</f>
        <v>16.970722799999997</v>
      </c>
      <c r="K201">
        <f>'2D'!X201-$M$2</f>
        <v>-28.8306982</v>
      </c>
      <c r="L201">
        <f>'2D'!Y201-$M$2</f>
        <v>-21.603391199999997</v>
      </c>
    </row>
    <row r="202" spans="1:12">
      <c r="A202">
        <f>'2D'!E202</f>
        <v>0.6094757092250408</v>
      </c>
      <c r="B202">
        <f>'2D'!F202-$M$2</f>
        <v>-15.0922701</v>
      </c>
      <c r="C202">
        <f>'2D'!G202-$M$2</f>
        <v>4.7151048000000007</v>
      </c>
      <c r="D202">
        <f>'2D'!H202-$M$2</f>
        <v>-32.361697200000002</v>
      </c>
      <c r="E202">
        <f>'2D'!I202-$M$2</f>
        <v>20.195677799999999</v>
      </c>
      <c r="F202">
        <f>-'2D'!J202</f>
        <v>-8.9627736999999996</v>
      </c>
      <c r="G202">
        <f>-'2D'!K202</f>
        <v>-27.462774</v>
      </c>
      <c r="H202">
        <f>'2D'!M202-2*$M$2</f>
        <v>14.579377600000001</v>
      </c>
      <c r="I202">
        <f>'2D'!V202-$M$2</f>
        <v>8.9295468000000007</v>
      </c>
      <c r="J202">
        <f>'2D'!W202-$M$2</f>
        <v>16.9610998</v>
      </c>
      <c r="K202">
        <f>'2D'!X202-$M$2</f>
        <v>-28.838678199999997</v>
      </c>
      <c r="L202">
        <f>'2D'!Y202-$M$2</f>
        <v>-21.5954102</v>
      </c>
    </row>
    <row r="203" spans="1:12">
      <c r="A203">
        <f>'2D'!E203</f>
        <v>0.61191648507217544</v>
      </c>
      <c r="B203">
        <f>'2D'!F203-$M$2</f>
        <v>-15.134769</v>
      </c>
      <c r="C203">
        <f>'2D'!G203-$M$2</f>
        <v>4.6723598000000006</v>
      </c>
      <c r="D203">
        <f>'2D'!H203-$M$2</f>
        <v>-32.3639492</v>
      </c>
      <c r="E203">
        <f>'2D'!I203-$M$2</f>
        <v>20.193179800000003</v>
      </c>
      <c r="F203">
        <f>-'2D'!J203</f>
        <v>-8.9715074999999995</v>
      </c>
      <c r="G203">
        <f>-'2D'!K203</f>
        <v>-27.449009</v>
      </c>
      <c r="H203">
        <f>'2D'!M203-2*$M$2</f>
        <v>14.5931426</v>
      </c>
      <c r="I203">
        <f>'2D'!V203-$M$2</f>
        <v>8.9391417999999998</v>
      </c>
      <c r="J203">
        <f>'2D'!W203-$M$2</f>
        <v>16.9515648</v>
      </c>
      <c r="K203">
        <f>'2D'!X203-$M$2</f>
        <v>-28.8464922</v>
      </c>
      <c r="L203">
        <f>'2D'!Y203-$M$2</f>
        <v>-21.5875962</v>
      </c>
    </row>
    <row r="204" spans="1:12">
      <c r="A204">
        <f>'2D'!E204</f>
        <v>0.6143572609193102</v>
      </c>
      <c r="B204">
        <f>'2D'!F204-$M$2</f>
        <v>-15.1765971</v>
      </c>
      <c r="C204">
        <f>'2D'!G204-$M$2</f>
        <v>4.6303008000000005</v>
      </c>
      <c r="D204">
        <f>'2D'!H204-$M$2</f>
        <v>-32.366171199999997</v>
      </c>
      <c r="E204">
        <f>'2D'!I204-$M$2</f>
        <v>20.1907268</v>
      </c>
      <c r="F204">
        <f>-'2D'!J204</f>
        <v>-8.9801023999999998</v>
      </c>
      <c r="G204">
        <f>-'2D'!K204</f>
        <v>-27.435462999999999</v>
      </c>
      <c r="H204">
        <f>'2D'!M204-2*$M$2</f>
        <v>14.606688600000002</v>
      </c>
      <c r="I204">
        <f>'2D'!V204-$M$2</f>
        <v>8.9485817999999995</v>
      </c>
      <c r="J204">
        <f>'2D'!W204-$M$2</f>
        <v>16.942125799999999</v>
      </c>
      <c r="K204">
        <f>'2D'!X204-$M$2</f>
        <v>-28.8541332</v>
      </c>
      <c r="L204">
        <f>'2D'!Y204-$M$2</f>
        <v>-21.579956199999998</v>
      </c>
    </row>
    <row r="205" spans="1:12">
      <c r="A205">
        <f>'2D'!E205</f>
        <v>0.61679803969537716</v>
      </c>
      <c r="B205">
        <f>'2D'!F205-$M$2</f>
        <v>-15.2177253</v>
      </c>
      <c r="C205">
        <f>'2D'!G205-$M$2</f>
        <v>4.5889568000000001</v>
      </c>
      <c r="D205">
        <f>'2D'!H205-$M$2</f>
        <v>-32.368361200000002</v>
      </c>
      <c r="E205">
        <f>'2D'!I205-$M$2</f>
        <v>20.1883208</v>
      </c>
      <c r="F205">
        <f>-'2D'!J205</f>
        <v>-8.9885523999999997</v>
      </c>
      <c r="G205">
        <f>-'2D'!K205</f>
        <v>-27.422146000000001</v>
      </c>
      <c r="H205">
        <f>'2D'!M205-2*$M$2</f>
        <v>14.620005599999999</v>
      </c>
      <c r="I205">
        <f>'2D'!V205-$M$2</f>
        <v>8.9579187999999998</v>
      </c>
      <c r="J205">
        <f>'2D'!W205-$M$2</f>
        <v>16.932788799999997</v>
      </c>
      <c r="K205">
        <f>'2D'!X205-$M$2</f>
        <v>-28.861595199999996</v>
      </c>
      <c r="L205">
        <f>'2D'!Y205-$M$2</f>
        <v>-21.5724932</v>
      </c>
    </row>
    <row r="206" spans="1:12">
      <c r="A206">
        <f>'2D'!E206</f>
        <v>0.61923881554251181</v>
      </c>
      <c r="B206">
        <f>'2D'!F206-$M$2</f>
        <v>-15.2581252</v>
      </c>
      <c r="C206">
        <f>'2D'!G206-$M$2</f>
        <v>4.5483548000000003</v>
      </c>
      <c r="D206">
        <f>'2D'!H206-$M$2</f>
        <v>-32.370517200000002</v>
      </c>
      <c r="E206">
        <f>'2D'!I206-$M$2</f>
        <v>20.185961800000001</v>
      </c>
      <c r="F206">
        <f>-'2D'!J206</f>
        <v>-8.9968515999999994</v>
      </c>
      <c r="G206">
        <f>-'2D'!K206</f>
        <v>-27.409065999999999</v>
      </c>
      <c r="H206">
        <f>'2D'!M206-2*$M$2</f>
        <v>14.633085600000001</v>
      </c>
      <c r="I206">
        <f>'2D'!V206-$M$2</f>
        <v>8.9671478000000011</v>
      </c>
      <c r="J206">
        <f>'2D'!W206-$M$2</f>
        <v>16.923558800000002</v>
      </c>
      <c r="K206">
        <f>'2D'!X206-$M$2</f>
        <v>-28.868875199999998</v>
      </c>
      <c r="L206">
        <f>'2D'!Y206-$M$2</f>
        <v>-21.565213200000002</v>
      </c>
    </row>
    <row r="207" spans="1:12">
      <c r="A207">
        <f>'2D'!E207</f>
        <v>0.62167959138964646</v>
      </c>
      <c r="B207">
        <f>'2D'!F207-$M$2</f>
        <v>-15.2977688</v>
      </c>
      <c r="C207">
        <f>'2D'!G207-$M$2</f>
        <v>4.5085227999999997</v>
      </c>
      <c r="D207">
        <f>'2D'!H207-$M$2</f>
        <v>-32.3726372</v>
      </c>
      <c r="E207">
        <f>'2D'!I207-$M$2</f>
        <v>20.183653800000002</v>
      </c>
      <c r="F207">
        <f>-'2D'!J207</f>
        <v>-9.0049945000000005</v>
      </c>
      <c r="G207">
        <f>-'2D'!K207</f>
        <v>-27.396232999999999</v>
      </c>
      <c r="H207">
        <f>'2D'!M207-2*$M$2</f>
        <v>14.645918600000002</v>
      </c>
      <c r="I207">
        <f>'2D'!V207-$M$2</f>
        <v>8.9762628000000007</v>
      </c>
      <c r="J207">
        <f>'2D'!W207-$M$2</f>
        <v>16.914444799999998</v>
      </c>
      <c r="K207">
        <f>'2D'!X207-$M$2</f>
        <v>-28.876075200000002</v>
      </c>
      <c r="L207">
        <f>'2D'!Y207-$M$2</f>
        <v>-21.5581222</v>
      </c>
    </row>
    <row r="208" spans="1:12">
      <c r="A208">
        <f>'2D'!E208</f>
        <v>0.62412037016571342</v>
      </c>
      <c r="B208">
        <f>'2D'!F208-$M$2</f>
        <v>-15.3366287</v>
      </c>
      <c r="C208">
        <f>'2D'!G208-$M$2</f>
        <v>4.4694877999999996</v>
      </c>
      <c r="D208">
        <f>'2D'!H208-$M$2</f>
        <v>-32.374720199999999</v>
      </c>
      <c r="E208">
        <f>'2D'!I208-$M$2</f>
        <v>20.181395799999997</v>
      </c>
      <c r="F208">
        <f>-'2D'!J208</f>
        <v>-9.0129754000000002</v>
      </c>
      <c r="G208">
        <f>-'2D'!K208</f>
        <v>-27.383655000000001</v>
      </c>
      <c r="H208">
        <f>'2D'!M208-2*$M$2</f>
        <v>14.658496599999999</v>
      </c>
      <c r="I208">
        <f>'2D'!V208-$M$2</f>
        <v>8.9852568000000002</v>
      </c>
      <c r="J208">
        <f>'2D'!W208-$M$2</f>
        <v>16.905450799999997</v>
      </c>
      <c r="K208">
        <f>'2D'!X208-$M$2</f>
        <v>-28.883166199999998</v>
      </c>
      <c r="L208">
        <f>'2D'!Y208-$M$2</f>
        <v>-21.5510892</v>
      </c>
    </row>
    <row r="209" spans="1:12">
      <c r="A209">
        <f>'2D'!E209</f>
        <v>0.62656114601284818</v>
      </c>
      <c r="B209">
        <f>'2D'!F209-$M$2</f>
        <v>-15.3746779</v>
      </c>
      <c r="C209">
        <f>'2D'!G209-$M$2</f>
        <v>4.4312757999999999</v>
      </c>
      <c r="D209">
        <f>'2D'!H209-$M$2</f>
        <v>-32.376764199999997</v>
      </c>
      <c r="E209">
        <f>'2D'!I209-$M$2</f>
        <v>20.179189800000003</v>
      </c>
      <c r="F209">
        <f>-'2D'!J209</f>
        <v>-9.0207888999999994</v>
      </c>
      <c r="G209">
        <f>-'2D'!K209</f>
        <v>-27.371341000000001</v>
      </c>
      <c r="H209">
        <f>'2D'!M209-2*$M$2</f>
        <v>14.670810599999999</v>
      </c>
      <c r="I209">
        <f>'2D'!V209-$M$2</f>
        <v>8.9941227999999995</v>
      </c>
      <c r="J209">
        <f>'2D'!W209-$M$2</f>
        <v>16.896583800000002</v>
      </c>
      <c r="K209">
        <f>'2D'!X209-$M$2</f>
        <v>-28.890065200000002</v>
      </c>
      <c r="L209">
        <f>'2D'!Y209-$M$2</f>
        <v>-21.5441912</v>
      </c>
    </row>
    <row r="210" spans="1:12">
      <c r="A210">
        <f>'2D'!E210</f>
        <v>0.62900192185998294</v>
      </c>
      <c r="B210">
        <f>'2D'!F210-$M$2</f>
        <v>-15.411890099999999</v>
      </c>
      <c r="C210">
        <f>'2D'!G210-$M$2</f>
        <v>4.3939138</v>
      </c>
      <c r="D210">
        <f>'2D'!H210-$M$2</f>
        <v>-32.378767199999999</v>
      </c>
      <c r="E210">
        <f>'2D'!I210-$M$2</f>
        <v>20.177036800000003</v>
      </c>
      <c r="F210">
        <f>-'2D'!J210</f>
        <v>-9.0284296000000008</v>
      </c>
      <c r="G210">
        <f>-'2D'!K210</f>
        <v>-27.359299</v>
      </c>
      <c r="H210">
        <f>'2D'!M210-2*$M$2</f>
        <v>14.6828526</v>
      </c>
      <c r="I210">
        <f>'2D'!V210-$M$2</f>
        <v>9.0028568</v>
      </c>
      <c r="J210">
        <f>'2D'!W210-$M$2</f>
        <v>16.887849799999998</v>
      </c>
      <c r="K210">
        <f>'2D'!X210-$M$2</f>
        <v>-28.896765199999997</v>
      </c>
      <c r="L210">
        <f>'2D'!Y210-$M$2</f>
        <v>-21.537490200000001</v>
      </c>
    </row>
    <row r="211" spans="1:12">
      <c r="A211">
        <f>'2D'!E211</f>
        <v>0.63144270063604968</v>
      </c>
      <c r="B211">
        <f>'2D'!F211-$M$2</f>
        <v>-15.4482395</v>
      </c>
      <c r="C211">
        <f>'2D'!G211-$M$2</f>
        <v>4.3574257999999997</v>
      </c>
      <c r="D211">
        <f>'2D'!H211-$M$2</f>
        <v>-32.3807282</v>
      </c>
      <c r="E211">
        <f>'2D'!I211-$M$2</f>
        <v>20.174937800000002</v>
      </c>
      <c r="F211">
        <f>-'2D'!J211</f>
        <v>-9.0358923000000004</v>
      </c>
      <c r="G211">
        <f>-'2D'!K211</f>
        <v>-27.347538</v>
      </c>
      <c r="H211">
        <f>'2D'!M211-2*$M$2</f>
        <v>14.6946136</v>
      </c>
      <c r="I211">
        <f>'2D'!V211-$M$2</f>
        <v>9.0114517999999997</v>
      </c>
      <c r="J211">
        <f>'2D'!W211-$M$2</f>
        <v>16.879302799999998</v>
      </c>
      <c r="K211">
        <f>'2D'!X211-$M$2</f>
        <v>-28.903264200000002</v>
      </c>
      <c r="L211">
        <f>'2D'!Y211-$M$2</f>
        <v>-21.5309922</v>
      </c>
    </row>
    <row r="212" spans="1:12">
      <c r="A212">
        <f>'2D'!E212</f>
        <v>0.63388347648318444</v>
      </c>
      <c r="B212">
        <f>'2D'!F212-$M$2</f>
        <v>-15.483700799999999</v>
      </c>
      <c r="C212">
        <f>'2D'!G212-$M$2</f>
        <v>4.3218378000000008</v>
      </c>
      <c r="D212">
        <f>'2D'!H212-$M$2</f>
        <v>-32.382644200000001</v>
      </c>
      <c r="E212">
        <f>'2D'!I212-$M$2</f>
        <v>20.172894800000002</v>
      </c>
      <c r="F212">
        <f>-'2D'!J212</f>
        <v>-9.0431717999999996</v>
      </c>
      <c r="G212">
        <f>-'2D'!K212</f>
        <v>-27.336065000000001</v>
      </c>
      <c r="H212">
        <f>'2D'!M212-2*$M$2</f>
        <v>14.706086599999999</v>
      </c>
      <c r="I212">
        <f>'2D'!V212-$M$2</f>
        <v>9.0199008000000003</v>
      </c>
      <c r="J212">
        <f>'2D'!W212-$M$2</f>
        <v>16.871002799999999</v>
      </c>
      <c r="K212">
        <f>'2D'!X212-$M$2</f>
        <v>-28.9095552</v>
      </c>
      <c r="L212">
        <f>'2D'!Y212-$M$2</f>
        <v>-21.524700199999998</v>
      </c>
    </row>
    <row r="213" spans="1:12">
      <c r="A213">
        <f>'2D'!E213</f>
        <v>0.6363242523303192</v>
      </c>
      <c r="B213">
        <f>'2D'!F213-$M$2</f>
        <v>-15.5182495</v>
      </c>
      <c r="C213">
        <f>'2D'!G213-$M$2</f>
        <v>4.2871737999999997</v>
      </c>
      <c r="D213">
        <f>'2D'!H213-$M$2</f>
        <v>-32.384515200000003</v>
      </c>
      <c r="E213">
        <f>'2D'!I213-$M$2</f>
        <v>20.170908799999999</v>
      </c>
      <c r="F213">
        <f>-'2D'!J213</f>
        <v>-9.0502631999999998</v>
      </c>
      <c r="G213">
        <f>-'2D'!K213</f>
        <v>-27.324888999999999</v>
      </c>
      <c r="H213">
        <f>'2D'!M213-2*$M$2</f>
        <v>14.717262600000002</v>
      </c>
      <c r="I213">
        <f>'2D'!V213-$M$2</f>
        <v>9.0280438000000007</v>
      </c>
      <c r="J213">
        <f>'2D'!W213-$M$2</f>
        <v>16.862859800000003</v>
      </c>
      <c r="K213">
        <f>'2D'!X213-$M$2</f>
        <v>-28.915636200000002</v>
      </c>
      <c r="L213">
        <f>'2D'!Y213-$M$2</f>
        <v>-21.5186192</v>
      </c>
    </row>
    <row r="214" spans="1:12">
      <c r="A214">
        <f>'2D'!E214</f>
        <v>0.63876503110638605</v>
      </c>
      <c r="B214">
        <f>'2D'!F214-$M$2</f>
        <v>-15.551861499999999</v>
      </c>
      <c r="C214">
        <f>'2D'!G214-$M$2</f>
        <v>4.2534558000000011</v>
      </c>
      <c r="D214">
        <f>'2D'!H214-$M$2</f>
        <v>-32.386338199999997</v>
      </c>
      <c r="E214">
        <f>'2D'!I214-$M$2</f>
        <v>20.168979800000002</v>
      </c>
      <c r="F214">
        <f>-'2D'!J214</f>
        <v>-9.0571617</v>
      </c>
      <c r="G214">
        <f>-'2D'!K214</f>
        <v>-27.314017</v>
      </c>
      <c r="H214">
        <f>'2D'!M214-2*$M$2</f>
        <v>14.728134600000001</v>
      </c>
      <c r="I214">
        <f>'2D'!V214-$M$2</f>
        <v>9.0360247999999999</v>
      </c>
      <c r="J214">
        <f>'2D'!W214-$M$2</f>
        <v>16.854879799999999</v>
      </c>
      <c r="K214">
        <f>'2D'!X214-$M$2</f>
        <v>-28.921534199999996</v>
      </c>
      <c r="L214">
        <f>'2D'!Y214-$M$2</f>
        <v>-21.5127542</v>
      </c>
    </row>
    <row r="215" spans="1:12">
      <c r="A215">
        <f>'2D'!E215</f>
        <v>0.6412058069535207</v>
      </c>
      <c r="B215">
        <f>'2D'!F215-$M$2</f>
        <v>-15.584513599999999</v>
      </c>
      <c r="C215">
        <f>'2D'!G215-$M$2</f>
        <v>4.2207077999999996</v>
      </c>
      <c r="D215">
        <f>'2D'!H215-$M$2</f>
        <v>-32.388112200000002</v>
      </c>
      <c r="E215">
        <f>'2D'!I215-$M$2</f>
        <v>20.167108800000001</v>
      </c>
      <c r="F215">
        <f>-'2D'!J215</f>
        <v>-9.0638623999999997</v>
      </c>
      <c r="G215">
        <f>-'2D'!K215</f>
        <v>-27.303456000000001</v>
      </c>
      <c r="H215">
        <f>'2D'!M215-2*$M$2</f>
        <v>14.7386956</v>
      </c>
      <c r="I215">
        <f>'2D'!V215-$M$2</f>
        <v>9.0438378000000004</v>
      </c>
      <c r="J215">
        <f>'2D'!W215-$M$2</f>
        <v>16.847065800000003</v>
      </c>
      <c r="K215">
        <f>'2D'!X215-$M$2</f>
        <v>-28.927399199999996</v>
      </c>
      <c r="L215">
        <f>'2D'!Y215-$M$2</f>
        <v>-21.5069932</v>
      </c>
    </row>
    <row r="216" spans="1:12">
      <c r="A216">
        <f>'2D'!E216</f>
        <v>0.64364658280065545</v>
      </c>
      <c r="B216">
        <f>'2D'!F216-$M$2</f>
        <v>-15.616182999999999</v>
      </c>
      <c r="C216">
        <f>'2D'!G216-$M$2</f>
        <v>4.1889517999999999</v>
      </c>
      <c r="D216">
        <f>'2D'!H216-$M$2</f>
        <v>-32.389836199999998</v>
      </c>
      <c r="E216">
        <f>'2D'!I216-$M$2</f>
        <v>20.165298800000002</v>
      </c>
      <c r="F216">
        <f>-'2D'!J216</f>
        <v>-9.0703607999999996</v>
      </c>
      <c r="G216">
        <f>-'2D'!K216</f>
        <v>-27.293215</v>
      </c>
      <c r="H216">
        <f>'2D'!M216-2*$M$2</f>
        <v>14.7489366</v>
      </c>
      <c r="I216">
        <f>'2D'!V216-$M$2</f>
        <v>9.0514787999999999</v>
      </c>
      <c r="J216">
        <f>'2D'!W216-$M$2</f>
        <v>16.839424800000003</v>
      </c>
      <c r="K216">
        <f>'2D'!X216-$M$2</f>
        <v>-28.933045200000002</v>
      </c>
      <c r="L216">
        <f>'2D'!Y216-$M$2</f>
        <v>-21.501347199999998</v>
      </c>
    </row>
    <row r="217" spans="1:12">
      <c r="A217">
        <f>'2D'!E217</f>
        <v>0.64608736157672242</v>
      </c>
      <c r="B217">
        <f>'2D'!F217-$M$2</f>
        <v>-15.6468478</v>
      </c>
      <c r="C217">
        <f>'2D'!G217-$M$2</f>
        <v>4.1582097999999998</v>
      </c>
      <c r="D217">
        <f>'2D'!H217-$M$2</f>
        <v>-32.391508199999997</v>
      </c>
      <c r="E217">
        <f>'2D'!I217-$M$2</f>
        <v>20.163548800000001</v>
      </c>
      <c r="F217">
        <f>-'2D'!J217</f>
        <v>-9.0766524000000004</v>
      </c>
      <c r="G217">
        <f>-'2D'!K217</f>
        <v>-27.283299</v>
      </c>
      <c r="H217">
        <f>'2D'!M217-2*$M$2</f>
        <v>14.758852600000001</v>
      </c>
      <c r="I217">
        <f>'2D'!V217-$M$2</f>
        <v>9.0589417999999995</v>
      </c>
      <c r="J217">
        <f>'2D'!W217-$M$2</f>
        <v>16.831962799999999</v>
      </c>
      <c r="K217">
        <f>'2D'!X217-$M$2</f>
        <v>-28.938468200000003</v>
      </c>
      <c r="L217">
        <f>'2D'!Y217-$M$2</f>
        <v>-21.495924199999997</v>
      </c>
    </row>
    <row r="218" spans="1:12">
      <c r="A218">
        <f>'2D'!E218</f>
        <v>0.64852813742385707</v>
      </c>
      <c r="B218">
        <f>'2D'!F218-$M$2</f>
        <v>-15.6764866</v>
      </c>
      <c r="C218">
        <f>'2D'!G218-$M$2</f>
        <v>4.1285007999999994</v>
      </c>
      <c r="D218">
        <f>'2D'!H218-$M$2</f>
        <v>-32.393127200000002</v>
      </c>
      <c r="E218">
        <f>'2D'!I218-$M$2</f>
        <v>20.161859800000002</v>
      </c>
      <c r="F218">
        <f>-'2D'!J218</f>
        <v>-9.0827329999999993</v>
      </c>
      <c r="G218">
        <f>-'2D'!K218</f>
        <v>-27.273716</v>
      </c>
      <c r="H218">
        <f>'2D'!M218-2*$M$2</f>
        <v>14.7684356</v>
      </c>
      <c r="I218">
        <f>'2D'!V218-$M$2</f>
        <v>9.0662208</v>
      </c>
      <c r="J218">
        <f>'2D'!W218-$M$2</f>
        <v>16.8247918</v>
      </c>
      <c r="K218">
        <f>'2D'!X218-$M$2</f>
        <v>-28.943664200000001</v>
      </c>
      <c r="L218">
        <f>'2D'!Y218-$M$2</f>
        <v>-21.4907282</v>
      </c>
    </row>
    <row r="219" spans="1:12">
      <c r="A219">
        <f>'2D'!E219</f>
        <v>0.65096891327099171</v>
      </c>
      <c r="B219">
        <f>'2D'!F219-$M$2</f>
        <v>-15.7050789</v>
      </c>
      <c r="C219">
        <f>'2D'!G219-$M$2</f>
        <v>4.0998467999999999</v>
      </c>
      <c r="D219">
        <f>'2D'!H219-$M$2</f>
        <v>-32.394691199999997</v>
      </c>
      <c r="E219">
        <f>'2D'!I219-$M$2</f>
        <v>20.1602338</v>
      </c>
      <c r="F219">
        <f>-'2D'!J219</f>
        <v>-9.0885984000000004</v>
      </c>
      <c r="G219">
        <f>-'2D'!K219</f>
        <v>-27.264472000000001</v>
      </c>
      <c r="H219">
        <f>'2D'!M219-2*$M$2</f>
        <v>14.777679599999999</v>
      </c>
      <c r="I219">
        <f>'2D'!V219-$M$2</f>
        <v>9.0731777999999998</v>
      </c>
      <c r="J219">
        <f>'2D'!W219-$M$2</f>
        <v>16.817892800000003</v>
      </c>
      <c r="K219">
        <f>'2D'!X219-$M$2</f>
        <v>-28.948630199999997</v>
      </c>
      <c r="L219">
        <f>'2D'!Y219-$M$2</f>
        <v>-21.485763200000001</v>
      </c>
    </row>
    <row r="220" spans="1:12">
      <c r="A220">
        <f>'2D'!E220</f>
        <v>0.65340969204705868</v>
      </c>
      <c r="B220">
        <f>'2D'!F220-$M$2</f>
        <v>-15.732604799999999</v>
      </c>
      <c r="C220">
        <f>'2D'!G220-$M$2</f>
        <v>4.0722658000000003</v>
      </c>
      <c r="D220">
        <f>'2D'!H220-$M$2</f>
        <v>-32.396199199999998</v>
      </c>
      <c r="E220">
        <f>'2D'!I220-$M$2</f>
        <v>20.158670800000003</v>
      </c>
      <c r="F220">
        <f>-'2D'!J220</f>
        <v>-9.0942443999999991</v>
      </c>
      <c r="G220">
        <f>-'2D'!K220</f>
        <v>-27.255573999999999</v>
      </c>
      <c r="H220">
        <f>'2D'!M220-2*$M$2</f>
        <v>14.786577600000001</v>
      </c>
      <c r="I220">
        <f>'2D'!V220-$M$2</f>
        <v>9.0798787999999995</v>
      </c>
      <c r="J220">
        <f>'2D'!W220-$M$2</f>
        <v>16.811192800000001</v>
      </c>
      <c r="K220">
        <f>'2D'!X220-$M$2</f>
        <v>-28.953362200000001</v>
      </c>
      <c r="L220">
        <f>'2D'!Y220-$M$2</f>
        <v>-21.4810312</v>
      </c>
    </row>
    <row r="221" spans="1:12">
      <c r="A221">
        <f>'2D'!E221</f>
        <v>0.65585046789419343</v>
      </c>
      <c r="B221">
        <f>'2D'!F221-$M$2</f>
        <v>-15.759045</v>
      </c>
      <c r="C221">
        <f>'2D'!G221-$M$2</f>
        <v>4.0457777999999998</v>
      </c>
      <c r="D221">
        <f>'2D'!H221-$M$2</f>
        <v>-32.397650200000001</v>
      </c>
      <c r="E221">
        <f>'2D'!I221-$M$2</f>
        <v>20.157172799999998</v>
      </c>
      <c r="F221">
        <f>-'2D'!J221</f>
        <v>-9.0996673999999995</v>
      </c>
      <c r="G221">
        <f>-'2D'!K221</f>
        <v>-27.247026999999999</v>
      </c>
      <c r="H221">
        <f>'2D'!M221-2*$M$2</f>
        <v>14.795124600000001</v>
      </c>
      <c r="I221">
        <f>'2D'!V221-$M$2</f>
        <v>9.0863768</v>
      </c>
      <c r="J221">
        <f>'2D'!W221-$M$2</f>
        <v>16.804693800000003</v>
      </c>
      <c r="K221">
        <f>'2D'!X221-$M$2</f>
        <v>-28.957953199999999</v>
      </c>
      <c r="L221">
        <f>'2D'!Y221-$M$2</f>
        <v>-21.476536199999998</v>
      </c>
    </row>
    <row r="222" spans="1:12">
      <c r="A222">
        <f>'2D'!E222</f>
        <v>0.65829124374132808</v>
      </c>
      <c r="B222">
        <f>'2D'!F222-$M$2</f>
        <v>-15.784381399999999</v>
      </c>
      <c r="C222">
        <f>'2D'!G222-$M$2</f>
        <v>4.0203988000000006</v>
      </c>
      <c r="D222">
        <f>'2D'!H222-$M$2</f>
        <v>-32.399042199999997</v>
      </c>
      <c r="E222">
        <f>'2D'!I222-$M$2</f>
        <v>20.155737799999997</v>
      </c>
      <c r="F222">
        <f>-'2D'!J222</f>
        <v>-9.1048635000000004</v>
      </c>
      <c r="G222">
        <f>-'2D'!K222</f>
        <v>-27.238838000000001</v>
      </c>
      <c r="H222">
        <f>'2D'!M222-2*$M$2</f>
        <v>14.803313599999999</v>
      </c>
      <c r="I222">
        <f>'2D'!V222-$M$2</f>
        <v>9.0926688000000002</v>
      </c>
      <c r="J222">
        <f>'2D'!W222-$M$2</f>
        <v>16.798402799999998</v>
      </c>
      <c r="K222">
        <f>'2D'!X222-$M$2</f>
        <v>-28.962448199999997</v>
      </c>
      <c r="L222">
        <f>'2D'!Y222-$M$2</f>
        <v>-21.472051199999999</v>
      </c>
    </row>
    <row r="223" spans="1:12">
      <c r="A223">
        <f>'2D'!E223</f>
        <v>0.66073202251739493</v>
      </c>
      <c r="B223">
        <f>'2D'!F223-$M$2</f>
        <v>-15.808596099999999</v>
      </c>
      <c r="C223">
        <f>'2D'!G223-$M$2</f>
        <v>3.996147800000001</v>
      </c>
      <c r="D223">
        <f>'2D'!H223-$M$2</f>
        <v>-32.400374200000002</v>
      </c>
      <c r="E223">
        <f>'2D'!I223-$M$2</f>
        <v>20.154369799999998</v>
      </c>
      <c r="F223">
        <f>-'2D'!J223</f>
        <v>-9.1098292000000001</v>
      </c>
      <c r="G223">
        <f>-'2D'!K223</f>
        <v>-27.231012</v>
      </c>
      <c r="H223">
        <f>'2D'!M223-2*$M$2</f>
        <v>14.811139600000001</v>
      </c>
      <c r="I223">
        <f>'2D'!V223-$M$2</f>
        <v>9.098748800000001</v>
      </c>
      <c r="J223">
        <f>'2D'!W223-$M$2</f>
        <v>16.792353800000001</v>
      </c>
      <c r="K223">
        <f>'2D'!X223-$M$2</f>
        <v>-28.966703199999998</v>
      </c>
      <c r="L223">
        <f>'2D'!Y223-$M$2</f>
        <v>-21.4677972</v>
      </c>
    </row>
    <row r="224" spans="1:12">
      <c r="A224">
        <f>'2D'!E224</f>
        <v>0.66317279836452969</v>
      </c>
      <c r="B224">
        <f>'2D'!F224-$M$2</f>
        <v>-15.831672299999999</v>
      </c>
      <c r="C224">
        <f>'2D'!G224-$M$2</f>
        <v>3.9730407999999997</v>
      </c>
      <c r="D224">
        <f>'2D'!H224-$M$2</f>
        <v>-32.401646200000002</v>
      </c>
      <c r="E224">
        <f>'2D'!I224-$M$2</f>
        <v>20.153066799999998</v>
      </c>
      <c r="F224">
        <f>-'2D'!J224</f>
        <v>-9.1145610999999995</v>
      </c>
      <c r="G224">
        <f>-'2D'!K224</f>
        <v>-27.223555000000001</v>
      </c>
      <c r="H224">
        <f>'2D'!M224-2*$M$2</f>
        <v>14.818596599999999</v>
      </c>
      <c r="I224">
        <f>'2D'!V224-$M$2</f>
        <v>9.104499800000001</v>
      </c>
      <c r="J224">
        <f>'2D'!W224-$M$2</f>
        <v>16.786707800000002</v>
      </c>
      <c r="K224">
        <f>'2D'!X224-$M$2</f>
        <v>-28.970715200000001</v>
      </c>
      <c r="L224">
        <f>'2D'!Y224-$M$2</f>
        <v>-21.4637852</v>
      </c>
    </row>
    <row r="225" spans="1:12">
      <c r="A225">
        <f>'2D'!E225</f>
        <v>0.66561357421166445</v>
      </c>
      <c r="B225">
        <f>'2D'!F225-$M$2</f>
        <v>-15.8535941</v>
      </c>
      <c r="C225">
        <f>'2D'!G225-$M$2</f>
        <v>3.9510918000000004</v>
      </c>
      <c r="D225">
        <f>'2D'!H225-$M$2</f>
        <v>-32.402855199999998</v>
      </c>
      <c r="E225">
        <f>'2D'!I225-$M$2</f>
        <v>20.151830799999999</v>
      </c>
      <c r="F225">
        <f>-'2D'!J225</f>
        <v>-9.1190558999999993</v>
      </c>
      <c r="G225">
        <f>-'2D'!K225</f>
        <v>-27.216470999999999</v>
      </c>
      <c r="H225">
        <f>'2D'!M225-2*$M$2</f>
        <v>14.825680600000002</v>
      </c>
      <c r="I225">
        <f>'2D'!V225-$M$2</f>
        <v>9.1099227999999997</v>
      </c>
      <c r="J225">
        <f>'2D'!W225-$M$2</f>
        <v>16.781284800000002</v>
      </c>
      <c r="K225">
        <f>'2D'!X225-$M$2</f>
        <v>-28.974480200000002</v>
      </c>
      <c r="L225">
        <f>'2D'!Y225-$M$2</f>
        <v>-21.460019199999998</v>
      </c>
    </row>
    <row r="226" spans="1:12">
      <c r="A226">
        <f>'2D'!E226</f>
        <v>0.6680543529877313</v>
      </c>
      <c r="B226">
        <f>'2D'!F226-$M$2</f>
        <v>-15.8743461</v>
      </c>
      <c r="C226">
        <f>'2D'!G226-$M$2</f>
        <v>3.930317800000001</v>
      </c>
      <c r="D226">
        <f>'2D'!H226-$M$2</f>
        <v>-32.404000199999999</v>
      </c>
      <c r="E226">
        <f>'2D'!I226-$M$2</f>
        <v>20.150662799999999</v>
      </c>
      <c r="F226">
        <f>-'2D'!J226</f>
        <v>-9.1233105999999999</v>
      </c>
      <c r="G226">
        <f>-'2D'!K226</f>
        <v>-27.209765000000001</v>
      </c>
      <c r="H226">
        <f>'2D'!M226-2*$M$2</f>
        <v>14.8323866</v>
      </c>
      <c r="I226">
        <f>'2D'!V226-$M$2</f>
        <v>9.1151188000000012</v>
      </c>
      <c r="J226">
        <f>'2D'!W226-$M$2</f>
        <v>16.776088800000004</v>
      </c>
      <c r="K226">
        <f>'2D'!X226-$M$2</f>
        <v>-28.977998200000002</v>
      </c>
      <c r="L226">
        <f>'2D'!Y226-$M$2</f>
        <v>-21.456502199999999</v>
      </c>
    </row>
    <row r="227" spans="1:12">
      <c r="A227">
        <f>'2D'!E227</f>
        <v>0.67049512883486595</v>
      </c>
      <c r="B227">
        <f>'2D'!F227-$M$2</f>
        <v>-15.8939138</v>
      </c>
      <c r="C227">
        <f>'2D'!G227-$M$2</f>
        <v>3.9107307999999996</v>
      </c>
      <c r="D227">
        <f>'2D'!H227-$M$2</f>
        <v>-32.405082200000003</v>
      </c>
      <c r="E227">
        <f>'2D'!I227-$M$2</f>
        <v>20.149562799999998</v>
      </c>
      <c r="F227">
        <f>-'2D'!J227</f>
        <v>-9.1273222999999994</v>
      </c>
      <c r="G227">
        <f>-'2D'!K227</f>
        <v>-27.203443</v>
      </c>
      <c r="H227">
        <f>'2D'!M227-2*$M$2</f>
        <v>14.8387086</v>
      </c>
      <c r="I227">
        <f>'2D'!V227-$M$2</f>
        <v>9.1200848000000008</v>
      </c>
      <c r="J227">
        <f>'2D'!W227-$M$2</f>
        <v>16.771123799999998</v>
      </c>
      <c r="K227">
        <f>'2D'!X227-$M$2</f>
        <v>-28.9812802</v>
      </c>
      <c r="L227">
        <f>'2D'!Y227-$M$2</f>
        <v>-21.453235200000002</v>
      </c>
    </row>
    <row r="228" spans="1:12">
      <c r="A228">
        <f>'2D'!E228</f>
        <v>0.67293590468200071</v>
      </c>
      <c r="B228">
        <f>'2D'!F228-$M$2</f>
        <v>-15.912283799999999</v>
      </c>
      <c r="C228">
        <f>'2D'!G228-$M$2</f>
        <v>3.8923458000000011</v>
      </c>
      <c r="D228">
        <f>'2D'!H228-$M$2</f>
        <v>-32.406098200000002</v>
      </c>
      <c r="E228">
        <f>'2D'!I228-$M$2</f>
        <v>20.148530800000003</v>
      </c>
      <c r="F228">
        <f>-'2D'!J228</f>
        <v>-9.1310880999999995</v>
      </c>
      <c r="G228">
        <f>-'2D'!K228</f>
        <v>-27.197507999999999</v>
      </c>
      <c r="H228">
        <f>'2D'!M228-2*$M$2</f>
        <v>14.844643600000001</v>
      </c>
      <c r="I228">
        <f>'2D'!V228-$M$2</f>
        <v>9.1248167999999996</v>
      </c>
      <c r="J228">
        <f>'2D'!W228-$M$2</f>
        <v>16.7664878</v>
      </c>
      <c r="K228">
        <f>'2D'!X228-$M$2</f>
        <v>-28.984546199999997</v>
      </c>
      <c r="L228">
        <f>'2D'!Y228-$M$2</f>
        <v>-21.4500302</v>
      </c>
    </row>
    <row r="229" spans="1:12">
      <c r="A229">
        <f>'2D'!E229</f>
        <v>0.67537668345806767</v>
      </c>
      <c r="B229">
        <f>'2D'!F229-$M$2</f>
        <v>-15.929442999999999</v>
      </c>
      <c r="C229">
        <f>'2D'!G229-$M$2</f>
        <v>3.8751738000000007</v>
      </c>
      <c r="D229">
        <f>'2D'!H229-$M$2</f>
        <v>-32.407049200000003</v>
      </c>
      <c r="E229">
        <f>'2D'!I229-$M$2</f>
        <v>20.147567799999997</v>
      </c>
      <c r="F229">
        <f>-'2D'!J229</f>
        <v>-9.1346056000000004</v>
      </c>
      <c r="G229">
        <f>-'2D'!K229</f>
        <v>-27.191963999999999</v>
      </c>
      <c r="H229">
        <f>'2D'!M229-2*$M$2</f>
        <v>14.850187600000002</v>
      </c>
      <c r="I229">
        <f>'2D'!V229-$M$2</f>
        <v>9.1290817999999998</v>
      </c>
      <c r="J229">
        <f>'2D'!W229-$M$2</f>
        <v>16.762233799999997</v>
      </c>
      <c r="K229">
        <f>'2D'!X229-$M$2</f>
        <v>-28.987560199999997</v>
      </c>
      <c r="L229">
        <f>'2D'!Y229-$M$2</f>
        <v>-21.4470162</v>
      </c>
    </row>
    <row r="230" spans="1:12">
      <c r="A230">
        <f>'2D'!E230</f>
        <v>0.67781745930520232</v>
      </c>
      <c r="B230">
        <f>'2D'!F230-$M$2</f>
        <v>-15.9453797</v>
      </c>
      <c r="C230">
        <f>'2D'!G230-$M$2</f>
        <v>3.8592270000000006</v>
      </c>
      <c r="D230">
        <f>'2D'!H230-$M$2</f>
        <v>-32.407932199999998</v>
      </c>
      <c r="E230">
        <f>'2D'!I230-$M$2</f>
        <v>20.146673800000002</v>
      </c>
      <c r="F230">
        <f>-'2D'!J230</f>
        <v>-9.1378722999999997</v>
      </c>
      <c r="G230">
        <f>-'2D'!K230</f>
        <v>-27.186816</v>
      </c>
      <c r="H230">
        <f>'2D'!M230-2*$M$2</f>
        <v>14.8553356</v>
      </c>
      <c r="I230">
        <f>'2D'!V230-$M$2</f>
        <v>9.133093800000001</v>
      </c>
      <c r="J230">
        <f>'2D'!W230-$M$2</f>
        <v>16.758221800000001</v>
      </c>
      <c r="K230">
        <f>'2D'!X230-$M$2</f>
        <v>-28.990319200000002</v>
      </c>
      <c r="L230">
        <f>'2D'!Y230-$M$2</f>
        <v>-21.444257199999999</v>
      </c>
    </row>
    <row r="231" spans="1:12">
      <c r="A231">
        <f>'2D'!E231</f>
        <v>0.68025823603101676</v>
      </c>
      <c r="B231">
        <f>'2D'!F231-$M$2</f>
        <v>-15.9600826</v>
      </c>
      <c r="C231">
        <f>'2D'!G231-$M$2</f>
        <v>3.844516200000001</v>
      </c>
      <c r="D231">
        <f>'2D'!H231-$M$2</f>
        <v>-32.408748199999998</v>
      </c>
      <c r="E231">
        <f>'2D'!I231-$M$2</f>
        <v>20.145850799999998</v>
      </c>
      <c r="F231">
        <f>-'2D'!J231</f>
        <v>-9.1408859000000007</v>
      </c>
      <c r="G231">
        <f>-'2D'!K231</f>
        <v>-27.182065999999999</v>
      </c>
      <c r="H231">
        <f>'2D'!M231-2*$M$2</f>
        <v>14.860085600000001</v>
      </c>
      <c r="I231">
        <f>'2D'!V231-$M$2</f>
        <v>9.1368588000000006</v>
      </c>
      <c r="J231">
        <f>'2D'!W231-$M$2</f>
        <v>16.754455800000002</v>
      </c>
      <c r="K231">
        <f>'2D'!X231-$M$2</f>
        <v>-28.992820199999997</v>
      </c>
      <c r="L231">
        <f>'2D'!Y231-$M$2</f>
        <v>-21.4417562</v>
      </c>
    </row>
    <row r="232" spans="1:12">
      <c r="A232">
        <f>'2D'!E232</f>
        <v>0.68269901304972436</v>
      </c>
      <c r="B232">
        <f>'2D'!F232-$M$2</f>
        <v>-15.973541599999999</v>
      </c>
      <c r="C232">
        <f>'2D'!G232-$M$2</f>
        <v>3.8310513000000004</v>
      </c>
      <c r="D232">
        <f>'2D'!H232-$M$2</f>
        <v>-32.409495200000002</v>
      </c>
      <c r="E232">
        <f>'2D'!I232-$M$2</f>
        <v>20.145097800000002</v>
      </c>
      <c r="F232">
        <f>-'2D'!J232</f>
        <v>-9.1436445000000006</v>
      </c>
      <c r="G232">
        <f>-'2D'!K232</f>
        <v>-27.177719</v>
      </c>
      <c r="H232">
        <f>'2D'!M232-2*$M$2</f>
        <v>14.864432600000001</v>
      </c>
      <c r="I232">
        <f>'2D'!V232-$M$2</f>
        <v>9.1403768000000003</v>
      </c>
      <c r="J232">
        <f>'2D'!W232-$M$2</f>
        <v>16.750953799999998</v>
      </c>
      <c r="K232">
        <f>'2D'!X232-$M$2</f>
        <v>-28.995063199999997</v>
      </c>
      <c r="L232">
        <f>'2D'!Y232-$M$2</f>
        <v>-21.4395132</v>
      </c>
    </row>
    <row r="233" spans="1:12">
      <c r="A233">
        <f>'2D'!E233</f>
        <v>0.68513978977553869</v>
      </c>
      <c r="B233">
        <f>'2D'!F233-$M$2</f>
        <v>-15.9857472</v>
      </c>
      <c r="C233">
        <f>'2D'!G233-$M$2</f>
        <v>3.8188411999999996</v>
      </c>
      <c r="D233">
        <f>'2D'!H233-$M$2</f>
        <v>-32.410173200000003</v>
      </c>
      <c r="E233">
        <f>'2D'!I233-$M$2</f>
        <v>20.1444148</v>
      </c>
      <c r="F233">
        <f>-'2D'!J233</f>
        <v>-9.1461460999999993</v>
      </c>
      <c r="G233">
        <f>-'2D'!K233</f>
        <v>-27.173776</v>
      </c>
      <c r="H233">
        <f>'2D'!M233-2*$M$2</f>
        <v>14.8683756</v>
      </c>
      <c r="I233">
        <f>'2D'!V233-$M$2</f>
        <v>9.1434518000000011</v>
      </c>
      <c r="J233">
        <f>'2D'!W233-$M$2</f>
        <v>16.747939799999997</v>
      </c>
      <c r="K233">
        <f>'2D'!X233-$M$2</f>
        <v>-28.9970462</v>
      </c>
      <c r="L233">
        <f>'2D'!Y233-$M$2</f>
        <v>-21.437530199999998</v>
      </c>
    </row>
    <row r="234" spans="1:12">
      <c r="A234">
        <f>'2D'!E234</f>
        <v>0.68758056650135302</v>
      </c>
      <c r="B234">
        <f>'2D'!F234-$M$2</f>
        <v>-15.996691</v>
      </c>
      <c r="C234">
        <f>'2D'!G234-$M$2</f>
        <v>3.8078941999999998</v>
      </c>
      <c r="D234">
        <f>'2D'!H234-$M$2</f>
        <v>-32.4107822</v>
      </c>
      <c r="E234">
        <f>'2D'!I234-$M$2</f>
        <v>20.143803800000001</v>
      </c>
      <c r="F234">
        <f>-'2D'!J234</f>
        <v>-9.1483889999999999</v>
      </c>
      <c r="G234">
        <f>-'2D'!K234</f>
        <v>-27.170241000000001</v>
      </c>
      <c r="H234">
        <f>'2D'!M234-2*$M$2</f>
        <v>14.8719106</v>
      </c>
      <c r="I234">
        <f>'2D'!V234-$M$2</f>
        <v>9.1462098000000012</v>
      </c>
      <c r="J234">
        <f>'2D'!W234-$M$2</f>
        <v>16.745181799999997</v>
      </c>
      <c r="K234">
        <f>'2D'!X234-$M$2</f>
        <v>-28.9990162</v>
      </c>
      <c r="L234">
        <f>'2D'!Y234-$M$2</f>
        <v>-21.435606200000002</v>
      </c>
    </row>
    <row r="235" spans="1:12">
      <c r="A235">
        <f>'2D'!E235</f>
        <v>0.69002134352006061</v>
      </c>
      <c r="B235">
        <f>'2D'!F235-$M$2</f>
        <v>-16.006365299999999</v>
      </c>
      <c r="C235">
        <f>'2D'!G235-$M$2</f>
        <v>3.7982177000000004</v>
      </c>
      <c r="D235">
        <f>'2D'!H235-$M$2</f>
        <v>-32.411320199999999</v>
      </c>
      <c r="E235">
        <f>'2D'!I235-$M$2</f>
        <v>20.143262800000002</v>
      </c>
      <c r="F235">
        <f>-'2D'!J235</f>
        <v>-9.1503715999999997</v>
      </c>
      <c r="G235">
        <f>-'2D'!K235</f>
        <v>-27.167117000000001</v>
      </c>
      <c r="H235">
        <f>'2D'!M235-2*$M$2</f>
        <v>14.875034599999999</v>
      </c>
      <c r="I235">
        <f>'2D'!V235-$M$2</f>
        <v>9.1487118000000009</v>
      </c>
      <c r="J235">
        <f>'2D'!W235-$M$2</f>
        <v>16.742679799999998</v>
      </c>
      <c r="K235">
        <f>'2D'!X235-$M$2</f>
        <v>-29.000737200000003</v>
      </c>
      <c r="L235">
        <f>'2D'!Y235-$M$2</f>
        <v>-21.433885199999999</v>
      </c>
    </row>
    <row r="236" spans="1:12">
      <c r="A236">
        <f>'2D'!E236</f>
        <v>0.69246212024587495</v>
      </c>
      <c r="B236">
        <f>'2D'!F236-$M$2</f>
        <v>-16.0147634</v>
      </c>
      <c r="C236">
        <f>'2D'!G236-$M$2</f>
        <v>3.7898180999999997</v>
      </c>
      <c r="D236">
        <f>'2D'!H236-$M$2</f>
        <v>-32.411787199999999</v>
      </c>
      <c r="E236">
        <f>'2D'!I236-$M$2</f>
        <v>20.142794799999997</v>
      </c>
      <c r="F236">
        <f>-'2D'!J236</f>
        <v>-9.1520925999999996</v>
      </c>
      <c r="G236">
        <f>-'2D'!K236</f>
        <v>-27.164404000000001</v>
      </c>
      <c r="H236">
        <f>'2D'!M236-2*$M$2</f>
        <v>14.877747599999999</v>
      </c>
      <c r="I236">
        <f>'2D'!V236-$M$2</f>
        <v>9.1509548000000009</v>
      </c>
      <c r="J236">
        <f>'2D'!W236-$M$2</f>
        <v>16.740436799999998</v>
      </c>
      <c r="K236">
        <f>'2D'!X236-$M$2</f>
        <v>-29.002195200000003</v>
      </c>
      <c r="L236">
        <f>'2D'!Y236-$M$2</f>
        <v>-21.432427199999999</v>
      </c>
    </row>
    <row r="237" spans="1:12">
      <c r="A237">
        <f>'2D'!E237</f>
        <v>0.69490289697168928</v>
      </c>
      <c r="B237">
        <f>'2D'!F237-$M$2</f>
        <v>-16.021879499999997</v>
      </c>
      <c r="C237">
        <f>'2D'!G237-$M$2</f>
        <v>3.7827012</v>
      </c>
      <c r="D237">
        <f>'2D'!H237-$M$2</f>
        <v>-32.412183200000001</v>
      </c>
      <c r="E237">
        <f>'2D'!I237-$M$2</f>
        <v>20.142397799999998</v>
      </c>
      <c r="F237">
        <f>-'2D'!J237</f>
        <v>-9.1535509000000008</v>
      </c>
      <c r="G237">
        <f>-'2D'!K237</f>
        <v>-27.162106000000001</v>
      </c>
      <c r="H237">
        <f>'2D'!M237-2*$M$2</f>
        <v>14.880045599999999</v>
      </c>
      <c r="I237">
        <f>'2D'!V237-$M$2</f>
        <v>9.1527338</v>
      </c>
      <c r="J237">
        <f>'2D'!W237-$M$2</f>
        <v>16.738702799999999</v>
      </c>
      <c r="K237">
        <f>'2D'!X237-$M$2</f>
        <v>-29.003390199999998</v>
      </c>
      <c r="L237">
        <f>'2D'!Y237-$M$2</f>
        <v>-21.4312322</v>
      </c>
    </row>
    <row r="238" spans="1:12">
      <c r="A238">
        <f>'2D'!E238</f>
        <v>0.69734367399039687</v>
      </c>
      <c r="B238">
        <f>'2D'!F238-$M$2</f>
        <v>-16.027708400000002</v>
      </c>
      <c r="C238">
        <f>'2D'!G238-$M$2</f>
        <v>3.7768718000000003</v>
      </c>
      <c r="D238">
        <f>'2D'!H238-$M$2</f>
        <v>-32.412508199999998</v>
      </c>
      <c r="E238">
        <f>'2D'!I238-$M$2</f>
        <v>20.142071800000004</v>
      </c>
      <c r="F238">
        <f>-'2D'!J238</f>
        <v>-9.1547453999999995</v>
      </c>
      <c r="G238">
        <f>-'2D'!K238</f>
        <v>-27.160223999999999</v>
      </c>
      <c r="H238">
        <f>'2D'!M238-2*$M$2</f>
        <v>14.881927600000001</v>
      </c>
      <c r="I238">
        <f>'2D'!V238-$M$2</f>
        <v>9.1541928000000006</v>
      </c>
      <c r="J238">
        <f>'2D'!W238-$M$2</f>
        <v>16.737244799999999</v>
      </c>
      <c r="K238">
        <f>'2D'!X238-$M$2</f>
        <v>-29.004319199999998</v>
      </c>
      <c r="L238">
        <f>'2D'!Y238-$M$2</f>
        <v>-21.4303022</v>
      </c>
    </row>
    <row r="239" spans="1:12">
      <c r="A239">
        <f>'2D'!E239</f>
        <v>0.6997844507162112</v>
      </c>
      <c r="B239">
        <f>'2D'!F239-$M$2</f>
        <v>-16.032246299999997</v>
      </c>
      <c r="C239">
        <f>'2D'!G239-$M$2</f>
        <v>3.7723337000000008</v>
      </c>
      <c r="D239">
        <f>'2D'!H239-$M$2</f>
        <v>-32.412761199999998</v>
      </c>
      <c r="E239">
        <f>'2D'!I239-$M$2</f>
        <v>20.141818800000003</v>
      </c>
      <c r="F239">
        <f>-'2D'!J239</f>
        <v>-9.1556753000000004</v>
      </c>
      <c r="G239">
        <f>-'2D'!K239</f>
        <v>-27.158757999999999</v>
      </c>
      <c r="H239">
        <f>'2D'!M239-2*$M$2</f>
        <v>14.883393600000002</v>
      </c>
      <c r="I239">
        <f>'2D'!V239-$M$2</f>
        <v>9.1553868000000005</v>
      </c>
      <c r="J239">
        <f>'2D'!W239-$M$2</f>
        <v>16.736050800000001</v>
      </c>
      <c r="K239">
        <f>'2D'!X239-$M$2</f>
        <v>-29.004984200000003</v>
      </c>
      <c r="L239">
        <f>'2D'!Y239-$M$2</f>
        <v>-21.429638199999999</v>
      </c>
    </row>
    <row r="240" spans="1:12">
      <c r="A240">
        <f>'2D'!E240</f>
        <v>0.70222522744202565</v>
      </c>
      <c r="B240">
        <f>'2D'!F240-$M$2</f>
        <v>-16.035489900000002</v>
      </c>
      <c r="C240">
        <f>'2D'!G240-$M$2</f>
        <v>3.7690900000000003</v>
      </c>
      <c r="D240">
        <f>'2D'!H240-$M$2</f>
        <v>-32.412941199999999</v>
      </c>
      <c r="E240">
        <f>'2D'!I240-$M$2</f>
        <v>20.141638800000003</v>
      </c>
      <c r="F240">
        <f>-'2D'!J240</f>
        <v>-9.1563400000000001</v>
      </c>
      <c r="G240">
        <f>-'2D'!K240</f>
        <v>-27.157710000000002</v>
      </c>
      <c r="H240">
        <f>'2D'!M240-2*$M$2</f>
        <v>14.884441599999999</v>
      </c>
      <c r="I240">
        <f>'2D'!V240-$M$2</f>
        <v>9.1563168000000008</v>
      </c>
      <c r="J240">
        <f>'2D'!W240-$M$2</f>
        <v>16.735120799999997</v>
      </c>
      <c r="K240">
        <f>'2D'!X240-$M$2</f>
        <v>-29.005641199999999</v>
      </c>
      <c r="L240">
        <f>'2D'!Y240-$M$2</f>
        <v>-21.4289962</v>
      </c>
    </row>
    <row r="241" spans="1:12">
      <c r="A241">
        <f>'2D'!E241</f>
        <v>0.7046660043728652</v>
      </c>
      <c r="B241">
        <f>'2D'!F241-$M$2</f>
        <v>-16.037436999999997</v>
      </c>
      <c r="C241">
        <f>'2D'!G241-$M$2</f>
        <v>3.7671428999999996</v>
      </c>
      <c r="D241">
        <f>'2D'!H241-$M$2</f>
        <v>-32.413050200000001</v>
      </c>
      <c r="E241">
        <f>'2D'!I241-$M$2</f>
        <v>20.141529800000001</v>
      </c>
      <c r="F241">
        <f>-'2D'!J241</f>
        <v>-9.156739</v>
      </c>
      <c r="G241">
        <f>-'2D'!K241</f>
        <v>-27.157081999999999</v>
      </c>
      <c r="H241">
        <f>'2D'!M241-2*$M$2</f>
        <v>14.885069600000001</v>
      </c>
      <c r="I241">
        <f>'2D'!V241-$M$2</f>
        <v>9.1567388000000012</v>
      </c>
      <c r="J241">
        <f>'2D'!W241-$M$2</f>
        <v>16.734713800000002</v>
      </c>
      <c r="K241">
        <f>'2D'!X241-$M$2</f>
        <v>-29.006040200000001</v>
      </c>
      <c r="L241">
        <f>'2D'!Y241-$M$2</f>
        <v>-21.428597199999999</v>
      </c>
    </row>
    <row r="242" spans="1:12">
      <c r="A242">
        <f>'2D'!E242</f>
        <v>0.70710678118654757</v>
      </c>
      <c r="B242">
        <f>'2D'!F242-$M$2</f>
        <v>-16.038086100000001</v>
      </c>
      <c r="C242">
        <f>'2D'!G242-$M$2</f>
        <v>3.7664936999999998</v>
      </c>
      <c r="D242">
        <f>'2D'!H242-$M$2</f>
        <v>-32.413086200000002</v>
      </c>
      <c r="E242">
        <f>'2D'!I242-$M$2</f>
        <v>20.141493799999999</v>
      </c>
      <c r="F242">
        <f>-'2D'!J242</f>
        <v>-9.1568719999999999</v>
      </c>
      <c r="G242">
        <f>-'2D'!K242</f>
        <v>-27.156872</v>
      </c>
      <c r="H242">
        <f>'2D'!M242-2*$M$2</f>
        <v>14.8852796</v>
      </c>
      <c r="I242">
        <f>'2D'!V242-$M$2</f>
        <v>9.1568718000000011</v>
      </c>
      <c r="J242">
        <f>'2D'!W242-$M$2</f>
        <v>16.734580800000003</v>
      </c>
      <c r="K242">
        <f>'2D'!X242-$M$2</f>
        <v>-29.006173199999999</v>
      </c>
      <c r="L242">
        <f>'2D'!Y242-$M$2</f>
        <v>-21.428464200000001</v>
      </c>
    </row>
    <row r="243" spans="1:12">
      <c r="A243">
        <f>'2D'!E243</f>
        <v>0.70954755703368222</v>
      </c>
      <c r="B243">
        <f>'2D'!F243-$M$2</f>
        <v>-16.038735299999999</v>
      </c>
      <c r="C243">
        <f>'2D'!G243-$M$2</f>
        <v>3.7658445999999994</v>
      </c>
      <c r="D243">
        <f>'2D'!H243-$M$2</f>
        <v>-32.413122199999997</v>
      </c>
      <c r="E243">
        <f>'2D'!I243-$M$2</f>
        <v>20.141457799999998</v>
      </c>
      <c r="F243">
        <f>-'2D'!J243</f>
        <v>-9.1570049999999998</v>
      </c>
      <c r="G243">
        <f>-'2D'!K243</f>
        <v>-27.156662000000001</v>
      </c>
      <c r="H243">
        <f>'2D'!M243-2*$M$2</f>
        <v>14.8854896</v>
      </c>
      <c r="I243">
        <f>'2D'!V243-$M$2</f>
        <v>9.1570048000000011</v>
      </c>
      <c r="J243">
        <f>'2D'!W243-$M$2</f>
        <v>16.734447799999998</v>
      </c>
      <c r="K243">
        <f>'2D'!X243-$M$2</f>
        <v>-29.006306199999997</v>
      </c>
      <c r="L243">
        <f>'2D'!Y243-$M$2</f>
        <v>-21.428331200000002</v>
      </c>
    </row>
    <row r="244" spans="1:12">
      <c r="A244">
        <f>'2D'!E244</f>
        <v>0.71198833580974918</v>
      </c>
      <c r="B244">
        <f>'2D'!F244-$M$2</f>
        <v>-16.040682400000001</v>
      </c>
      <c r="C244">
        <f>'2D'!G244-$M$2</f>
        <v>3.7638975000000006</v>
      </c>
      <c r="D244">
        <f>'2D'!H244-$M$2</f>
        <v>-32.413231199999998</v>
      </c>
      <c r="E244">
        <f>'2D'!I244-$M$2</f>
        <v>20.141348800000003</v>
      </c>
      <c r="F244">
        <f>-'2D'!J244</f>
        <v>-9.1574039999999997</v>
      </c>
      <c r="G244">
        <f>-'2D'!K244</f>
        <v>-27.156033999999998</v>
      </c>
      <c r="H244">
        <f>'2D'!M244-2*$M$2</f>
        <v>14.886117600000002</v>
      </c>
      <c r="I244">
        <f>'2D'!V244-$M$2</f>
        <v>9.1574038000000009</v>
      </c>
      <c r="J244">
        <f>'2D'!W244-$M$2</f>
        <v>16.734048800000004</v>
      </c>
      <c r="K244">
        <f>'2D'!X244-$M$2</f>
        <v>-29.0067132</v>
      </c>
      <c r="L244">
        <f>'2D'!Y244-$M$2</f>
        <v>-21.427909200000002</v>
      </c>
    </row>
    <row r="245" spans="1:12">
      <c r="A245">
        <f>'2D'!E245</f>
        <v>0.71442911165688394</v>
      </c>
      <c r="B245">
        <f>'2D'!F245-$M$2</f>
        <v>-16.0439261</v>
      </c>
      <c r="C245">
        <f>'2D'!G245-$M$2</f>
        <v>3.7606538999999994</v>
      </c>
      <c r="D245">
        <f>'2D'!H245-$M$2</f>
        <v>-32.413411199999999</v>
      </c>
      <c r="E245">
        <f>'2D'!I245-$M$2</f>
        <v>20.141168800000003</v>
      </c>
      <c r="F245">
        <f>-'2D'!J245</f>
        <v>-9.1580686999999994</v>
      </c>
      <c r="G245">
        <f>-'2D'!K245</f>
        <v>-27.154986000000001</v>
      </c>
      <c r="H245">
        <f>'2D'!M245-2*$M$2</f>
        <v>14.887165599999999</v>
      </c>
      <c r="I245">
        <f>'2D'!V245-$M$2</f>
        <v>9.1580458</v>
      </c>
      <c r="J245">
        <f>'2D'!W245-$M$2</f>
        <v>16.7333918</v>
      </c>
      <c r="K245">
        <f>'2D'!X245-$M$2</f>
        <v>-29.007643199999997</v>
      </c>
      <c r="L245">
        <f>'2D'!Y245-$M$2</f>
        <v>-21.426979199999998</v>
      </c>
    </row>
    <row r="246" spans="1:12">
      <c r="A246">
        <f>'2D'!E246</f>
        <v>0.71686988750401859</v>
      </c>
      <c r="B246">
        <f>'2D'!F246-$M$2</f>
        <v>-16.048464199999998</v>
      </c>
      <c r="C246">
        <f>'2D'!G246-$M$2</f>
        <v>3.7561160000000005</v>
      </c>
      <c r="D246">
        <f>'2D'!H246-$M$2</f>
        <v>-32.413664199999999</v>
      </c>
      <c r="E246">
        <f>'2D'!I246-$M$2</f>
        <v>20.140915800000002</v>
      </c>
      <c r="F246">
        <f>-'2D'!J246</f>
        <v>-9.1589986000000003</v>
      </c>
      <c r="G246">
        <f>-'2D'!K246</f>
        <v>-27.15352</v>
      </c>
      <c r="H246">
        <f>'2D'!M246-2*$M$2</f>
        <v>14.8886316</v>
      </c>
      <c r="I246">
        <f>'2D'!V246-$M$2</f>
        <v>9.1587098000000005</v>
      </c>
      <c r="J246">
        <f>'2D'!W246-$M$2</f>
        <v>16.732726800000002</v>
      </c>
      <c r="K246">
        <f>'2D'!X246-$M$2</f>
        <v>-29.008837200000002</v>
      </c>
      <c r="L246">
        <f>'2D'!Y246-$M$2</f>
        <v>-21.4257852</v>
      </c>
    </row>
    <row r="247" spans="1:12">
      <c r="A247">
        <f>'2D'!E247</f>
        <v>0.71931066628008544</v>
      </c>
      <c r="B247">
        <f>'2D'!F247-$M$2</f>
        <v>-16.054293600000001</v>
      </c>
      <c r="C247">
        <f>'2D'!G247-$M$2</f>
        <v>3.7502870999999995</v>
      </c>
      <c r="D247">
        <f>'2D'!H247-$M$2</f>
        <v>-32.413990200000001</v>
      </c>
      <c r="E247">
        <f>'2D'!I247-$M$2</f>
        <v>20.140590799999998</v>
      </c>
      <c r="F247">
        <f>-'2D'!J247</f>
        <v>-9.1601931000000008</v>
      </c>
      <c r="G247">
        <f>-'2D'!K247</f>
        <v>-27.151637999999998</v>
      </c>
      <c r="H247">
        <f>'2D'!M247-2*$M$2</f>
        <v>14.890513600000002</v>
      </c>
      <c r="I247">
        <f>'2D'!V247-$M$2</f>
        <v>9.1596398000000008</v>
      </c>
      <c r="J247">
        <f>'2D'!W247-$M$2</f>
        <v>16.731797800000002</v>
      </c>
      <c r="K247">
        <f>'2D'!X247-$M$2</f>
        <v>-29.010295200000002</v>
      </c>
      <c r="L247">
        <f>'2D'!Y247-$M$2</f>
        <v>-21.424326199999999</v>
      </c>
    </row>
    <row r="248" spans="1:12">
      <c r="A248">
        <f>'2D'!E248</f>
        <v>0.7217514421272202</v>
      </c>
      <c r="B248">
        <f>'2D'!F248-$M$2</f>
        <v>-16.061410500000001</v>
      </c>
      <c r="C248">
        <f>'2D'!G248-$M$2</f>
        <v>3.7431710000000002</v>
      </c>
      <c r="D248">
        <f>'2D'!H248-$M$2</f>
        <v>-32.4143872</v>
      </c>
      <c r="E248">
        <f>'2D'!I248-$M$2</f>
        <v>20.140194800000003</v>
      </c>
      <c r="F248">
        <f>-'2D'!J248</f>
        <v>-9.1616513000000008</v>
      </c>
      <c r="G248">
        <f>-'2D'!K248</f>
        <v>-27.149339999999999</v>
      </c>
      <c r="H248">
        <f>'2D'!M248-2*$M$2</f>
        <v>14.892811600000002</v>
      </c>
      <c r="I248">
        <f>'2D'!V248-$M$2</f>
        <v>9.1608347999999999</v>
      </c>
      <c r="J248">
        <f>'2D'!W248-$M$2</f>
        <v>16.7306028</v>
      </c>
      <c r="K248">
        <f>'2D'!X248-$M$2</f>
        <v>-29.012029200000001</v>
      </c>
      <c r="L248">
        <f>'2D'!Y248-$M$2</f>
        <v>-21.4225472</v>
      </c>
    </row>
    <row r="249" spans="1:12">
      <c r="A249">
        <f>'2D'!E249</f>
        <v>0.72419221797435496</v>
      </c>
      <c r="B249">
        <f>'2D'!F249-$M$2</f>
        <v>-16.069810099999998</v>
      </c>
      <c r="C249">
        <f>'2D'!G249-$M$2</f>
        <v>3.7347729000000012</v>
      </c>
      <c r="D249">
        <f>'2D'!H249-$M$2</f>
        <v>-32.414855199999998</v>
      </c>
      <c r="E249">
        <f>'2D'!I249-$M$2</f>
        <v>20.139727800000003</v>
      </c>
      <c r="F249">
        <f>-'2D'!J249</f>
        <v>-9.1633724000000001</v>
      </c>
      <c r="G249">
        <f>-'2D'!K249</f>
        <v>-27.146626999999999</v>
      </c>
      <c r="H249">
        <f>'2D'!M249-2*$M$2</f>
        <v>14.895524600000002</v>
      </c>
      <c r="I249">
        <f>'2D'!V249-$M$2</f>
        <v>9.1622927999999995</v>
      </c>
      <c r="J249">
        <f>'2D'!W249-$M$2</f>
        <v>16.7291448</v>
      </c>
      <c r="K249">
        <f>'2D'!X249-$M$2</f>
        <v>-29.014272200000001</v>
      </c>
      <c r="L249">
        <f>'2D'!Y249-$M$2</f>
        <v>-21.4203042</v>
      </c>
    </row>
    <row r="250" spans="1:12">
      <c r="A250">
        <f>'2D'!E250</f>
        <v>0.72663299675042181</v>
      </c>
      <c r="B250">
        <f>'2D'!F250-$M$2</f>
        <v>-16.079486599999999</v>
      </c>
      <c r="C250">
        <f>'2D'!G250-$M$2</f>
        <v>3.7250986000000008</v>
      </c>
      <c r="D250">
        <f>'2D'!H250-$M$2</f>
        <v>-32.415396199999996</v>
      </c>
      <c r="E250">
        <f>'2D'!I250-$M$2</f>
        <v>20.139189799999997</v>
      </c>
      <c r="F250">
        <f>-'2D'!J250</f>
        <v>-9.1653549999999999</v>
      </c>
      <c r="G250">
        <f>-'2D'!K250</f>
        <v>-27.143502999999999</v>
      </c>
      <c r="H250">
        <f>'2D'!M250-2*$M$2</f>
        <v>14.898648600000001</v>
      </c>
      <c r="I250">
        <f>'2D'!V250-$M$2</f>
        <v>9.1640138000000011</v>
      </c>
      <c r="J250">
        <f>'2D'!W250-$M$2</f>
        <v>16.727423799999997</v>
      </c>
      <c r="K250">
        <f>'2D'!X250-$M$2</f>
        <v>-29.0167742</v>
      </c>
      <c r="L250">
        <f>'2D'!Y250-$M$2</f>
        <v>-21.417802200000001</v>
      </c>
    </row>
    <row r="251" spans="1:12">
      <c r="A251">
        <f>'2D'!E251</f>
        <v>0.72907377259755646</v>
      </c>
      <c r="B251">
        <f>'2D'!F251-$M$2</f>
        <v>-16.090433599999997</v>
      </c>
      <c r="C251">
        <f>'2D'!G251-$M$2</f>
        <v>3.7141548000000011</v>
      </c>
      <c r="D251">
        <f>'2D'!H251-$M$2</f>
        <v>-32.416007200000003</v>
      </c>
      <c r="E251">
        <f>'2D'!I251-$M$2</f>
        <v>20.1385808</v>
      </c>
      <c r="F251">
        <f>-'2D'!J251</f>
        <v>-9.1675979000000005</v>
      </c>
      <c r="G251">
        <f>-'2D'!K251</f>
        <v>-27.139968</v>
      </c>
      <c r="H251">
        <f>'2D'!M251-2*$M$2</f>
        <v>14.902183600000001</v>
      </c>
      <c r="I251">
        <f>'2D'!V251-$M$2</f>
        <v>9.1659378</v>
      </c>
      <c r="J251">
        <f>'2D'!W251-$M$2</f>
        <v>16.725453799999997</v>
      </c>
      <c r="K251">
        <f>'2D'!X251-$M$2</f>
        <v>-29.0195322</v>
      </c>
      <c r="L251">
        <f>'2D'!Y251-$M$2</f>
        <v>-21.415044200000001</v>
      </c>
    </row>
    <row r="252" spans="1:12">
      <c r="A252">
        <f>'2D'!E252</f>
        <v>0.73151454844469121</v>
      </c>
      <c r="B252">
        <f>'2D'!F252-$M$2</f>
        <v>-16.102643700000002</v>
      </c>
      <c r="C252">
        <f>'2D'!G252-$M$2</f>
        <v>3.7019491999999996</v>
      </c>
      <c r="D252">
        <f>'2D'!H252-$M$2</f>
        <v>-32.416690199999998</v>
      </c>
      <c r="E252">
        <f>'2D'!I252-$M$2</f>
        <v>20.137902799999999</v>
      </c>
      <c r="F252">
        <f>-'2D'!J252</f>
        <v>-9.1700994999999992</v>
      </c>
      <c r="G252">
        <f>-'2D'!K252</f>
        <v>-27.136025</v>
      </c>
      <c r="H252">
        <f>'2D'!M252-2*$M$2</f>
        <v>14.9061266</v>
      </c>
      <c r="I252">
        <f>'2D'!V252-$M$2</f>
        <v>9.167920800000001</v>
      </c>
      <c r="J252">
        <f>'2D'!W252-$M$2</f>
        <v>16.723470800000001</v>
      </c>
      <c r="K252">
        <f>'2D'!X252-$M$2</f>
        <v>-29.022546200000001</v>
      </c>
      <c r="L252">
        <f>'2D'!Y252-$M$2</f>
        <v>-21.411969200000001</v>
      </c>
    </row>
    <row r="253" spans="1:12">
      <c r="A253">
        <f>'2D'!E253</f>
        <v>0.73395532722075818</v>
      </c>
      <c r="B253">
        <f>'2D'!F253-$M$2</f>
        <v>-16.1161086</v>
      </c>
      <c r="C253">
        <f>'2D'!G253-$M$2</f>
        <v>3.6884902000000004</v>
      </c>
      <c r="D253">
        <f>'2D'!H253-$M$2</f>
        <v>-32.417443200000001</v>
      </c>
      <c r="E253">
        <f>'2D'!I253-$M$2</f>
        <v>20.137155800000002</v>
      </c>
      <c r="F253">
        <f>-'2D'!J253</f>
        <v>-9.1728579999999997</v>
      </c>
      <c r="G253">
        <f>-'2D'!K253</f>
        <v>-27.131678000000001</v>
      </c>
      <c r="H253">
        <f>'2D'!M253-2*$M$2</f>
        <v>14.9104736</v>
      </c>
      <c r="I253">
        <f>'2D'!V253-$M$2</f>
        <v>9.170163800000001</v>
      </c>
      <c r="J253">
        <f>'2D'!W253-$M$2</f>
        <v>16.721227800000001</v>
      </c>
      <c r="K253">
        <f>'2D'!X253-$M$2</f>
        <v>-29.026048199999998</v>
      </c>
      <c r="L253">
        <f>'2D'!Y253-$M$2</f>
        <v>-21.408451200000002</v>
      </c>
    </row>
    <row r="254" spans="1:12">
      <c r="A254">
        <f>'2D'!E254</f>
        <v>0.73639610306789283</v>
      </c>
      <c r="B254">
        <f>'2D'!F254-$M$2</f>
        <v>-16.1308194</v>
      </c>
      <c r="C254">
        <f>'2D'!G254-$M$2</f>
        <v>3.6737873000000008</v>
      </c>
      <c r="D254">
        <f>'2D'!H254-$M$2</f>
        <v>-32.418266199999998</v>
      </c>
      <c r="E254">
        <f>'2D'!I254-$M$2</f>
        <v>20.136339800000002</v>
      </c>
      <c r="F254">
        <f>-'2D'!J254</f>
        <v>-9.1758717000000001</v>
      </c>
      <c r="G254">
        <f>-'2D'!K254</f>
        <v>-27.126927999999999</v>
      </c>
      <c r="H254">
        <f>'2D'!M254-2*$M$2</f>
        <v>14.915223600000001</v>
      </c>
      <c r="I254">
        <f>'2D'!V254-$M$2</f>
        <v>9.1726647999999997</v>
      </c>
      <c r="J254">
        <f>'2D'!W254-$M$2</f>
        <v>16.718726799999999</v>
      </c>
      <c r="K254">
        <f>'2D'!X254-$M$2</f>
        <v>-29.029814199999997</v>
      </c>
      <c r="L254">
        <f>'2D'!Y254-$M$2</f>
        <v>-21.4046862</v>
      </c>
    </row>
    <row r="255" spans="1:12">
      <c r="A255">
        <f>'2D'!E255</f>
        <v>0.73883687891502747</v>
      </c>
      <c r="B255">
        <f>'2D'!F255-$M$2</f>
        <v>-16.146766200000002</v>
      </c>
      <c r="C255">
        <f>'2D'!G255-$M$2</f>
        <v>3.6578505999999997</v>
      </c>
      <c r="D255">
        <f>'2D'!H255-$M$2</f>
        <v>-32.4191602</v>
      </c>
      <c r="E255">
        <f>'2D'!I255-$M$2</f>
        <v>20.1354568</v>
      </c>
      <c r="F255">
        <f>-'2D'!J255</f>
        <v>-9.1791383999999994</v>
      </c>
      <c r="G255">
        <f>-'2D'!K255</f>
        <v>-27.121780000000001</v>
      </c>
      <c r="H255">
        <f>'2D'!M255-2*$M$2</f>
        <v>14.920371599999999</v>
      </c>
      <c r="I255">
        <f>'2D'!V255-$M$2</f>
        <v>9.1754238000000008</v>
      </c>
      <c r="J255">
        <f>'2D'!W255-$M$2</f>
        <v>16.715967800000001</v>
      </c>
      <c r="K255">
        <f>'2D'!X255-$M$2</f>
        <v>-29.0338262</v>
      </c>
      <c r="L255">
        <f>'2D'!Y255-$M$2</f>
        <v>-21.400674199999997</v>
      </c>
    </row>
    <row r="256" spans="1:12">
      <c r="A256">
        <f>'2D'!E256</f>
        <v>0.74127765769109444</v>
      </c>
      <c r="B256">
        <f>'2D'!F256-$M$2</f>
        <v>-16.1639382</v>
      </c>
      <c r="C256">
        <f>'2D'!G256-$M$2</f>
        <v>3.6406913999999997</v>
      </c>
      <c r="D256">
        <f>'2D'!H256-$M$2</f>
        <v>-32.420123199999999</v>
      </c>
      <c r="E256">
        <f>'2D'!I256-$M$2</f>
        <v>20.134505799999999</v>
      </c>
      <c r="F256">
        <f>-'2D'!J256</f>
        <v>-9.1826557999999991</v>
      </c>
      <c r="G256">
        <f>-'2D'!K256</f>
        <v>-27.116236000000001</v>
      </c>
      <c r="H256">
        <f>'2D'!M256-2*$M$2</f>
        <v>14.9259156</v>
      </c>
      <c r="I256">
        <f>'2D'!V256-$M$2</f>
        <v>9.1784378000000011</v>
      </c>
      <c r="J256">
        <f>'2D'!W256-$M$2</f>
        <v>16.712953800000001</v>
      </c>
      <c r="K256">
        <f>'2D'!X256-$M$2</f>
        <v>-29.038080200000003</v>
      </c>
      <c r="L256">
        <f>'2D'!Y256-$M$2</f>
        <v>-21.396409200000001</v>
      </c>
    </row>
    <row r="257" spans="1:12">
      <c r="A257">
        <f>'2D'!E257</f>
        <v>0.7437184335382292</v>
      </c>
      <c r="B257">
        <f>'2D'!F257-$M$2</f>
        <v>-16.182323199999999</v>
      </c>
      <c r="C257">
        <f>'2D'!G257-$M$2</f>
        <v>3.6223214000000006</v>
      </c>
      <c r="D257">
        <f>'2D'!H257-$M$2</f>
        <v>-32.421155200000001</v>
      </c>
      <c r="E257">
        <f>'2D'!I257-$M$2</f>
        <v>20.1334898</v>
      </c>
      <c r="F257">
        <f>-'2D'!J257</f>
        <v>-9.1864217000000004</v>
      </c>
      <c r="G257">
        <f>-'2D'!K257</f>
        <v>-27.110301</v>
      </c>
      <c r="H257">
        <f>'2D'!M257-2*$M$2</f>
        <v>14.931850600000001</v>
      </c>
      <c r="I257">
        <f>'2D'!V257-$M$2</f>
        <v>9.1816428000000005</v>
      </c>
      <c r="J257">
        <f>'2D'!W257-$M$2</f>
        <v>16.709687799999998</v>
      </c>
      <c r="K257">
        <f>'2D'!X257-$M$2</f>
        <v>-29.042716200000001</v>
      </c>
      <c r="L257">
        <f>'2D'!Y257-$M$2</f>
        <v>-21.3916772</v>
      </c>
    </row>
    <row r="258" spans="1:12">
      <c r="A258">
        <f>'2D'!E258</f>
        <v>0.74615920938536384</v>
      </c>
      <c r="B258">
        <f>'2D'!F258-$M$2</f>
        <v>-16.2019102</v>
      </c>
      <c r="C258">
        <f>'2D'!G258-$M$2</f>
        <v>3.6027537000000009</v>
      </c>
      <c r="D258">
        <f>'2D'!H258-$M$2</f>
        <v>-32.422255200000002</v>
      </c>
      <c r="E258">
        <f>'2D'!I258-$M$2</f>
        <v>20.132407800000003</v>
      </c>
      <c r="F258">
        <f>-'2D'!J258</f>
        <v>-9.1904333000000005</v>
      </c>
      <c r="G258">
        <f>-'2D'!K258</f>
        <v>-27.103978999999999</v>
      </c>
      <c r="H258">
        <f>'2D'!M258-2*$M$2</f>
        <v>14.938172600000001</v>
      </c>
      <c r="I258">
        <f>'2D'!V258-$M$2</f>
        <v>9.1849097999999998</v>
      </c>
      <c r="J258">
        <f>'2D'!W258-$M$2</f>
        <v>16.706405799999999</v>
      </c>
      <c r="K258">
        <f>'2D'!X258-$M$2</f>
        <v>-29.0476812</v>
      </c>
      <c r="L258">
        <f>'2D'!Y258-$M$2</f>
        <v>-21.386711200000001</v>
      </c>
    </row>
    <row r="259" spans="1:12">
      <c r="A259">
        <f>'2D'!E259</f>
        <v>0.7485999881614307</v>
      </c>
      <c r="B259">
        <f>'2D'!F259-$M$2</f>
        <v>-16.2226842</v>
      </c>
      <c r="C259">
        <f>'2D'!G259-$M$2</f>
        <v>3.5820017000000011</v>
      </c>
      <c r="D259">
        <f>'2D'!H259-$M$2</f>
        <v>-32.423423200000002</v>
      </c>
      <c r="E259">
        <f>'2D'!I259-$M$2</f>
        <v>20.131262800000002</v>
      </c>
      <c r="F259">
        <f>-'2D'!J259</f>
        <v>-9.1946879999999993</v>
      </c>
      <c r="G259">
        <f>-'2D'!K259</f>
        <v>-27.097273000000001</v>
      </c>
      <c r="H259">
        <f>'2D'!M259-2*$M$2</f>
        <v>14.944878599999999</v>
      </c>
      <c r="I259">
        <f>'2D'!V259-$M$2</f>
        <v>9.1884268000000002</v>
      </c>
      <c r="J259">
        <f>'2D'!W259-$M$2</f>
        <v>16.702887799999999</v>
      </c>
      <c r="K259">
        <f>'2D'!X259-$M$2</f>
        <v>-29.052877199999998</v>
      </c>
      <c r="L259">
        <f>'2D'!Y259-$M$2</f>
        <v>-21.381515199999999</v>
      </c>
    </row>
    <row r="260" spans="1:12">
      <c r="A260">
        <f>'2D'!E260</f>
        <v>0.75104076400856545</v>
      </c>
      <c r="B260">
        <f>'2D'!F260-$M$2</f>
        <v>-16.244633199999999</v>
      </c>
      <c r="C260">
        <f>'2D'!G260-$M$2</f>
        <v>3.5600798999999999</v>
      </c>
      <c r="D260">
        <f>'2D'!H260-$M$2</f>
        <v>-32.424659200000001</v>
      </c>
      <c r="E260">
        <f>'2D'!I260-$M$2</f>
        <v>20.130053799999999</v>
      </c>
      <c r="F260">
        <f>-'2D'!J260</f>
        <v>-9.1991829000000003</v>
      </c>
      <c r="G260">
        <f>-'2D'!K260</f>
        <v>-27.090188999999999</v>
      </c>
      <c r="H260">
        <f>'2D'!M260-2*$M$2</f>
        <v>14.951962600000002</v>
      </c>
      <c r="I260">
        <f>'2D'!V260-$M$2</f>
        <v>9.1921928000000008</v>
      </c>
      <c r="J260">
        <f>'2D'!W260-$M$2</f>
        <v>16.699122799999998</v>
      </c>
      <c r="K260">
        <f>'2D'!X260-$M$2</f>
        <v>-29.058300199999998</v>
      </c>
      <c r="L260">
        <f>'2D'!Y260-$M$2</f>
        <v>-21.376092200000002</v>
      </c>
    </row>
    <row r="261" spans="1:12">
      <c r="A261">
        <f>'2D'!E261</f>
        <v>0.75348153985570021</v>
      </c>
      <c r="B261">
        <f>'2D'!F261-$M$2</f>
        <v>-16.267740199999999</v>
      </c>
      <c r="C261">
        <f>'2D'!G261-$M$2</f>
        <v>3.5370036999999996</v>
      </c>
      <c r="D261">
        <f>'2D'!H261-$M$2</f>
        <v>-32.425962200000001</v>
      </c>
      <c r="E261">
        <f>'2D'!I261-$M$2</f>
        <v>20.128781799999999</v>
      </c>
      <c r="F261">
        <f>-'2D'!J261</f>
        <v>-9.2039147999999997</v>
      </c>
      <c r="G261">
        <f>-'2D'!K261</f>
        <v>-27.082732</v>
      </c>
      <c r="H261">
        <f>'2D'!M261-2*$M$2</f>
        <v>14.9594196</v>
      </c>
      <c r="I261">
        <f>'2D'!V261-$M$2</f>
        <v>9.1962048000000003</v>
      </c>
      <c r="J261">
        <f>'2D'!W261-$M$2</f>
        <v>16.695110800000002</v>
      </c>
      <c r="K261">
        <f>'2D'!X261-$M$2</f>
        <v>-29.063946199999997</v>
      </c>
      <c r="L261">
        <f>'2D'!Y261-$M$2</f>
        <v>-21.370341199999999</v>
      </c>
    </row>
    <row r="262" spans="1:12">
      <c r="A262">
        <f>'2D'!E262</f>
        <v>0.75592231863176707</v>
      </c>
      <c r="B262">
        <f>'2D'!F262-$M$2</f>
        <v>-16.291991199999998</v>
      </c>
      <c r="C262">
        <f>'2D'!G262-$M$2</f>
        <v>3.5127889999999997</v>
      </c>
      <c r="D262">
        <f>'2D'!H262-$M$2</f>
        <v>-32.4273302</v>
      </c>
      <c r="E262">
        <f>'2D'!I262-$M$2</f>
        <v>20.127449800000001</v>
      </c>
      <c r="F262">
        <f>-'2D'!J262</f>
        <v>-9.2088804999999994</v>
      </c>
      <c r="G262">
        <f>-'2D'!K262</f>
        <v>-27.074905999999999</v>
      </c>
      <c r="H262">
        <f>'2D'!M262-2*$M$2</f>
        <v>14.967245600000002</v>
      </c>
      <c r="I262">
        <f>'2D'!V262-$M$2</f>
        <v>9.2004587999999998</v>
      </c>
      <c r="J262">
        <f>'2D'!W262-$M$2</f>
        <v>16.690855800000001</v>
      </c>
      <c r="K262">
        <f>'2D'!X262-$M$2</f>
        <v>-29.069995200000001</v>
      </c>
      <c r="L262">
        <f>'2D'!Y262-$M$2</f>
        <v>-21.364261200000001</v>
      </c>
    </row>
    <row r="263" spans="1:12">
      <c r="A263">
        <f>'2D'!E263</f>
        <v>0.75836309447890171</v>
      </c>
      <c r="B263">
        <f>'2D'!F263-$M$2</f>
        <v>-16.317370199999999</v>
      </c>
      <c r="C263">
        <f>'2D'!G263-$M$2</f>
        <v>3.487452600000001</v>
      </c>
      <c r="D263">
        <f>'2D'!H263-$M$2</f>
        <v>-32.428765200000001</v>
      </c>
      <c r="E263">
        <f>'2D'!I263-$M$2</f>
        <v>20.126057799999998</v>
      </c>
      <c r="F263">
        <f>-'2D'!J263</f>
        <v>-9.2140766000000003</v>
      </c>
      <c r="G263">
        <f>-'2D'!K263</f>
        <v>-27.066717000000001</v>
      </c>
      <c r="H263">
        <f>'2D'!M263-2*$M$2</f>
        <v>14.9754346</v>
      </c>
      <c r="I263">
        <f>'2D'!V263-$M$2</f>
        <v>9.2049438000000006</v>
      </c>
      <c r="J263">
        <f>'2D'!W263-$M$2</f>
        <v>16.686360800000003</v>
      </c>
      <c r="K263">
        <f>'2D'!X263-$M$2</f>
        <v>-29.076286199999998</v>
      </c>
      <c r="L263">
        <f>'2D'!Y263-$M$2</f>
        <v>-21.357969199999999</v>
      </c>
    </row>
    <row r="264" spans="1:12">
      <c r="A264">
        <f>'2D'!E264</f>
        <v>0.76080387032603647</v>
      </c>
      <c r="B264">
        <f>'2D'!F264-$M$2</f>
        <v>-16.3438582</v>
      </c>
      <c r="C264">
        <f>'2D'!G264-$M$2</f>
        <v>3.4610123999999995</v>
      </c>
      <c r="D264">
        <f>'2D'!H264-$M$2</f>
        <v>-32.430263199999999</v>
      </c>
      <c r="E264">
        <f>'2D'!I264-$M$2</f>
        <v>20.124606800000002</v>
      </c>
      <c r="F264">
        <f>-'2D'!J264</f>
        <v>-9.2194994999999995</v>
      </c>
      <c r="G264">
        <f>-'2D'!K264</f>
        <v>-27.05817</v>
      </c>
      <c r="H264">
        <f>'2D'!M264-2*$M$2</f>
        <v>14.9839816</v>
      </c>
      <c r="I264">
        <f>'2D'!V264-$M$2</f>
        <v>9.2094388000000009</v>
      </c>
      <c r="J264">
        <f>'2D'!W264-$M$2</f>
        <v>16.681769799999998</v>
      </c>
      <c r="K264">
        <f>'2D'!X264-$M$2</f>
        <v>-29.082785199999996</v>
      </c>
      <c r="L264">
        <f>'2D'!Y264-$M$2</f>
        <v>-21.351471199999999</v>
      </c>
    </row>
    <row r="265" spans="1:12">
      <c r="A265">
        <f>'2D'!E265</f>
        <v>0.76324464910210343</v>
      </c>
      <c r="B265">
        <f>'2D'!F265-$M$2</f>
        <v>-16.371439199999998</v>
      </c>
      <c r="C265">
        <f>'2D'!G265-$M$2</f>
        <v>3.4334865000000008</v>
      </c>
      <c r="D265">
        <f>'2D'!H265-$M$2</f>
        <v>-32.431826199999996</v>
      </c>
      <c r="E265">
        <f>'2D'!I265-$M$2</f>
        <v>20.123098800000001</v>
      </c>
      <c r="F265">
        <f>-'2D'!J265</f>
        <v>-9.2251455999999994</v>
      </c>
      <c r="G265">
        <f>-'2D'!K265</f>
        <v>-27.049271999999998</v>
      </c>
      <c r="H265">
        <f>'2D'!M265-2*$M$2</f>
        <v>14.992879600000002</v>
      </c>
      <c r="I265">
        <f>'2D'!V265-$M$2</f>
        <v>9.2141707999999998</v>
      </c>
      <c r="J265">
        <f>'2D'!W265-$M$2</f>
        <v>16.677037800000001</v>
      </c>
      <c r="K265">
        <f>'2D'!X265-$M$2</f>
        <v>-29.089485199999999</v>
      </c>
      <c r="L265">
        <f>'2D'!Y265-$M$2</f>
        <v>-21.344770199999999</v>
      </c>
    </row>
    <row r="266" spans="1:12">
      <c r="A266">
        <f>'2D'!E266</f>
        <v>0.76568542494923808</v>
      </c>
      <c r="B266">
        <f>'2D'!F266-$M$2</f>
        <v>-16.400093200000001</v>
      </c>
      <c r="C266">
        <f>'2D'!G266-$M$2</f>
        <v>3.4048942000000011</v>
      </c>
      <c r="D266">
        <f>'2D'!H266-$M$2</f>
        <v>-32.433452199999998</v>
      </c>
      <c r="E266">
        <f>'2D'!I266-$M$2</f>
        <v>20.121534799999999</v>
      </c>
      <c r="F266">
        <f>-'2D'!J266</f>
        <v>-9.2310108999999994</v>
      </c>
      <c r="G266">
        <f>-'2D'!K266</f>
        <v>-27.040028</v>
      </c>
      <c r="H266">
        <f>'2D'!M266-2*$M$2</f>
        <v>15.002123600000001</v>
      </c>
      <c r="I266">
        <f>'2D'!V266-$M$2</f>
        <v>9.2191358000000001</v>
      </c>
      <c r="J266">
        <f>'2D'!W266-$M$2</f>
        <v>16.672071799999998</v>
      </c>
      <c r="K266">
        <f>'2D'!X266-$M$2</f>
        <v>-29.096384200000003</v>
      </c>
      <c r="L266">
        <f>'2D'!Y266-$M$2</f>
        <v>-21.337813199999999</v>
      </c>
    </row>
    <row r="267" spans="1:12">
      <c r="A267">
        <f>'2D'!E267</f>
        <v>0.76812620079637273</v>
      </c>
      <c r="B267">
        <f>'2D'!F267-$M$2</f>
        <v>-16.429802199999997</v>
      </c>
      <c r="C267">
        <f>'2D'!G267-$M$2</f>
        <v>3.3752554000000003</v>
      </c>
      <c r="D267">
        <f>'2D'!H267-$M$2</f>
        <v>-32.435141199999997</v>
      </c>
      <c r="E267">
        <f>'2D'!I267-$M$2</f>
        <v>20.119915800000001</v>
      </c>
      <c r="F267">
        <f>-'2D'!J267</f>
        <v>-9.2370915</v>
      </c>
      <c r="G267">
        <f>-'2D'!K267</f>
        <v>-27.030445</v>
      </c>
      <c r="H267">
        <f>'2D'!M267-2*$M$2</f>
        <v>15.0117066</v>
      </c>
      <c r="I267">
        <f>'2D'!V267-$M$2</f>
        <v>9.2243317999999999</v>
      </c>
      <c r="J267">
        <f>'2D'!W267-$M$2</f>
        <v>16.6668758</v>
      </c>
      <c r="K267">
        <f>'2D'!X267-$M$2</f>
        <v>-29.103555200000002</v>
      </c>
      <c r="L267">
        <f>'2D'!Y267-$M$2</f>
        <v>-21.330534199999999</v>
      </c>
    </row>
    <row r="268" spans="1:12">
      <c r="A268">
        <f>'2D'!E268</f>
        <v>0.77056697957243969</v>
      </c>
      <c r="B268">
        <f>'2D'!F268-$M$2</f>
        <v>-16.460544200000001</v>
      </c>
      <c r="C268">
        <f>'2D'!G268-$M$2</f>
        <v>3.3445906000000001</v>
      </c>
      <c r="D268">
        <f>'2D'!H268-$M$2</f>
        <v>-32.436891199999998</v>
      </c>
      <c r="E268">
        <f>'2D'!I268-$M$2</f>
        <v>20.118243800000002</v>
      </c>
      <c r="F268">
        <f>-'2D'!J268</f>
        <v>-9.2433832000000002</v>
      </c>
      <c r="G268">
        <f>-'2D'!K268</f>
        <v>-27.020529</v>
      </c>
      <c r="H268">
        <f>'2D'!M268-2*$M$2</f>
        <v>15.021622600000001</v>
      </c>
      <c r="I268">
        <f>'2D'!V268-$M$2</f>
        <v>9.2297548000000003</v>
      </c>
      <c r="J268">
        <f>'2D'!W268-$M$2</f>
        <v>16.661452799999999</v>
      </c>
      <c r="K268">
        <f>'2D'!X268-$M$2</f>
        <v>-29.111017199999999</v>
      </c>
      <c r="L268">
        <f>'2D'!Y268-$M$2</f>
        <v>-21.323071200000001</v>
      </c>
    </row>
    <row r="269" spans="1:12">
      <c r="A269">
        <f>'2D'!E269</f>
        <v>0.77300775541957434</v>
      </c>
      <c r="B269">
        <f>'2D'!F269-$M$2</f>
        <v>-16.492300199999999</v>
      </c>
      <c r="C269">
        <f>'2D'!G269-$M$2</f>
        <v>3.3129211999999999</v>
      </c>
      <c r="D269">
        <f>'2D'!H269-$M$2</f>
        <v>-32.438701199999997</v>
      </c>
      <c r="E269">
        <f>'2D'!I269-$M$2</f>
        <v>20.116519799999999</v>
      </c>
      <c r="F269">
        <f>-'2D'!J269</f>
        <v>-9.2498816000000001</v>
      </c>
      <c r="G269">
        <f>-'2D'!K269</f>
        <v>-27.010287999999999</v>
      </c>
      <c r="H269">
        <f>'2D'!M269-2*$M$2</f>
        <v>15.031863600000001</v>
      </c>
      <c r="I269">
        <f>'2D'!V269-$M$2</f>
        <v>9.2354008000000007</v>
      </c>
      <c r="J269">
        <f>'2D'!W269-$M$2</f>
        <v>16.655806800000001</v>
      </c>
      <c r="K269">
        <f>'2D'!X269-$M$2</f>
        <v>-29.118658199999999</v>
      </c>
      <c r="L269">
        <f>'2D'!Y269-$M$2</f>
        <v>-21.315430200000002</v>
      </c>
    </row>
    <row r="270" spans="1:12">
      <c r="A270">
        <f>'2D'!E270</f>
        <v>0.7754485312667091</v>
      </c>
      <c r="B270">
        <f>'2D'!F270-$M$2</f>
        <v>-16.525048200000001</v>
      </c>
      <c r="C270">
        <f>'2D'!G270-$M$2</f>
        <v>3.2802690999999999</v>
      </c>
      <c r="D270">
        <f>'2D'!H270-$M$2</f>
        <v>-32.440572199999998</v>
      </c>
      <c r="E270">
        <f>'2D'!I270-$M$2</f>
        <v>20.114745800000001</v>
      </c>
      <c r="F270">
        <f>-'2D'!J270</f>
        <v>-9.2565822999999998</v>
      </c>
      <c r="G270">
        <f>-'2D'!K270</f>
        <v>-26.999727</v>
      </c>
      <c r="H270">
        <f>'2D'!M270-2*$M$2</f>
        <v>15.0424246</v>
      </c>
      <c r="I270">
        <f>'2D'!V270-$M$2</f>
        <v>9.2411618000000004</v>
      </c>
      <c r="J270">
        <f>'2D'!W270-$M$2</f>
        <v>16.649941800000001</v>
      </c>
      <c r="K270">
        <f>'2D'!X270-$M$2</f>
        <v>-29.126472200000002</v>
      </c>
      <c r="L270">
        <f>'2D'!Y270-$M$2</f>
        <v>-21.307617199999999</v>
      </c>
    </row>
    <row r="271" spans="1:12">
      <c r="A271">
        <f>'2D'!E271</f>
        <v>0.77788931004277595</v>
      </c>
      <c r="B271">
        <f>'2D'!F271-$M$2</f>
        <v>-16.558766200000001</v>
      </c>
      <c r="C271">
        <f>'2D'!G271-$M$2</f>
        <v>3.2466571000000002</v>
      </c>
      <c r="D271">
        <f>'2D'!H271-$M$2</f>
        <v>-32.442501200000002</v>
      </c>
      <c r="E271">
        <f>'2D'!I271-$M$2</f>
        <v>20.1129228</v>
      </c>
      <c r="F271">
        <f>-'2D'!J271</f>
        <v>-9.2634807000000006</v>
      </c>
      <c r="G271">
        <f>-'2D'!K271</f>
        <v>-26.988855000000001</v>
      </c>
      <c r="H271">
        <f>'2D'!M271-2*$M$2</f>
        <v>15.053296599999999</v>
      </c>
      <c r="I271">
        <f>'2D'!V271-$M$2</f>
        <v>9.2470268000000004</v>
      </c>
      <c r="J271">
        <f>'2D'!W271-$M$2</f>
        <v>16.644043799999999</v>
      </c>
      <c r="K271">
        <f>'2D'!X271-$M$2</f>
        <v>-29.134452199999998</v>
      </c>
      <c r="L271">
        <f>'2D'!Y271-$M$2</f>
        <v>-21.299636200000002</v>
      </c>
    </row>
    <row r="272" spans="1:12">
      <c r="A272">
        <f>'2D'!E272</f>
        <v>0.78033008588991071</v>
      </c>
      <c r="B272">
        <f>'2D'!F272-$M$2</f>
        <v>-16.5934302</v>
      </c>
      <c r="C272">
        <f>'2D'!G272-$M$2</f>
        <v>3.2121084</v>
      </c>
      <c r="D272">
        <f>'2D'!H272-$M$2</f>
        <v>-32.444487199999998</v>
      </c>
      <c r="E272">
        <f>'2D'!I272-$M$2</f>
        <v>20.111051799999998</v>
      </c>
      <c r="F272">
        <f>-'2D'!J272</f>
        <v>-9.2705721000000008</v>
      </c>
      <c r="G272">
        <f>-'2D'!K272</f>
        <v>-26.977678999999998</v>
      </c>
      <c r="H272">
        <f>'2D'!M272-2*$M$2</f>
        <v>15.064472600000002</v>
      </c>
      <c r="I272">
        <f>'2D'!V272-$M$2</f>
        <v>9.2531078000000004</v>
      </c>
      <c r="J272">
        <f>'2D'!W272-$M$2</f>
        <v>16.637962799999997</v>
      </c>
      <c r="K272">
        <f>'2D'!X272-$M$2</f>
        <v>-29.142595200000002</v>
      </c>
      <c r="L272">
        <f>'2D'!Y272-$M$2</f>
        <v>-21.291493199999998</v>
      </c>
    </row>
    <row r="273" spans="1:12">
      <c r="A273">
        <f>'2D'!E273</f>
        <v>0.78277086173704546</v>
      </c>
      <c r="B273">
        <f>'2D'!F273-$M$2</f>
        <v>-16.629018199999997</v>
      </c>
      <c r="C273">
        <f>'2D'!G273-$M$2</f>
        <v>3.1766471000000003</v>
      </c>
      <c r="D273">
        <f>'2D'!H273-$M$2</f>
        <v>-32.446530199999998</v>
      </c>
      <c r="E273">
        <f>'2D'!I273-$M$2</f>
        <v>20.109135799999997</v>
      </c>
      <c r="F273">
        <f>-'2D'!J273</f>
        <v>-9.2778516999999994</v>
      </c>
      <c r="G273">
        <f>-'2D'!K273</f>
        <v>-26.966206</v>
      </c>
      <c r="H273">
        <f>'2D'!M273-2*$M$2</f>
        <v>15.075945600000001</v>
      </c>
      <c r="I273">
        <f>'2D'!V273-$M$2</f>
        <v>9.2593998000000006</v>
      </c>
      <c r="J273">
        <f>'2D'!W273-$M$2</f>
        <v>16.631671799999999</v>
      </c>
      <c r="K273">
        <f>'2D'!X273-$M$2</f>
        <v>-29.150895200000001</v>
      </c>
      <c r="L273">
        <f>'2D'!Y273-$M$2</f>
        <v>-21.283044199999999</v>
      </c>
    </row>
    <row r="274" spans="1:12">
      <c r="A274">
        <f>'2D'!E274</f>
        <v>0.78521164051311232</v>
      </c>
      <c r="B274">
        <f>'2D'!F274-$M$2</f>
        <v>-16.665506199999999</v>
      </c>
      <c r="C274">
        <f>'2D'!G274-$M$2</f>
        <v>3.1402976999999996</v>
      </c>
      <c r="D274">
        <f>'2D'!H274-$M$2</f>
        <v>-32.448629199999999</v>
      </c>
      <c r="E274">
        <f>'2D'!I274-$M$2</f>
        <v>20.107174800000003</v>
      </c>
      <c r="F274">
        <f>-'2D'!J274</f>
        <v>-9.2853144000000007</v>
      </c>
      <c r="G274">
        <f>-'2D'!K274</f>
        <v>-26.954445</v>
      </c>
      <c r="H274">
        <f>'2D'!M274-2*$M$2</f>
        <v>15.087706600000001</v>
      </c>
      <c r="I274">
        <f>'2D'!V274-$M$2</f>
        <v>9.2658978000000012</v>
      </c>
      <c r="J274">
        <f>'2D'!W274-$M$2</f>
        <v>16.625172800000001</v>
      </c>
      <c r="K274">
        <f>'2D'!X274-$M$2</f>
        <v>-29.159442200000001</v>
      </c>
      <c r="L274">
        <f>'2D'!Y274-$M$2</f>
        <v>-21.274449199999999</v>
      </c>
    </row>
    <row r="275" spans="1:12">
      <c r="A275">
        <f>'2D'!E275</f>
        <v>0.78765241636024697</v>
      </c>
      <c r="B275">
        <f>'2D'!F275-$M$2</f>
        <v>-16.702868199999998</v>
      </c>
      <c r="C275">
        <f>'2D'!G275-$M$2</f>
        <v>3.1030855000000006</v>
      </c>
      <c r="D275">
        <f>'2D'!H275-$M$2</f>
        <v>-32.450782199999999</v>
      </c>
      <c r="E275">
        <f>'2D'!I275-$M$2</f>
        <v>20.105171800000001</v>
      </c>
      <c r="F275">
        <f>-'2D'!J275</f>
        <v>-9.2929551000000004</v>
      </c>
      <c r="G275">
        <f>-'2D'!K275</f>
        <v>-26.942402999999999</v>
      </c>
      <c r="H275">
        <f>'2D'!M275-2*$M$2</f>
        <v>15.099748600000002</v>
      </c>
      <c r="I275">
        <f>'2D'!V275-$M$2</f>
        <v>9.2725988000000008</v>
      </c>
      <c r="J275">
        <f>'2D'!W275-$M$2</f>
        <v>16.618472799999999</v>
      </c>
      <c r="K275">
        <f>'2D'!X275-$M$2</f>
        <v>-29.168176199999998</v>
      </c>
      <c r="L275">
        <f>'2D'!Y275-$M$2</f>
        <v>-21.265715199999999</v>
      </c>
    </row>
    <row r="276" spans="1:12">
      <c r="A276">
        <f>'2D'!E276</f>
        <v>0.79009319220738172</v>
      </c>
      <c r="B276">
        <f>'2D'!F276-$M$2</f>
        <v>-16.741080199999999</v>
      </c>
      <c r="C276">
        <f>'2D'!G276-$M$2</f>
        <v>3.0650363000000009</v>
      </c>
      <c r="D276">
        <f>'2D'!H276-$M$2</f>
        <v>-32.4529882</v>
      </c>
      <c r="E276">
        <f>'2D'!I276-$M$2</f>
        <v>20.103127800000003</v>
      </c>
      <c r="F276">
        <f>-'2D'!J276</f>
        <v>-9.3007685000000002</v>
      </c>
      <c r="G276">
        <f>-'2D'!K276</f>
        <v>-26.930088999999999</v>
      </c>
      <c r="H276">
        <f>'2D'!M276-2*$M$2</f>
        <v>15.112062600000002</v>
      </c>
      <c r="I276">
        <f>'2D'!V276-$M$2</f>
        <v>9.2794968000000004</v>
      </c>
      <c r="J276">
        <f>'2D'!W276-$M$2</f>
        <v>16.611573800000002</v>
      </c>
      <c r="K276">
        <f>'2D'!X276-$M$2</f>
        <v>-29.1770432</v>
      </c>
      <c r="L276">
        <f>'2D'!Y276-$M$2</f>
        <v>-21.256849199999998</v>
      </c>
    </row>
    <row r="277" spans="1:12">
      <c r="A277">
        <f>'2D'!E277</f>
        <v>0.79253397098344858</v>
      </c>
      <c r="B277">
        <f>'2D'!F277-$M$2</f>
        <v>-16.780115199999997</v>
      </c>
      <c r="C277">
        <f>'2D'!G277-$M$2</f>
        <v>3.0261764000000007</v>
      </c>
      <c r="D277">
        <f>'2D'!H277-$M$2</f>
        <v>-32.455246199999998</v>
      </c>
      <c r="E277">
        <f>'2D'!I277-$M$2</f>
        <v>20.101044799999997</v>
      </c>
      <c r="F277">
        <f>-'2D'!J277</f>
        <v>-9.3087494999999993</v>
      </c>
      <c r="G277">
        <f>-'2D'!K277</f>
        <v>-26.917511000000001</v>
      </c>
      <c r="H277">
        <f>'2D'!M277-2*$M$2</f>
        <v>15.124640599999999</v>
      </c>
      <c r="I277">
        <f>'2D'!V277-$M$2</f>
        <v>9.2865298000000003</v>
      </c>
      <c r="J277">
        <f>'2D'!W277-$M$2</f>
        <v>16.6044828</v>
      </c>
      <c r="K277">
        <f>'2D'!X277-$M$2</f>
        <v>-29.186037200000001</v>
      </c>
      <c r="L277">
        <f>'2D'!Y277-$M$2</f>
        <v>-21.2478552</v>
      </c>
    </row>
    <row r="278" spans="1:12">
      <c r="A278">
        <f>'2D'!E278</f>
        <v>0.79497474683058333</v>
      </c>
      <c r="B278">
        <f>'2D'!F278-$M$2</f>
        <v>-16.819947200000001</v>
      </c>
      <c r="C278">
        <f>'2D'!G278-$M$2</f>
        <v>2.9865328000000009</v>
      </c>
      <c r="D278">
        <f>'2D'!H278-$M$2</f>
        <v>-32.457554199999997</v>
      </c>
      <c r="E278">
        <f>'2D'!I278-$M$2</f>
        <v>20.098924799999999</v>
      </c>
      <c r="F278">
        <f>-'2D'!J278</f>
        <v>-9.3168922999999992</v>
      </c>
      <c r="G278">
        <f>-'2D'!K278</f>
        <v>-26.904678000000001</v>
      </c>
      <c r="H278">
        <f>'2D'!M278-2*$M$2</f>
        <v>15.1374736</v>
      </c>
      <c r="I278">
        <f>'2D'!V278-$M$2</f>
        <v>9.2936208000000011</v>
      </c>
      <c r="J278">
        <f>'2D'!W278-$M$2</f>
        <v>16.597282800000002</v>
      </c>
      <c r="K278">
        <f>'2D'!X278-$M$2</f>
        <v>-29.195151199999998</v>
      </c>
      <c r="L278">
        <f>'2D'!Y278-$M$2</f>
        <v>-21.238740200000002</v>
      </c>
    </row>
    <row r="279" spans="1:12">
      <c r="A279">
        <f>'2D'!E279</f>
        <v>0.79741552267771798</v>
      </c>
      <c r="B279">
        <f>'2D'!F279-$M$2</f>
        <v>-16.860549200000001</v>
      </c>
      <c r="C279">
        <f>'2D'!G279-$M$2</f>
        <v>2.9461329000000003</v>
      </c>
      <c r="D279">
        <f>'2D'!H279-$M$2</f>
        <v>-32.459913200000003</v>
      </c>
      <c r="E279">
        <f>'2D'!I279-$M$2</f>
        <v>20.0967688</v>
      </c>
      <c r="F279">
        <f>-'2D'!J279</f>
        <v>-9.3251916000000001</v>
      </c>
      <c r="G279">
        <f>-'2D'!K279</f>
        <v>-26.891597999999998</v>
      </c>
      <c r="H279">
        <f>'2D'!M279-2*$M$2</f>
        <v>15.150553600000002</v>
      </c>
      <c r="I279">
        <f>'2D'!V279-$M$2</f>
        <v>9.3009008000000009</v>
      </c>
      <c r="J279">
        <f>'2D'!W279-$M$2</f>
        <v>16.590002800000001</v>
      </c>
      <c r="K279">
        <f>'2D'!X279-$M$2</f>
        <v>-29.2043812</v>
      </c>
      <c r="L279">
        <f>'2D'!Y279-$M$2</f>
        <v>-21.229511199999997</v>
      </c>
    </row>
    <row r="280" spans="1:12">
      <c r="A280">
        <f>'2D'!E280</f>
        <v>0.79985630145378495</v>
      </c>
      <c r="B280">
        <f>'2D'!F280-$M$2</f>
        <v>-16.9018932</v>
      </c>
      <c r="C280">
        <f>'2D'!G280-$M$2</f>
        <v>2.905004700000001</v>
      </c>
      <c r="D280">
        <f>'2D'!H280-$M$2</f>
        <v>-32.462319200000003</v>
      </c>
      <c r="E280">
        <f>'2D'!I280-$M$2</f>
        <v>20.094578800000001</v>
      </c>
      <c r="F280">
        <f>-'2D'!J280</f>
        <v>-9.3336416</v>
      </c>
      <c r="G280">
        <f>-'2D'!K280</f>
        <v>-26.878281000000001</v>
      </c>
      <c r="H280">
        <f>'2D'!M280-2*$M$2</f>
        <v>15.163870599999999</v>
      </c>
      <c r="I280">
        <f>'2D'!V280-$M$2</f>
        <v>9.3083638000000004</v>
      </c>
      <c r="J280">
        <f>'2D'!W280-$M$2</f>
        <v>16.582540799999997</v>
      </c>
      <c r="K280">
        <f>'2D'!X280-$M$2</f>
        <v>-29.213718200000002</v>
      </c>
      <c r="L280">
        <f>'2D'!Y280-$M$2</f>
        <v>-21.220174199999999</v>
      </c>
    </row>
    <row r="281" spans="1:12">
      <c r="A281">
        <f>'2D'!E281</f>
        <v>0.80229707730091959</v>
      </c>
      <c r="B281">
        <f>'2D'!F281-$M$2</f>
        <v>-16.943952199999998</v>
      </c>
      <c r="C281">
        <f>'2D'!G281-$M$2</f>
        <v>2.863176600000001</v>
      </c>
      <c r="D281">
        <f>'2D'!H281-$M$2</f>
        <v>-32.464772199999999</v>
      </c>
      <c r="E281">
        <f>'2D'!I281-$M$2</f>
        <v>20.092356799999997</v>
      </c>
      <c r="F281">
        <f>-'2D'!J281</f>
        <v>-9.3422364000000009</v>
      </c>
      <c r="G281">
        <f>-'2D'!K281</f>
        <v>-26.864735</v>
      </c>
      <c r="H281">
        <f>'2D'!M281-2*$M$2</f>
        <v>15.177416600000001</v>
      </c>
      <c r="I281">
        <f>'2D'!V281-$M$2</f>
        <v>9.3160038000000007</v>
      </c>
      <c r="J281">
        <f>'2D'!W281-$M$2</f>
        <v>16.574899799999997</v>
      </c>
      <c r="K281">
        <f>'2D'!X281-$M$2</f>
        <v>-29.223157200000003</v>
      </c>
      <c r="L281">
        <f>'2D'!Y281-$M$2</f>
        <v>-21.210734199999997</v>
      </c>
    </row>
    <row r="282" spans="1:12">
      <c r="A282">
        <f>'2D'!E282</f>
        <v>0.80473785314805435</v>
      </c>
      <c r="B282">
        <f>'2D'!F282-$M$2</f>
        <v>-16.986697200000002</v>
      </c>
      <c r="C282">
        <f>'2D'!G282-$M$2</f>
        <v>2.820677700000001</v>
      </c>
      <c r="D282">
        <f>'2D'!H282-$M$2</f>
        <v>-32.467270200000002</v>
      </c>
      <c r="E282">
        <f>'2D'!I282-$M$2</f>
        <v>20.090104799999999</v>
      </c>
      <c r="F282">
        <f>-'2D'!J282</f>
        <v>-9.3509703000000002</v>
      </c>
      <c r="G282">
        <f>-'2D'!K282</f>
        <v>-26.85097</v>
      </c>
      <c r="H282">
        <f>'2D'!M282-2*$M$2</f>
        <v>15.1911816</v>
      </c>
      <c r="I282">
        <f>'2D'!V282-$M$2</f>
        <v>9.3238178000000005</v>
      </c>
      <c r="J282">
        <f>'2D'!W282-$M$2</f>
        <v>16.567085800000001</v>
      </c>
      <c r="K282">
        <f>'2D'!X282-$M$2</f>
        <v>-29.232692200000002</v>
      </c>
      <c r="L282">
        <f>'2D'!Y282-$M$2</f>
        <v>-21.2011392</v>
      </c>
    </row>
    <row r="283" spans="1:12">
      <c r="A283">
        <f>'2D'!E283</f>
        <v>0.8071786319241212</v>
      </c>
      <c r="B283">
        <f>'2D'!F283-$M$2</f>
        <v>-17.030099200000002</v>
      </c>
      <c r="C283">
        <f>'2D'!G283-$M$2</f>
        <v>2.7775372000000011</v>
      </c>
      <c r="D283">
        <f>'2D'!H283-$M$2</f>
        <v>-32.4698122</v>
      </c>
      <c r="E283">
        <f>'2D'!I283-$M$2</f>
        <v>20.087823800000002</v>
      </c>
      <c r="F283">
        <f>-'2D'!J283</f>
        <v>-9.3598371999999994</v>
      </c>
      <c r="G283">
        <f>-'2D'!K283</f>
        <v>-26.836995999999999</v>
      </c>
      <c r="H283">
        <f>'2D'!M283-2*$M$2</f>
        <v>15.205155600000001</v>
      </c>
      <c r="I283">
        <f>'2D'!V283-$M$2</f>
        <v>9.3317987999999996</v>
      </c>
      <c r="J283">
        <f>'2D'!W283-$M$2</f>
        <v>16.559105799999998</v>
      </c>
      <c r="K283">
        <f>'2D'!X283-$M$2</f>
        <v>-29.2423152</v>
      </c>
      <c r="L283">
        <f>'2D'!Y283-$M$2</f>
        <v>-21.191433199999999</v>
      </c>
    </row>
    <row r="284" spans="1:12">
      <c r="A284">
        <f>'2D'!E284</f>
        <v>0.80961940777125596</v>
      </c>
      <c r="B284">
        <f>'2D'!F284-$M$2</f>
        <v>-17.074128200000001</v>
      </c>
      <c r="C284">
        <f>'2D'!G284-$M$2</f>
        <v>2.7337851000000004</v>
      </c>
      <c r="D284">
        <f>'2D'!H284-$M$2</f>
        <v>-32.472396199999999</v>
      </c>
      <c r="E284">
        <f>'2D'!I284-$M$2</f>
        <v>20.085516800000001</v>
      </c>
      <c r="F284">
        <f>-'2D'!J284</f>
        <v>-9.3688310000000001</v>
      </c>
      <c r="G284">
        <f>-'2D'!K284</f>
        <v>-26.822821999999999</v>
      </c>
      <c r="H284">
        <f>'2D'!M284-2*$M$2</f>
        <v>15.219329600000002</v>
      </c>
      <c r="I284">
        <f>'2D'!V284-$M$2</f>
        <v>9.3399418000000001</v>
      </c>
      <c r="J284">
        <f>'2D'!W284-$M$2</f>
        <v>16.550962800000001</v>
      </c>
      <c r="K284">
        <f>'2D'!X284-$M$2</f>
        <v>-29.252021200000001</v>
      </c>
      <c r="L284">
        <f>'2D'!Y284-$M$2</f>
        <v>-21.181652200000002</v>
      </c>
    </row>
    <row r="285" spans="1:12">
      <c r="A285">
        <f>'2D'!E285</f>
        <v>0.81206018361839072</v>
      </c>
      <c r="B285">
        <f>'2D'!F285-$M$2</f>
        <v>-17.118754199999998</v>
      </c>
      <c r="C285">
        <f>'2D'!G285-$M$2</f>
        <v>2.6894515000000006</v>
      </c>
      <c r="D285">
        <f>'2D'!H285-$M$2</f>
        <v>-32.4750212</v>
      </c>
      <c r="E285">
        <f>'2D'!I285-$M$2</f>
        <v>20.0831838</v>
      </c>
      <c r="F285">
        <f>-'2D'!J285</f>
        <v>-9.3779456000000003</v>
      </c>
      <c r="G285">
        <f>-'2D'!K285</f>
        <v>-26.808457000000001</v>
      </c>
      <c r="H285">
        <f>'2D'!M285-2*$M$2</f>
        <v>15.2336946</v>
      </c>
      <c r="I285">
        <f>'2D'!V285-$M$2</f>
        <v>9.348240800000001</v>
      </c>
      <c r="J285">
        <f>'2D'!W285-$M$2</f>
        <v>16.542662800000002</v>
      </c>
      <c r="K285">
        <f>'2D'!X285-$M$2</f>
        <v>-29.261863200000001</v>
      </c>
      <c r="L285">
        <f>'2D'!Y285-$M$2</f>
        <v>-21.171802200000002</v>
      </c>
    </row>
    <row r="286" spans="1:12">
      <c r="A286">
        <f>'2D'!E286</f>
        <v>0.81450096239445757</v>
      </c>
      <c r="B286">
        <f>'2D'!F286-$M$2</f>
        <v>-17.1639482</v>
      </c>
      <c r="C286">
        <f>'2D'!G286-$M$2</f>
        <v>2.6445670000000003</v>
      </c>
      <c r="D286">
        <f>'2D'!H286-$M$2</f>
        <v>-32.477686200000001</v>
      </c>
      <c r="E286">
        <f>'2D'!I286-$M$2</f>
        <v>20.080828799999999</v>
      </c>
      <c r="F286">
        <f>-'2D'!J286</f>
        <v>-9.3871748000000004</v>
      </c>
      <c r="G286">
        <f>-'2D'!K286</f>
        <v>-26.793911000000001</v>
      </c>
      <c r="H286">
        <f>'2D'!M286-2*$M$2</f>
        <v>15.248240599999999</v>
      </c>
      <c r="I286">
        <f>'2D'!V286-$M$2</f>
        <v>9.3565407999999994</v>
      </c>
      <c r="J286">
        <f>'2D'!W286-$M$2</f>
        <v>16.534212799999999</v>
      </c>
      <c r="K286">
        <f>'2D'!X286-$M$2</f>
        <v>-29.2717752</v>
      </c>
      <c r="L286">
        <f>'2D'!Y286-$M$2</f>
        <v>-21.161890200000002</v>
      </c>
    </row>
    <row r="287" spans="1:12">
      <c r="A287">
        <f>'2D'!E287</f>
        <v>0.81694173824159222</v>
      </c>
      <c r="B287">
        <f>'2D'!F287-$M$2</f>
        <v>-17.209678199999999</v>
      </c>
      <c r="C287">
        <f>'2D'!G287-$M$2</f>
        <v>2.5991627000000008</v>
      </c>
      <c r="D287">
        <f>'2D'!H287-$M$2</f>
        <v>-32.4803882</v>
      </c>
      <c r="E287">
        <f>'2D'!I287-$M$2</f>
        <v>20.078451800000003</v>
      </c>
      <c r="F287">
        <f>-'2D'!J287</f>
        <v>-9.3965122000000001</v>
      </c>
      <c r="G287">
        <f>-'2D'!K287</f>
        <v>-26.779195999999999</v>
      </c>
      <c r="H287">
        <f>'2D'!M287-2*$M$2</f>
        <v>15.262955600000002</v>
      </c>
      <c r="I287">
        <f>'2D'!V287-$M$2</f>
        <v>9.3649908000000011</v>
      </c>
      <c r="J287">
        <f>'2D'!W287-$M$2</f>
        <v>16.5257158</v>
      </c>
      <c r="K287">
        <f>'2D'!X287-$M$2</f>
        <v>-29.281743200000001</v>
      </c>
      <c r="L287">
        <f>'2D'!Y287-$M$2</f>
        <v>-21.151923199999999</v>
      </c>
    </row>
    <row r="288" spans="1:12">
      <c r="A288">
        <f>'2D'!E288</f>
        <v>0.81938251408872698</v>
      </c>
      <c r="B288">
        <f>'2D'!F288-$M$2</f>
        <v>-17.255913200000002</v>
      </c>
      <c r="C288">
        <f>'2D'!G288-$M$2</f>
        <v>2.5532699999999995</v>
      </c>
      <c r="D288">
        <f>'2D'!H288-$M$2</f>
        <v>-32.483126200000001</v>
      </c>
      <c r="E288">
        <f>'2D'!I288-$M$2</f>
        <v>20.076055799999999</v>
      </c>
      <c r="F288">
        <f>-'2D'!J288</f>
        <v>-9.4059513999999993</v>
      </c>
      <c r="G288">
        <f>-'2D'!K288</f>
        <v>-26.764319</v>
      </c>
      <c r="H288">
        <f>'2D'!M288-2*$M$2</f>
        <v>15.2778326</v>
      </c>
      <c r="I288">
        <f>'2D'!V288-$M$2</f>
        <v>9.3735858000000007</v>
      </c>
      <c r="J288">
        <f>'2D'!W288-$M$2</f>
        <v>16.517120800000001</v>
      </c>
      <c r="K288">
        <f>'2D'!X288-$M$2</f>
        <v>-29.291759200000001</v>
      </c>
      <c r="L288">
        <f>'2D'!Y288-$M$2</f>
        <v>-21.141907199999999</v>
      </c>
    </row>
    <row r="289" spans="1:12">
      <c r="A289">
        <f>'2D'!E289</f>
        <v>0.82182329286479383</v>
      </c>
      <c r="B289">
        <f>'2D'!F289-$M$2</f>
        <v>-17.302621199999997</v>
      </c>
      <c r="C289">
        <f>'2D'!G289-$M$2</f>
        <v>2.5069203000000009</v>
      </c>
      <c r="D289">
        <f>'2D'!H289-$M$2</f>
        <v>-32.485899199999999</v>
      </c>
      <c r="E289">
        <f>'2D'!I289-$M$2</f>
        <v>20.073642800000002</v>
      </c>
      <c r="F289">
        <f>-'2D'!J289</f>
        <v>-9.4154859000000002</v>
      </c>
      <c r="G289">
        <f>-'2D'!K289</f>
        <v>-26.749293000000002</v>
      </c>
      <c r="H289">
        <f>'2D'!M289-2*$M$2</f>
        <v>15.292858599999999</v>
      </c>
      <c r="I289">
        <f>'2D'!V289-$M$2</f>
        <v>9.3823197999999994</v>
      </c>
      <c r="J289">
        <f>'2D'!W289-$M$2</f>
        <v>16.508386800000004</v>
      </c>
      <c r="K289">
        <f>'2D'!X289-$M$2</f>
        <v>-29.301816199999998</v>
      </c>
      <c r="L289">
        <f>'2D'!Y289-$M$2</f>
        <v>-21.131849199999998</v>
      </c>
    </row>
    <row r="290" spans="1:12">
      <c r="A290">
        <f>'2D'!E290</f>
        <v>0.82426406871192859</v>
      </c>
      <c r="B290">
        <f>'2D'!F290-$M$2</f>
        <v>-17.3497722</v>
      </c>
      <c r="C290">
        <f>'2D'!G290-$M$2</f>
        <v>2.4601458000000012</v>
      </c>
      <c r="D290">
        <f>'2D'!H290-$M$2</f>
        <v>-32.488704200000001</v>
      </c>
      <c r="E290">
        <f>'2D'!I290-$M$2</f>
        <v>20.071213800000002</v>
      </c>
      <c r="F290">
        <f>-'2D'!J290</f>
        <v>-9.4251091999999996</v>
      </c>
      <c r="G290">
        <f>-'2D'!K290</f>
        <v>-26.734126</v>
      </c>
      <c r="H290">
        <f>'2D'!M290-2*$M$2</f>
        <v>15.308025600000001</v>
      </c>
      <c r="I290">
        <f>'2D'!V290-$M$2</f>
        <v>9.3911867999999998</v>
      </c>
      <c r="J290">
        <f>'2D'!W290-$M$2</f>
        <v>16.499520799999999</v>
      </c>
      <c r="K290">
        <f>'2D'!X290-$M$2</f>
        <v>-29.311908199999998</v>
      </c>
      <c r="L290">
        <f>'2D'!Y290-$M$2</f>
        <v>-21.121757199999998</v>
      </c>
    </row>
    <row r="291" spans="1:12">
      <c r="A291">
        <f>'2D'!E291</f>
        <v>0.82670484455906323</v>
      </c>
      <c r="B291">
        <f>'2D'!F291-$M$2</f>
        <v>-17.397332200000001</v>
      </c>
      <c r="C291">
        <f>'2D'!G291-$M$2</f>
        <v>2.4129786000000006</v>
      </c>
      <c r="D291">
        <f>'2D'!H291-$M$2</f>
        <v>-32.491540200000003</v>
      </c>
      <c r="E291">
        <f>'2D'!I291-$M$2</f>
        <v>20.068770800000003</v>
      </c>
      <c r="F291">
        <f>-'2D'!J291</f>
        <v>-9.4348147999999998</v>
      </c>
      <c r="G291">
        <f>-'2D'!K291</f>
        <v>-26.718830000000001</v>
      </c>
      <c r="H291">
        <f>'2D'!M291-2*$M$2</f>
        <v>15.3233216</v>
      </c>
      <c r="I291">
        <f>'2D'!V291-$M$2</f>
        <v>9.4001808000000011</v>
      </c>
      <c r="J291">
        <f>'2D'!W291-$M$2</f>
        <v>16.490526799999998</v>
      </c>
      <c r="K291">
        <f>'2D'!X291-$M$2</f>
        <v>-29.322028199999998</v>
      </c>
      <c r="L291">
        <f>'2D'!Y291-$M$2</f>
        <v>-21.111637200000001</v>
      </c>
    </row>
    <row r="292" spans="1:12">
      <c r="A292">
        <f>'2D'!E292</f>
        <v>0.8291456233351302</v>
      </c>
      <c r="B292">
        <f>'2D'!F292-$M$2</f>
        <v>-17.4452702</v>
      </c>
      <c r="C292">
        <f>'2D'!G292-$M$2</f>
        <v>2.3654513000000001</v>
      </c>
      <c r="D292">
        <f>'2D'!H292-$M$2</f>
        <v>-32.494405200000003</v>
      </c>
      <c r="E292">
        <f>'2D'!I292-$M$2</f>
        <v>20.066315799999998</v>
      </c>
      <c r="F292">
        <f>-'2D'!J292</f>
        <v>-9.4445958999999995</v>
      </c>
      <c r="G292">
        <f>-'2D'!K292</f>
        <v>-26.703415</v>
      </c>
      <c r="H292">
        <f>'2D'!M292-2*$M$2</f>
        <v>15.338736600000001</v>
      </c>
      <c r="I292">
        <f>'2D'!V292-$M$2</f>
        <v>9.4092947999999996</v>
      </c>
      <c r="J292">
        <f>'2D'!W292-$M$2</f>
        <v>16.481411800000004</v>
      </c>
      <c r="K292">
        <f>'2D'!X292-$M$2</f>
        <v>-29.332169200000003</v>
      </c>
      <c r="L292">
        <f>'2D'!Y292-$M$2</f>
        <v>-21.1014962</v>
      </c>
    </row>
    <row r="293" spans="1:12">
      <c r="A293">
        <f>'2D'!E293</f>
        <v>0.83158639918226496</v>
      </c>
      <c r="B293">
        <f>'2D'!F293-$M$2</f>
        <v>-17.493553200000001</v>
      </c>
      <c r="C293">
        <f>'2D'!G293-$M$2</f>
        <v>2.3175965999999999</v>
      </c>
      <c r="D293">
        <f>'2D'!H293-$M$2</f>
        <v>-32.497298200000003</v>
      </c>
      <c r="E293">
        <f>'2D'!I293-$M$2</f>
        <v>20.063850799999997</v>
      </c>
      <c r="F293">
        <f>-'2D'!J293</f>
        <v>-9.4544458999999996</v>
      </c>
      <c r="G293">
        <f>-'2D'!K293</f>
        <v>-26.687891</v>
      </c>
      <c r="H293">
        <f>'2D'!M293-2*$M$2</f>
        <v>15.3542606</v>
      </c>
      <c r="I293">
        <f>'2D'!V293-$M$2</f>
        <v>9.4185248000000001</v>
      </c>
      <c r="J293">
        <f>'2D'!W293-$M$2</f>
        <v>16.472182799999999</v>
      </c>
      <c r="K293">
        <f>'2D'!X293-$M$2</f>
        <v>-29.3423242</v>
      </c>
      <c r="L293">
        <f>'2D'!Y293-$M$2</f>
        <v>-21.091341200000002</v>
      </c>
    </row>
    <row r="294" spans="1:12">
      <c r="A294">
        <f>'2D'!E294</f>
        <v>0.8340271750293996</v>
      </c>
      <c r="B294">
        <f>'2D'!F294-$M$2</f>
        <v>-17.542147200000002</v>
      </c>
      <c r="C294">
        <f>'2D'!G294-$M$2</f>
        <v>2.2694474000000007</v>
      </c>
      <c r="D294">
        <f>'2D'!H294-$M$2</f>
        <v>-32.500216199999997</v>
      </c>
      <c r="E294">
        <f>'2D'!I294-$M$2</f>
        <v>20.061377800000002</v>
      </c>
      <c r="F294">
        <f>-'2D'!J294</f>
        <v>-9.4643580000000007</v>
      </c>
      <c r="G294">
        <f>-'2D'!K294</f>
        <v>-26.672270000000001</v>
      </c>
      <c r="H294">
        <f>'2D'!M294-2*$M$2</f>
        <v>15.369881599999999</v>
      </c>
      <c r="I294">
        <f>'2D'!V294-$M$2</f>
        <v>9.4278618000000005</v>
      </c>
      <c r="J294">
        <f>'2D'!W294-$M$2</f>
        <v>16.462845800000004</v>
      </c>
      <c r="K294">
        <f>'2D'!X294-$M$2</f>
        <v>-29.352486200000001</v>
      </c>
      <c r="L294">
        <f>'2D'!Y294-$M$2</f>
        <v>-21.081179200000001</v>
      </c>
    </row>
    <row r="295" spans="1:12">
      <c r="A295">
        <f>'2D'!E295</f>
        <v>0.83646795380546646</v>
      </c>
      <c r="B295">
        <f>'2D'!F295-$M$2</f>
        <v>-17.591020199999999</v>
      </c>
      <c r="C295">
        <f>'2D'!G295-$M$2</f>
        <v>2.2210368000000003</v>
      </c>
      <c r="D295">
        <f>'2D'!H295-$M$2</f>
        <v>-32.503158200000001</v>
      </c>
      <c r="E295">
        <f>'2D'!I295-$M$2</f>
        <v>20.058898800000001</v>
      </c>
      <c r="F295">
        <f>-'2D'!J295</f>
        <v>-9.4743253999999997</v>
      </c>
      <c r="G295">
        <f>-'2D'!K295</f>
        <v>-26.656561</v>
      </c>
      <c r="H295">
        <f>'2D'!M295-2*$M$2</f>
        <v>15.3855906</v>
      </c>
      <c r="I295">
        <f>'2D'!V295-$M$2</f>
        <v>9.4373008000000009</v>
      </c>
      <c r="J295">
        <f>'2D'!W295-$M$2</f>
        <v>16.453405799999999</v>
      </c>
      <c r="K295">
        <f>'2D'!X295-$M$2</f>
        <v>-29.362648200000002</v>
      </c>
      <c r="L295">
        <f>'2D'!Y295-$M$2</f>
        <v>-21.071018199999997</v>
      </c>
    </row>
    <row r="296" spans="1:12">
      <c r="A296">
        <f>'2D'!E296</f>
        <v>0.83890872965260121</v>
      </c>
      <c r="B296">
        <f>'2D'!F296-$M$2</f>
        <v>-17.640137199999998</v>
      </c>
      <c r="C296">
        <f>'2D'!G296-$M$2</f>
        <v>2.1723981999999999</v>
      </c>
      <c r="D296">
        <f>'2D'!H296-$M$2</f>
        <v>-32.5061222</v>
      </c>
      <c r="E296">
        <f>'2D'!I296-$M$2</f>
        <v>20.056413800000001</v>
      </c>
      <c r="F296">
        <f>-'2D'!J296</f>
        <v>-9.4843413000000005</v>
      </c>
      <c r="G296">
        <f>-'2D'!K296</f>
        <v>-26.640775999999999</v>
      </c>
      <c r="H296">
        <f>'2D'!M296-2*$M$2</f>
        <v>15.401375600000001</v>
      </c>
      <c r="I296">
        <f>'2D'!V296-$M$2</f>
        <v>9.4468358000000006</v>
      </c>
      <c r="J296">
        <f>'2D'!W296-$M$2</f>
        <v>16.443871800000004</v>
      </c>
      <c r="K296">
        <f>'2D'!X296-$M$2</f>
        <v>-29.372802200000002</v>
      </c>
      <c r="L296">
        <f>'2D'!Y296-$M$2</f>
        <v>-21.0608632</v>
      </c>
    </row>
    <row r="297" spans="1:12">
      <c r="A297">
        <f>'2D'!E297</f>
        <v>0.84134950549973586</v>
      </c>
      <c r="B297">
        <f>'2D'!F297-$M$2</f>
        <v>-17.689467199999999</v>
      </c>
      <c r="C297">
        <f>'2D'!G297-$M$2</f>
        <v>2.123565000000001</v>
      </c>
      <c r="D297">
        <f>'2D'!H297-$M$2</f>
        <v>-32.5091052</v>
      </c>
      <c r="E297">
        <f>'2D'!I297-$M$2</f>
        <v>20.053926799999999</v>
      </c>
      <c r="F297">
        <f>-'2D'!J297</f>
        <v>-9.4943988000000008</v>
      </c>
      <c r="G297">
        <f>-'2D'!K297</f>
        <v>-26.624925000000001</v>
      </c>
      <c r="H297">
        <f>'2D'!M297-2*$M$2</f>
        <v>15.417226599999999</v>
      </c>
      <c r="I297">
        <f>'2D'!V297-$M$2</f>
        <v>9.4563977999999995</v>
      </c>
      <c r="J297">
        <f>'2D'!W297-$M$2</f>
        <v>16.434248799999999</v>
      </c>
      <c r="K297">
        <f>'2D'!X297-$M$2</f>
        <v>-29.3829432</v>
      </c>
      <c r="L297">
        <f>'2D'!Y297-$M$2</f>
        <v>-21.050722199999999</v>
      </c>
    </row>
    <row r="298" spans="1:12">
      <c r="A298">
        <f>'2D'!E298</f>
        <v>0.84379028427580272</v>
      </c>
      <c r="B298">
        <f>'2D'!F298-$M$2</f>
        <v>-17.738974200000001</v>
      </c>
      <c r="C298">
        <f>'2D'!G298-$M$2</f>
        <v>2.0745707000000007</v>
      </c>
      <c r="D298">
        <f>'2D'!H298-$M$2</f>
        <v>-32.512106199999998</v>
      </c>
      <c r="E298">
        <f>'2D'!I298-$M$2</f>
        <v>20.0514388</v>
      </c>
      <c r="F298">
        <f>-'2D'!J298</f>
        <v>-9.5044909999999998</v>
      </c>
      <c r="G298">
        <f>-'2D'!K298</f>
        <v>-26.609019</v>
      </c>
      <c r="H298">
        <f>'2D'!M298-2*$M$2</f>
        <v>15.4331326</v>
      </c>
      <c r="I298">
        <f>'2D'!V298-$M$2</f>
        <v>9.4660208000000008</v>
      </c>
      <c r="J298">
        <f>'2D'!W298-$M$2</f>
        <v>16.424542799999998</v>
      </c>
      <c r="K298">
        <f>'2D'!X298-$M$2</f>
        <v>-29.3930632</v>
      </c>
      <c r="L298">
        <f>'2D'!Y298-$M$2</f>
        <v>-21.040602200000002</v>
      </c>
    </row>
    <row r="299" spans="1:12">
      <c r="A299">
        <f>'2D'!E299</f>
        <v>0.84623106012293747</v>
      </c>
      <c r="B299">
        <f>'2D'!F299-$M$2</f>
        <v>-17.788625199999998</v>
      </c>
      <c r="C299">
        <f>'2D'!G299-$M$2</f>
        <v>2.0254490000000001</v>
      </c>
      <c r="D299">
        <f>'2D'!H299-$M$2</f>
        <v>-32.515123199999998</v>
      </c>
      <c r="E299">
        <f>'2D'!I299-$M$2</f>
        <v>20.048951799999998</v>
      </c>
      <c r="F299">
        <f>-'2D'!J299</f>
        <v>-9.5146110000000004</v>
      </c>
      <c r="G299">
        <f>-'2D'!K299</f>
        <v>-26.593070000000001</v>
      </c>
      <c r="H299">
        <f>'2D'!M299-2*$M$2</f>
        <v>15.4490816</v>
      </c>
      <c r="I299">
        <f>'2D'!V299-$M$2</f>
        <v>9.4757268000000003</v>
      </c>
      <c r="J299">
        <f>'2D'!W299-$M$2</f>
        <v>16.414761800000001</v>
      </c>
      <c r="K299">
        <f>'2D'!X299-$M$2</f>
        <v>-29.403156199999998</v>
      </c>
      <c r="L299">
        <f>'2D'!Y299-$M$2</f>
        <v>-21.030510200000002</v>
      </c>
    </row>
    <row r="300" spans="1:12">
      <c r="A300">
        <f>'2D'!E300</f>
        <v>0.84867183597007223</v>
      </c>
      <c r="B300">
        <f>'2D'!F300-$M$2</f>
        <v>-17.8383872</v>
      </c>
      <c r="C300">
        <f>'2D'!G300-$M$2</f>
        <v>1.9762336000000005</v>
      </c>
      <c r="D300">
        <f>'2D'!H300-$M$2</f>
        <v>-32.518154199999998</v>
      </c>
      <c r="E300">
        <f>'2D'!I300-$M$2</f>
        <v>20.046466799999997</v>
      </c>
      <c r="F300">
        <f>-'2D'!J300</f>
        <v>-9.5247519</v>
      </c>
      <c r="G300">
        <f>-'2D'!K300</f>
        <v>-26.577088</v>
      </c>
      <c r="H300">
        <f>'2D'!M300-2*$M$2</f>
        <v>15.465063600000001</v>
      </c>
      <c r="I300">
        <f>'2D'!V300-$M$2</f>
        <v>9.4855078000000006</v>
      </c>
      <c r="J300">
        <f>'2D'!W300-$M$2</f>
        <v>16.404972800000003</v>
      </c>
      <c r="K300">
        <f>'2D'!X300-$M$2</f>
        <v>-29.413213200000001</v>
      </c>
      <c r="L300">
        <f>'2D'!Y300-$M$2</f>
        <v>-21.020452200000001</v>
      </c>
    </row>
    <row r="301" spans="1:12">
      <c r="A301">
        <f>'2D'!E301</f>
        <v>0.85111261474613908</v>
      </c>
      <c r="B301">
        <f>'2D'!F301-$M$2</f>
        <v>-17.8882242</v>
      </c>
      <c r="C301">
        <f>'2D'!G301-$M$2</f>
        <v>1.9269581999999996</v>
      </c>
      <c r="D301">
        <f>'2D'!H301-$M$2</f>
        <v>-32.521197200000003</v>
      </c>
      <c r="E301">
        <f>'2D'!I301-$M$2</f>
        <v>20.043985800000002</v>
      </c>
      <c r="F301">
        <f>-'2D'!J301</f>
        <v>-9.5349067999999999</v>
      </c>
      <c r="G301">
        <f>-'2D'!K301</f>
        <v>-26.561084000000001</v>
      </c>
      <c r="H301">
        <f>'2D'!M301-2*$M$2</f>
        <v>15.481067599999999</v>
      </c>
      <c r="I301">
        <f>'2D'!V301-$M$2</f>
        <v>9.4953578000000007</v>
      </c>
      <c r="J301">
        <f>'2D'!W301-$M$2</f>
        <v>16.395122800000003</v>
      </c>
      <c r="K301">
        <f>'2D'!X301-$M$2</f>
        <v>-29.423229200000002</v>
      </c>
      <c r="L301">
        <f>'2D'!Y301-$M$2</f>
        <v>-21.010436200000001</v>
      </c>
    </row>
    <row r="302" spans="1:12">
      <c r="A302">
        <f>'2D'!E302</f>
        <v>0.85355339059327384</v>
      </c>
      <c r="B302">
        <f>'2D'!F302-$M$2</f>
        <v>-17.9381032</v>
      </c>
      <c r="C302">
        <f>'2D'!G302-$M$2</f>
        <v>1.8776567000000011</v>
      </c>
      <c r="D302">
        <f>'2D'!H302-$M$2</f>
        <v>-32.5242492</v>
      </c>
      <c r="E302">
        <f>'2D'!I302-$M$2</f>
        <v>20.041510799999998</v>
      </c>
      <c r="F302">
        <f>-'2D'!J302</f>
        <v>-9.5450686000000005</v>
      </c>
      <c r="G302">
        <f>-'2D'!K302</f>
        <v>-26.545069000000002</v>
      </c>
      <c r="H302">
        <f>'2D'!M302-2*$M$2</f>
        <v>15.497082600000002</v>
      </c>
      <c r="I302">
        <f>'2D'!V302-$M$2</f>
        <v>9.5052698000000007</v>
      </c>
      <c r="J302">
        <f>'2D'!W302-$M$2</f>
        <v>16.385210800000003</v>
      </c>
      <c r="K302">
        <f>'2D'!X302-$M$2</f>
        <v>-29.433196199999998</v>
      </c>
      <c r="L302">
        <f>'2D'!Y302-$M$2</f>
        <v>-21.000469199999998</v>
      </c>
    </row>
    <row r="303" spans="1:12">
      <c r="A303">
        <f>'2D'!E303</f>
        <v>0.85599416644040849</v>
      </c>
      <c r="B303">
        <f>'2D'!F303-$M$2</f>
        <v>-17.987990199999999</v>
      </c>
      <c r="C303">
        <f>'2D'!G303-$M$2</f>
        <v>1.8283629000000001</v>
      </c>
      <c r="D303">
        <f>'2D'!H303-$M$2</f>
        <v>-32.527309199999998</v>
      </c>
      <c r="E303">
        <f>'2D'!I303-$M$2</f>
        <v>20.039043800000002</v>
      </c>
      <c r="F303">
        <f>-'2D'!J303</f>
        <v>-9.5552303999999992</v>
      </c>
      <c r="G303">
        <f>-'2D'!K303</f>
        <v>-26.529053000000001</v>
      </c>
      <c r="H303">
        <f>'2D'!M303-2*$M$2</f>
        <v>15.513098599999999</v>
      </c>
      <c r="I303">
        <f>'2D'!V303-$M$2</f>
        <v>9.5152368000000003</v>
      </c>
      <c r="J303">
        <f>'2D'!W303-$M$2</f>
        <v>16.3752438</v>
      </c>
      <c r="K303">
        <f>'2D'!X303-$M$2</f>
        <v>-29.443109200000002</v>
      </c>
      <c r="L303">
        <f>'2D'!Y303-$M$2</f>
        <v>-20.990557199999998</v>
      </c>
    </row>
    <row r="304" spans="1:12">
      <c r="A304">
        <f>'2D'!E304</f>
        <v>0.85843494521647545</v>
      </c>
      <c r="B304">
        <f>'2D'!F304-$M$2</f>
        <v>-18.037850200000001</v>
      </c>
      <c r="C304">
        <f>'2D'!G304-$M$2</f>
        <v>1.7791105000000007</v>
      </c>
      <c r="D304">
        <f>'2D'!H304-$M$2</f>
        <v>-32.530375200000002</v>
      </c>
      <c r="E304">
        <f>'2D'!I304-$M$2</f>
        <v>20.036585799999997</v>
      </c>
      <c r="F304">
        <f>-'2D'!J304</f>
        <v>-9.5653851999999997</v>
      </c>
      <c r="G304">
        <f>-'2D'!K304</f>
        <v>-26.513048999999999</v>
      </c>
      <c r="H304">
        <f>'2D'!M304-2*$M$2</f>
        <v>15.529102600000002</v>
      </c>
      <c r="I304">
        <f>'2D'!V304-$M$2</f>
        <v>9.5252528000000005</v>
      </c>
      <c r="J304">
        <f>'2D'!W304-$M$2</f>
        <v>16.3652278</v>
      </c>
      <c r="K304">
        <f>'2D'!X304-$M$2</f>
        <v>-29.452959200000002</v>
      </c>
      <c r="L304">
        <f>'2D'!Y304-$M$2</f>
        <v>-20.980707199999998</v>
      </c>
    </row>
    <row r="305" spans="1:12">
      <c r="A305">
        <f>'2D'!E305</f>
        <v>0.8608757210636101</v>
      </c>
      <c r="B305">
        <f>'2D'!F305-$M$2</f>
        <v>-18.087650199999999</v>
      </c>
      <c r="C305">
        <f>'2D'!G305-$M$2</f>
        <v>1.7299332999999999</v>
      </c>
      <c r="D305">
        <f>'2D'!H305-$M$2</f>
        <v>-32.533444199999998</v>
      </c>
      <c r="E305">
        <f>'2D'!I305-$M$2</f>
        <v>20.034139799999998</v>
      </c>
      <c r="F305">
        <f>-'2D'!J305</f>
        <v>-9.5755260999999994</v>
      </c>
      <c r="G305">
        <f>-'2D'!K305</f>
        <v>-26.497067000000001</v>
      </c>
      <c r="H305">
        <f>'2D'!M305-2*$M$2</f>
        <v>15.545084599999999</v>
      </c>
      <c r="I305">
        <f>'2D'!V305-$M$2</f>
        <v>9.5353107999999995</v>
      </c>
      <c r="J305">
        <f>'2D'!W305-$M$2</f>
        <v>16.355169799999999</v>
      </c>
      <c r="K305">
        <f>'2D'!X305-$M$2</f>
        <v>-29.462747200000003</v>
      </c>
      <c r="L305">
        <f>'2D'!Y305-$M$2</f>
        <v>-20.970926200000001</v>
      </c>
    </row>
    <row r="306" spans="1:12">
      <c r="A306">
        <f>'2D'!E306</f>
        <v>0.86331649691074486</v>
      </c>
      <c r="B306">
        <f>'2D'!F306-$M$2</f>
        <v>-18.137355200000002</v>
      </c>
      <c r="C306">
        <f>'2D'!G306-$M$2</f>
        <v>1.6808649000000004</v>
      </c>
      <c r="D306">
        <f>'2D'!H306-$M$2</f>
        <v>-32.536514199999999</v>
      </c>
      <c r="E306">
        <f>'2D'!I306-$M$2</f>
        <v>20.031705799999997</v>
      </c>
      <c r="F306">
        <f>-'2D'!J306</f>
        <v>-9.5856461999999993</v>
      </c>
      <c r="G306">
        <f>-'2D'!K306</f>
        <v>-26.481117999999999</v>
      </c>
      <c r="H306">
        <f>'2D'!M306-2*$M$2</f>
        <v>15.561033600000002</v>
      </c>
      <c r="I306">
        <f>'2D'!V306-$M$2</f>
        <v>9.5454027999999997</v>
      </c>
      <c r="J306">
        <f>'2D'!W306-$M$2</f>
        <v>16.345077799999999</v>
      </c>
      <c r="K306">
        <f>'2D'!X306-$M$2</f>
        <v>-29.472528199999999</v>
      </c>
      <c r="L306">
        <f>'2D'!Y306-$M$2</f>
        <v>-20.9612202</v>
      </c>
    </row>
    <row r="307" spans="1:12">
      <c r="A307">
        <f>'2D'!E307</f>
        <v>0.86575727568681171</v>
      </c>
      <c r="B307">
        <f>'2D'!F307-$M$2</f>
        <v>-18.186930199999999</v>
      </c>
      <c r="C307">
        <f>'2D'!G307-$M$2</f>
        <v>1.6319389000000006</v>
      </c>
      <c r="D307">
        <f>'2D'!H307-$M$2</f>
        <v>-32.5395842</v>
      </c>
      <c r="E307">
        <f>'2D'!I307-$M$2</f>
        <v>20.029285800000004</v>
      </c>
      <c r="F307">
        <f>-'2D'!J307</f>
        <v>-9.5957384000000001</v>
      </c>
      <c r="G307">
        <f>-'2D'!K307</f>
        <v>-26.465212000000001</v>
      </c>
      <c r="H307">
        <f>'2D'!M307-2*$M$2</f>
        <v>15.576939599999999</v>
      </c>
      <c r="I307">
        <f>'2D'!V307-$M$2</f>
        <v>9.5555228000000003</v>
      </c>
      <c r="J307">
        <f>'2D'!W307-$M$2</f>
        <v>16.334957799999998</v>
      </c>
      <c r="K307">
        <f>'2D'!X307-$M$2</f>
        <v>-29.482234200000001</v>
      </c>
      <c r="L307">
        <f>'2D'!Y307-$M$2</f>
        <v>-20.951597200000002</v>
      </c>
    </row>
    <row r="308" spans="1:12">
      <c r="A308">
        <f>'2D'!E308</f>
        <v>0.86819805153394647</v>
      </c>
      <c r="B308">
        <f>'2D'!F308-$M$2</f>
        <v>-18.2363432</v>
      </c>
      <c r="C308">
        <f>'2D'!G308-$M$2</f>
        <v>1.5831888000000003</v>
      </c>
      <c r="D308">
        <f>'2D'!H308-$M$2</f>
        <v>-32.542650199999997</v>
      </c>
      <c r="E308">
        <f>'2D'!I308-$M$2</f>
        <v>20.026881799999998</v>
      </c>
      <c r="F308">
        <f>-'2D'!J308</f>
        <v>-9.6057959000000004</v>
      </c>
      <c r="G308">
        <f>-'2D'!K308</f>
        <v>-26.449361</v>
      </c>
      <c r="H308">
        <f>'2D'!M308-2*$M$2</f>
        <v>15.592790600000001</v>
      </c>
      <c r="I308">
        <f>'2D'!V308-$M$2</f>
        <v>9.5656638000000012</v>
      </c>
      <c r="J308">
        <f>'2D'!W308-$M$2</f>
        <v>16.324816800000001</v>
      </c>
      <c r="K308">
        <f>'2D'!X308-$M$2</f>
        <v>-29.491857199999998</v>
      </c>
      <c r="L308">
        <f>'2D'!Y308-$M$2</f>
        <v>-20.942034200000002</v>
      </c>
    </row>
    <row r="309" spans="1:12">
      <c r="A309">
        <f>'2D'!E309</f>
        <v>0.87063882738108112</v>
      </c>
      <c r="B309">
        <f>'2D'!F309-$M$2</f>
        <v>-18.285558200000001</v>
      </c>
      <c r="C309">
        <f>'2D'!G309-$M$2</f>
        <v>1.5346479000000004</v>
      </c>
      <c r="D309">
        <f>'2D'!H309-$M$2</f>
        <v>-32.5457112</v>
      </c>
      <c r="E309">
        <f>'2D'!I309-$M$2</f>
        <v>20.024494799999999</v>
      </c>
      <c r="F309">
        <f>-'2D'!J309</f>
        <v>-9.6158117999999995</v>
      </c>
      <c r="G309">
        <f>-'2D'!K309</f>
        <v>-26.433575999999999</v>
      </c>
      <c r="H309">
        <f>'2D'!M309-2*$M$2</f>
        <v>15.608575600000002</v>
      </c>
      <c r="I309">
        <f>'2D'!V309-$M$2</f>
        <v>9.5758188000000004</v>
      </c>
      <c r="J309">
        <f>'2D'!W309-$M$2</f>
        <v>16.314661800000003</v>
      </c>
      <c r="K309">
        <f>'2D'!X309-$M$2</f>
        <v>-29.501392199999998</v>
      </c>
      <c r="L309">
        <f>'2D'!Y309-$M$2</f>
        <v>-20.9325002</v>
      </c>
    </row>
    <row r="310" spans="1:12">
      <c r="A310">
        <f>'2D'!E310</f>
        <v>0.87307960615714797</v>
      </c>
      <c r="B310">
        <f>'2D'!F310-$M$2</f>
        <v>-18.334543199999999</v>
      </c>
      <c r="C310">
        <f>'2D'!G310-$M$2</f>
        <v>1.4863493000000005</v>
      </c>
      <c r="D310">
        <f>'2D'!H310-$M$2</f>
        <v>-32.548765199999998</v>
      </c>
      <c r="E310">
        <f>'2D'!I310-$M$2</f>
        <v>20.0221278</v>
      </c>
      <c r="F310">
        <f>-'2D'!J310</f>
        <v>-9.6257792000000002</v>
      </c>
      <c r="G310">
        <f>-'2D'!K310</f>
        <v>-26.417867000000001</v>
      </c>
      <c r="H310">
        <f>'2D'!M310-2*$M$2</f>
        <v>15.624283600000002</v>
      </c>
      <c r="I310">
        <f>'2D'!V310-$M$2</f>
        <v>9.5859807999999997</v>
      </c>
      <c r="J310">
        <f>'2D'!W310-$M$2</f>
        <v>16.3045008</v>
      </c>
      <c r="K310">
        <f>'2D'!X310-$M$2</f>
        <v>-29.510831199999998</v>
      </c>
      <c r="L310">
        <f>'2D'!Y310-$M$2</f>
        <v>-20.923061199999999</v>
      </c>
    </row>
    <row r="311" spans="1:12">
      <c r="A311">
        <f>'2D'!E311</f>
        <v>0.87552038200428273</v>
      </c>
      <c r="B311">
        <f>'2D'!F311-$M$2</f>
        <v>-18.383263200000002</v>
      </c>
      <c r="C311">
        <f>'2D'!G311-$M$2</f>
        <v>1.4383261000000003</v>
      </c>
      <c r="D311">
        <f>'2D'!H311-$M$2</f>
        <v>-32.551809200000001</v>
      </c>
      <c r="E311">
        <f>'2D'!I311-$M$2</f>
        <v>20.019779800000002</v>
      </c>
      <c r="F311">
        <f>-'2D'!J311</f>
        <v>-9.6356912999999995</v>
      </c>
      <c r="G311">
        <f>-'2D'!K311</f>
        <v>-26.402246000000002</v>
      </c>
      <c r="H311">
        <f>'2D'!M311-2*$M$2</f>
        <v>15.639905600000002</v>
      </c>
      <c r="I311">
        <f>'2D'!V311-$M$2</f>
        <v>9.5961417999999998</v>
      </c>
      <c r="J311">
        <f>'2D'!W311-$M$2</f>
        <v>16.294338799999998</v>
      </c>
      <c r="K311">
        <f>'2D'!X311-$M$2</f>
        <v>-29.520168200000001</v>
      </c>
      <c r="L311">
        <f>'2D'!Y311-$M$2</f>
        <v>-20.9137232</v>
      </c>
    </row>
    <row r="312" spans="1:12">
      <c r="A312">
        <f>'2D'!E312</f>
        <v>0.87796115785141748</v>
      </c>
      <c r="B312">
        <f>'2D'!F312-$M$2</f>
        <v>-18.4316852</v>
      </c>
      <c r="C312">
        <f>'2D'!G312-$M$2</f>
        <v>1.3906110000000007</v>
      </c>
      <c r="D312">
        <f>'2D'!H312-$M$2</f>
        <v>-32.554841199999998</v>
      </c>
      <c r="E312">
        <f>'2D'!I312-$M$2</f>
        <v>20.017454800000003</v>
      </c>
      <c r="F312">
        <f>-'2D'!J312</f>
        <v>-9.6455412999999997</v>
      </c>
      <c r="G312">
        <f>-'2D'!K312</f>
        <v>-26.386721999999999</v>
      </c>
      <c r="H312">
        <f>'2D'!M312-2*$M$2</f>
        <v>15.655429600000001</v>
      </c>
      <c r="I312">
        <f>'2D'!V312-$M$2</f>
        <v>9.6062968000000009</v>
      </c>
      <c r="J312">
        <f>'2D'!W312-$M$2</f>
        <v>16.284183800000001</v>
      </c>
      <c r="K312">
        <f>'2D'!X312-$M$2</f>
        <v>-29.529397199999998</v>
      </c>
      <c r="L312">
        <f>'2D'!Y312-$M$2</f>
        <v>-20.904494200000002</v>
      </c>
    </row>
    <row r="313" spans="1:12">
      <c r="A313">
        <f>'2D'!E313</f>
        <v>0.88040193662748434</v>
      </c>
      <c r="B313">
        <f>'2D'!F313-$M$2</f>
        <v>-18.4797762</v>
      </c>
      <c r="C313">
        <f>'2D'!G313-$M$2</f>
        <v>1.3432366</v>
      </c>
      <c r="D313">
        <f>'2D'!H313-$M$2</f>
        <v>-32.5578602</v>
      </c>
      <c r="E313">
        <f>'2D'!I313-$M$2</f>
        <v>20.015152800000003</v>
      </c>
      <c r="F313">
        <f>-'2D'!J313</f>
        <v>-9.6553223999999993</v>
      </c>
      <c r="G313">
        <f>-'2D'!K313</f>
        <v>-26.371307000000002</v>
      </c>
      <c r="H313">
        <f>'2D'!M313-2*$M$2</f>
        <v>15.670844600000002</v>
      </c>
      <c r="I313">
        <f>'2D'!V313-$M$2</f>
        <v>9.6164377999999999</v>
      </c>
      <c r="J313">
        <f>'2D'!W313-$M$2</f>
        <v>16.274042800000004</v>
      </c>
      <c r="K313">
        <f>'2D'!X313-$M$2</f>
        <v>-29.5385122</v>
      </c>
      <c r="L313">
        <f>'2D'!Y313-$M$2</f>
        <v>-20.895380199999998</v>
      </c>
    </row>
    <row r="314" spans="1:12">
      <c r="A314">
        <f>'2D'!E314</f>
        <v>0.88284271247461898</v>
      </c>
      <c r="B314">
        <f>'2D'!F314-$M$2</f>
        <v>-18.527502200000001</v>
      </c>
      <c r="C314">
        <f>'2D'!G314-$M$2</f>
        <v>1.2962351999999999</v>
      </c>
      <c r="D314">
        <f>'2D'!H314-$M$2</f>
        <v>-32.560861199999998</v>
      </c>
      <c r="E314">
        <f>'2D'!I314-$M$2</f>
        <v>20.012875800000003</v>
      </c>
      <c r="F314">
        <f>-'2D'!J314</f>
        <v>-9.6650279000000001</v>
      </c>
      <c r="G314">
        <f>-'2D'!K314</f>
        <v>-26.356010999999999</v>
      </c>
      <c r="H314">
        <f>'2D'!M314-2*$M$2</f>
        <v>15.686140600000002</v>
      </c>
      <c r="I314">
        <f>'2D'!V314-$M$2</f>
        <v>9.6265578000000005</v>
      </c>
      <c r="J314">
        <f>'2D'!W314-$M$2</f>
        <v>16.263922800000003</v>
      </c>
      <c r="K314">
        <f>'2D'!X314-$M$2</f>
        <v>-29.547506200000001</v>
      </c>
      <c r="L314">
        <f>'2D'!Y314-$M$2</f>
        <v>-20.8863862</v>
      </c>
    </row>
    <row r="315" spans="1:12">
      <c r="A315">
        <f>'2D'!E315</f>
        <v>0.88528348832175374</v>
      </c>
      <c r="B315">
        <f>'2D'!F315-$M$2</f>
        <v>-18.574831199999998</v>
      </c>
      <c r="C315">
        <f>'2D'!G315-$M$2</f>
        <v>1.2496388999999999</v>
      </c>
      <c r="D315">
        <f>'2D'!H315-$M$2</f>
        <v>-32.563845200000003</v>
      </c>
      <c r="E315">
        <f>'2D'!I315-$M$2</f>
        <v>20.010624800000002</v>
      </c>
      <c r="F315">
        <f>-'2D'!J315</f>
        <v>-9.6746513000000007</v>
      </c>
      <c r="G315">
        <f>-'2D'!K315</f>
        <v>-26.340844000000001</v>
      </c>
      <c r="H315">
        <f>'2D'!M315-2*$M$2</f>
        <v>15.7013076</v>
      </c>
      <c r="I315">
        <f>'2D'!V315-$M$2</f>
        <v>9.6366498000000007</v>
      </c>
      <c r="J315">
        <f>'2D'!W315-$M$2</f>
        <v>16.253830800000003</v>
      </c>
      <c r="K315">
        <f>'2D'!X315-$M$2</f>
        <v>-29.556373200000003</v>
      </c>
      <c r="L315">
        <f>'2D'!Y315-$M$2</f>
        <v>-20.877519200000002</v>
      </c>
    </row>
    <row r="316" spans="1:12">
      <c r="A316">
        <f>'2D'!E316</f>
        <v>0.88772426709782071</v>
      </c>
      <c r="B316">
        <f>'2D'!F316-$M$2</f>
        <v>-18.621730200000002</v>
      </c>
      <c r="C316">
        <f>'2D'!G316-$M$2</f>
        <v>1.2034793000000006</v>
      </c>
      <c r="D316">
        <f>'2D'!H316-$M$2</f>
        <v>-32.5668072</v>
      </c>
      <c r="E316">
        <f>'2D'!I316-$M$2</f>
        <v>20.008401800000001</v>
      </c>
      <c r="F316">
        <f>-'2D'!J316</f>
        <v>-9.6841857999999998</v>
      </c>
      <c r="G316">
        <f>-'2D'!K316</f>
        <v>-26.325818000000002</v>
      </c>
      <c r="H316">
        <f>'2D'!M316-2*$M$2</f>
        <v>15.716333600000002</v>
      </c>
      <c r="I316">
        <f>'2D'!V316-$M$2</f>
        <v>9.6467077999999997</v>
      </c>
      <c r="J316">
        <f>'2D'!W316-$M$2</f>
        <v>16.243772800000002</v>
      </c>
      <c r="K316">
        <f>'2D'!X316-$M$2</f>
        <v>-29.5651072</v>
      </c>
      <c r="L316">
        <f>'2D'!Y316-$M$2</f>
        <v>-20.868785199999998</v>
      </c>
    </row>
    <row r="317" spans="1:12">
      <c r="A317">
        <f>'2D'!E317</f>
        <v>0.89016504294495535</v>
      </c>
      <c r="B317">
        <f>'2D'!F317-$M$2</f>
        <v>-18.668166200000002</v>
      </c>
      <c r="C317">
        <f>'2D'!G317-$M$2</f>
        <v>1.157788</v>
      </c>
      <c r="D317">
        <f>'2D'!H317-$M$2</f>
        <v>-32.569747200000002</v>
      </c>
      <c r="E317">
        <f>'2D'!I317-$M$2</f>
        <v>20.006207799999999</v>
      </c>
      <c r="F317">
        <f>-'2D'!J317</f>
        <v>-9.6936250000000008</v>
      </c>
      <c r="G317">
        <f>-'2D'!K317</f>
        <v>-26.310942000000001</v>
      </c>
      <c r="H317">
        <f>'2D'!M317-2*$M$2</f>
        <v>15.7312096</v>
      </c>
      <c r="I317">
        <f>'2D'!V317-$M$2</f>
        <v>9.6567238</v>
      </c>
      <c r="J317">
        <f>'2D'!W317-$M$2</f>
        <v>16.233756800000002</v>
      </c>
      <c r="K317">
        <f>'2D'!X317-$M$2</f>
        <v>-29.573701200000002</v>
      </c>
      <c r="L317">
        <f>'2D'!Y317-$M$2</f>
        <v>-20.860190199999998</v>
      </c>
    </row>
    <row r="318" spans="1:12">
      <c r="A318">
        <f>'2D'!E318</f>
        <v>0.89260581879209011</v>
      </c>
      <c r="B318">
        <f>'2D'!F318-$M$2</f>
        <v>-18.714109199999999</v>
      </c>
      <c r="C318">
        <f>'2D'!G318-$M$2</f>
        <v>1.1125959999999999</v>
      </c>
      <c r="D318">
        <f>'2D'!H318-$M$2</f>
        <v>-32.572662199999996</v>
      </c>
      <c r="E318">
        <f>'2D'!I318-$M$2</f>
        <v>20.004042800000001</v>
      </c>
      <c r="F318">
        <f>-'2D'!J318</f>
        <v>-9.7029624000000005</v>
      </c>
      <c r="G318">
        <f>-'2D'!K318</f>
        <v>-26.296226000000001</v>
      </c>
      <c r="H318">
        <f>'2D'!M318-2*$M$2</f>
        <v>15.7459256</v>
      </c>
      <c r="I318">
        <f>'2D'!V318-$M$2</f>
        <v>9.6666907999999996</v>
      </c>
      <c r="J318">
        <f>'2D'!W318-$M$2</f>
        <v>16.223789799999999</v>
      </c>
      <c r="K318">
        <f>'2D'!X318-$M$2</f>
        <v>-29.582199199999998</v>
      </c>
      <c r="L318">
        <f>'2D'!Y318-$M$2</f>
        <v>-20.851740200000002</v>
      </c>
    </row>
    <row r="319" spans="1:12">
      <c r="A319">
        <f>'2D'!E319</f>
        <v>0.89504659756815697</v>
      </c>
      <c r="B319">
        <f>'2D'!F319-$M$2</f>
        <v>-18.759525199999999</v>
      </c>
      <c r="C319">
        <f>'2D'!G319-$M$2</f>
        <v>1.0679341000000004</v>
      </c>
      <c r="D319">
        <f>'2D'!H319-$M$2</f>
        <v>-32.575549199999998</v>
      </c>
      <c r="E319">
        <f>'2D'!I319-$M$2</f>
        <v>20.0019098</v>
      </c>
      <c r="F319">
        <f>-'2D'!J319</f>
        <v>-9.7121914999999994</v>
      </c>
      <c r="G319">
        <f>-'2D'!K319</f>
        <v>-26.281680000000001</v>
      </c>
      <c r="H319">
        <f>'2D'!M319-2*$M$2</f>
        <v>15.760471599999999</v>
      </c>
      <c r="I319">
        <f>'2D'!V319-$M$2</f>
        <v>9.6766027999999995</v>
      </c>
      <c r="J319">
        <f>'2D'!W319-$M$2</f>
        <v>16.213877799999999</v>
      </c>
      <c r="K319">
        <f>'2D'!X319-$M$2</f>
        <v>-29.590649200000001</v>
      </c>
      <c r="L319">
        <f>'2D'!Y319-$M$2</f>
        <v>-20.8434402</v>
      </c>
    </row>
    <row r="320" spans="1:12">
      <c r="A320">
        <f>'2D'!E320</f>
        <v>0.89748737341529172</v>
      </c>
      <c r="B320">
        <f>'2D'!F320-$M$2</f>
        <v>-18.8043832</v>
      </c>
      <c r="C320">
        <f>'2D'!G320-$M$2</f>
        <v>1.0238327000000007</v>
      </c>
      <c r="D320">
        <f>'2D'!H320-$M$2</f>
        <v>-32.578406199999996</v>
      </c>
      <c r="E320">
        <f>'2D'!I320-$M$2</f>
        <v>19.999809800000001</v>
      </c>
      <c r="F320">
        <f>-'2D'!J320</f>
        <v>-9.7213060999999996</v>
      </c>
      <c r="G320">
        <f>-'2D'!K320</f>
        <v>-26.267316000000001</v>
      </c>
      <c r="H320">
        <f>'2D'!M320-2*$M$2</f>
        <v>15.774835599999999</v>
      </c>
      <c r="I320">
        <f>'2D'!V320-$M$2</f>
        <v>9.6864527999999996</v>
      </c>
      <c r="J320">
        <f>'2D'!W320-$M$2</f>
        <v>16.204034800000002</v>
      </c>
      <c r="K320">
        <f>'2D'!X320-$M$2</f>
        <v>-29.598948200000002</v>
      </c>
      <c r="L320">
        <f>'2D'!Y320-$M$2</f>
        <v>-20.835140199999998</v>
      </c>
    </row>
    <row r="321" spans="1:12">
      <c r="A321">
        <f>'2D'!E321</f>
        <v>0.89992814926242637</v>
      </c>
      <c r="B321">
        <f>'2D'!F321-$M$2</f>
        <v>-18.848653200000001</v>
      </c>
      <c r="C321">
        <f>'2D'!G321-$M$2</f>
        <v>0.98032180000000047</v>
      </c>
      <c r="D321">
        <f>'2D'!H321-$M$2</f>
        <v>-32.581231199999998</v>
      </c>
      <c r="E321">
        <f>'2D'!I321-$M$2</f>
        <v>19.997743800000002</v>
      </c>
      <c r="F321">
        <f>-'2D'!J321</f>
        <v>-9.7302999999999997</v>
      </c>
      <c r="G321">
        <f>-'2D'!K321</f>
        <v>-26.253140999999999</v>
      </c>
      <c r="H321">
        <f>'2D'!M321-2*$M$2</f>
        <v>15.789010600000001</v>
      </c>
      <c r="I321">
        <f>'2D'!V321-$M$2</f>
        <v>9.6962337999999999</v>
      </c>
      <c r="J321">
        <f>'2D'!W321-$M$2</f>
        <v>16.194329799999998</v>
      </c>
      <c r="K321">
        <f>'2D'!X321-$M$2</f>
        <v>-29.607091199999999</v>
      </c>
      <c r="L321">
        <f>'2D'!Y321-$M$2</f>
        <v>-20.826998199999998</v>
      </c>
    </row>
    <row r="322" spans="1:12">
      <c r="A322">
        <f>'2D'!E322</f>
        <v>0.90236892803849322</v>
      </c>
      <c r="B322">
        <f>'2D'!F322-$M$2</f>
        <v>-18.892305199999999</v>
      </c>
      <c r="C322">
        <f>'2D'!G322-$M$2</f>
        <v>0.93743080000000045</v>
      </c>
      <c r="D322">
        <f>'2D'!H322-$M$2</f>
        <v>-32.584023199999997</v>
      </c>
      <c r="E322">
        <f>'2D'!I322-$M$2</f>
        <v>19.9957128</v>
      </c>
      <c r="F322">
        <f>-'2D'!J322</f>
        <v>-9.7391669000000007</v>
      </c>
      <c r="G322">
        <f>-'2D'!K322</f>
        <v>-26.239166999999998</v>
      </c>
      <c r="H322">
        <f>'2D'!M322-2*$M$2</f>
        <v>15.802984600000002</v>
      </c>
      <c r="I322">
        <f>'2D'!V322-$M$2</f>
        <v>9.7059397999999995</v>
      </c>
      <c r="J322">
        <f>'2D'!W322-$M$2</f>
        <v>16.184705800000003</v>
      </c>
      <c r="K322">
        <f>'2D'!X322-$M$2</f>
        <v>-29.6150722</v>
      </c>
      <c r="L322">
        <f>'2D'!Y322-$M$2</f>
        <v>-20.819017199999998</v>
      </c>
    </row>
    <row r="323" spans="1:12">
      <c r="A323">
        <f>'2D'!E323</f>
        <v>0.90480970388562798</v>
      </c>
      <c r="B323">
        <f>'2D'!F323-$M$2</f>
        <v>-18.9353072</v>
      </c>
      <c r="C323">
        <f>'2D'!G323-$M$2</f>
        <v>0.89518910000000051</v>
      </c>
      <c r="D323">
        <f>'2D'!H323-$M$2</f>
        <v>-32.586778199999998</v>
      </c>
      <c r="E323">
        <f>'2D'!I323-$M$2</f>
        <v>19.993717799999999</v>
      </c>
      <c r="F323">
        <f>-'2D'!J323</f>
        <v>-9.7479007000000006</v>
      </c>
      <c r="G323">
        <f>-'2D'!K323</f>
        <v>-26.225401999999999</v>
      </c>
      <c r="H323">
        <f>'2D'!M323-2*$M$2</f>
        <v>15.816749600000001</v>
      </c>
      <c r="I323">
        <f>'2D'!V323-$M$2</f>
        <v>9.7155357999999996</v>
      </c>
      <c r="J323">
        <f>'2D'!W323-$M$2</f>
        <v>16.175171800000001</v>
      </c>
      <c r="K323">
        <f>'2D'!X323-$M$2</f>
        <v>-29.622885199999999</v>
      </c>
      <c r="L323">
        <f>'2D'!Y323-$M$2</f>
        <v>-20.811203200000001</v>
      </c>
    </row>
    <row r="324" spans="1:12">
      <c r="A324">
        <f>'2D'!E324</f>
        <v>0.90725047973276274</v>
      </c>
      <c r="B324">
        <f>'2D'!F324-$M$2</f>
        <v>-18.9776302</v>
      </c>
      <c r="C324">
        <f>'2D'!G324-$M$2</f>
        <v>0.85362520000000064</v>
      </c>
      <c r="D324">
        <f>'2D'!H324-$M$2</f>
        <v>-32.589495200000002</v>
      </c>
      <c r="E324">
        <f>'2D'!I324-$M$2</f>
        <v>19.991759799999997</v>
      </c>
      <c r="F324">
        <f>-'2D'!J324</f>
        <v>-9.7564955999999992</v>
      </c>
      <c r="G324">
        <f>-'2D'!K324</f>
        <v>-26.211856999999998</v>
      </c>
      <c r="H324">
        <f>'2D'!M324-2*$M$2</f>
        <v>15.830294600000002</v>
      </c>
      <c r="I324">
        <f>'2D'!V324-$M$2</f>
        <v>9.7249748</v>
      </c>
      <c r="J324">
        <f>'2D'!W324-$M$2</f>
        <v>16.165732800000001</v>
      </c>
      <c r="K324">
        <f>'2D'!X324-$M$2</f>
        <v>-29.630526199999998</v>
      </c>
      <c r="L324">
        <f>'2D'!Y324-$M$2</f>
        <v>-20.803562200000002</v>
      </c>
    </row>
    <row r="325" spans="1:12">
      <c r="A325">
        <f>'2D'!E325</f>
        <v>0.90969125850882959</v>
      </c>
      <c r="B325">
        <f>'2D'!F325-$M$2</f>
        <v>-19.0192452</v>
      </c>
      <c r="C325">
        <f>'2D'!G325-$M$2</f>
        <v>0.81276740000000025</v>
      </c>
      <c r="D325">
        <f>'2D'!H325-$M$2</f>
        <v>-32.5921722</v>
      </c>
      <c r="E325">
        <f>'2D'!I325-$M$2</f>
        <v>19.989839799999999</v>
      </c>
      <c r="F325">
        <f>-'2D'!J325</f>
        <v>-9.7649456000000008</v>
      </c>
      <c r="G325">
        <f>-'2D'!K325</f>
        <v>-26.198539</v>
      </c>
      <c r="H325">
        <f>'2D'!M325-2*$M$2</f>
        <v>15.8436126</v>
      </c>
      <c r="I325">
        <f>'2D'!V325-$M$2</f>
        <v>9.7343118000000004</v>
      </c>
      <c r="J325">
        <f>'2D'!W325-$M$2</f>
        <v>16.156394800000001</v>
      </c>
      <c r="K325">
        <f>'2D'!X325-$M$2</f>
        <v>-29.637988200000002</v>
      </c>
      <c r="L325">
        <f>'2D'!Y325-$M$2</f>
        <v>-20.796100199999998</v>
      </c>
    </row>
    <row r="326" spans="1:12">
      <c r="A326">
        <f>'2D'!E326</f>
        <v>0.91213203435596424</v>
      </c>
      <c r="B326">
        <f>'2D'!F326-$M$2</f>
        <v>-19.0601232</v>
      </c>
      <c r="C326">
        <f>'2D'!G326-$M$2</f>
        <v>0.77264330000000037</v>
      </c>
      <c r="D326">
        <f>'2D'!H326-$M$2</f>
        <v>-32.594806200000001</v>
      </c>
      <c r="E326">
        <f>'2D'!I326-$M$2</f>
        <v>19.987959799999999</v>
      </c>
      <c r="F326">
        <f>-'2D'!J326</f>
        <v>-9.7732448000000005</v>
      </c>
      <c r="G326">
        <f>-'2D'!K326</f>
        <v>-26.185459999999999</v>
      </c>
      <c r="H326">
        <f>'2D'!M326-2*$M$2</f>
        <v>15.856691600000001</v>
      </c>
      <c r="I326">
        <f>'2D'!V326-$M$2</f>
        <v>9.7435407999999999</v>
      </c>
      <c r="J326">
        <f>'2D'!W326-$M$2</f>
        <v>16.147165800000003</v>
      </c>
      <c r="K326">
        <f>'2D'!X326-$M$2</f>
        <v>-29.645268199999997</v>
      </c>
      <c r="L326">
        <f>'2D'!Y326-$M$2</f>
        <v>-20.7888202</v>
      </c>
    </row>
    <row r="327" spans="1:12">
      <c r="A327">
        <f>'2D'!E327</f>
        <v>0.914572810203099</v>
      </c>
      <c r="B327">
        <f>'2D'!F327-$M$2</f>
        <v>-19.1002352</v>
      </c>
      <c r="C327">
        <f>'2D'!G327-$M$2</f>
        <v>0.73328030000000055</v>
      </c>
      <c r="D327">
        <f>'2D'!H327-$M$2</f>
        <v>-32.597395200000001</v>
      </c>
      <c r="E327">
        <f>'2D'!I327-$M$2</f>
        <v>19.986119799999997</v>
      </c>
      <c r="F327">
        <f>-'2D'!J327</f>
        <v>-9.7813876999999998</v>
      </c>
      <c r="G327">
        <f>-'2D'!K327</f>
        <v>-26.172626000000001</v>
      </c>
      <c r="H327">
        <f>'2D'!M327-2*$M$2</f>
        <v>15.869525599999999</v>
      </c>
      <c r="I327">
        <f>'2D'!V327-$M$2</f>
        <v>9.7526557999999994</v>
      </c>
      <c r="J327">
        <f>'2D'!W327-$M$2</f>
        <v>16.1380518</v>
      </c>
      <c r="K327">
        <f>'2D'!X327-$M$2</f>
        <v>-29.652468200000001</v>
      </c>
      <c r="L327">
        <f>'2D'!Y327-$M$2</f>
        <v>-20.781729200000001</v>
      </c>
    </row>
    <row r="328" spans="1:12">
      <c r="A328">
        <f>'2D'!E328</f>
        <v>0.91701358897916596</v>
      </c>
      <c r="B328">
        <f>'2D'!F328-$M$2</f>
        <v>-19.1395552</v>
      </c>
      <c r="C328">
        <f>'2D'!G328-$M$2</f>
        <v>0.69470499999999991</v>
      </c>
      <c r="D328">
        <f>'2D'!H328-$M$2</f>
        <v>-32.599938199999997</v>
      </c>
      <c r="E328">
        <f>'2D'!I328-$M$2</f>
        <v>19.984321800000004</v>
      </c>
      <c r="F328">
        <f>-'2D'!J328</f>
        <v>-9.7893685999999995</v>
      </c>
      <c r="G328">
        <f>-'2D'!K328</f>
        <v>-26.160048</v>
      </c>
      <c r="H328">
        <f>'2D'!M328-2*$M$2</f>
        <v>15.882103600000001</v>
      </c>
      <c r="I328">
        <f>'2D'!V328-$M$2</f>
        <v>9.7616498000000007</v>
      </c>
      <c r="J328">
        <f>'2D'!W328-$M$2</f>
        <v>16.129057799999998</v>
      </c>
      <c r="K328">
        <f>'2D'!X328-$M$2</f>
        <v>-29.659559199999997</v>
      </c>
      <c r="L328">
        <f>'2D'!Y328-$M$2</f>
        <v>-20.774696200000001</v>
      </c>
    </row>
    <row r="329" spans="1:12">
      <c r="A329">
        <f>'2D'!E329</f>
        <v>0.91945436482630061</v>
      </c>
      <c r="B329">
        <f>'2D'!F329-$M$2</f>
        <v>-19.178054199999998</v>
      </c>
      <c r="C329">
        <f>'2D'!G329-$M$2</f>
        <v>0.65694359999999996</v>
      </c>
      <c r="D329">
        <f>'2D'!H329-$M$2</f>
        <v>-32.602432200000003</v>
      </c>
      <c r="E329">
        <f>'2D'!I329-$M$2</f>
        <v>19.982565800000003</v>
      </c>
      <c r="F329">
        <f>-'2D'!J329</f>
        <v>-9.7971821000000006</v>
      </c>
      <c r="G329">
        <f>-'2D'!K329</f>
        <v>-26.147734</v>
      </c>
      <c r="H329">
        <f>'2D'!M329-2*$M$2</f>
        <v>15.894417600000001</v>
      </c>
      <c r="I329">
        <f>'2D'!V329-$M$2</f>
        <v>9.7705168000000011</v>
      </c>
      <c r="J329">
        <f>'2D'!W329-$M$2</f>
        <v>16.120190800000003</v>
      </c>
      <c r="K329">
        <f>'2D'!X329-$M$2</f>
        <v>-29.666458200000001</v>
      </c>
      <c r="L329">
        <f>'2D'!Y329-$M$2</f>
        <v>-20.767798200000001</v>
      </c>
    </row>
    <row r="330" spans="1:12">
      <c r="A330">
        <f>'2D'!E330</f>
        <v>0.92189514067343536</v>
      </c>
      <c r="B330">
        <f>'2D'!F330-$M$2</f>
        <v>-19.215707199999997</v>
      </c>
      <c r="C330">
        <f>'2D'!G330-$M$2</f>
        <v>0.6200215</v>
      </c>
      <c r="D330">
        <f>'2D'!H330-$M$2</f>
        <v>-32.604875200000002</v>
      </c>
      <c r="E330">
        <f>'2D'!I330-$M$2</f>
        <v>19.980852800000001</v>
      </c>
      <c r="F330">
        <f>-'2D'!J330</f>
        <v>-9.8048228000000002</v>
      </c>
      <c r="G330">
        <f>-'2D'!K330</f>
        <v>-26.135691999999999</v>
      </c>
      <c r="H330">
        <f>'2D'!M330-2*$M$2</f>
        <v>15.906459600000002</v>
      </c>
      <c r="I330">
        <f>'2D'!V330-$M$2</f>
        <v>9.7792498000000005</v>
      </c>
      <c r="J330">
        <f>'2D'!W330-$M$2</f>
        <v>16.111456799999999</v>
      </c>
      <c r="K330">
        <f>'2D'!X330-$M$2</f>
        <v>-29.673159200000001</v>
      </c>
      <c r="L330">
        <f>'2D'!Y330-$M$2</f>
        <v>-20.761097200000002</v>
      </c>
    </row>
    <row r="331" spans="1:12">
      <c r="A331">
        <f>'2D'!E331</f>
        <v>0.92433591944950222</v>
      </c>
      <c r="B331">
        <f>'2D'!F331-$M$2</f>
        <v>-19.2524862</v>
      </c>
      <c r="C331">
        <f>'2D'!G331-$M$2</f>
        <v>0.58396390000000054</v>
      </c>
      <c r="D331">
        <f>'2D'!H331-$M$2</f>
        <v>-32.607265200000001</v>
      </c>
      <c r="E331">
        <f>'2D'!I331-$M$2</f>
        <v>19.979184799999999</v>
      </c>
      <c r="F331">
        <f>-'2D'!J331</f>
        <v>-9.8122854999999998</v>
      </c>
      <c r="G331">
        <f>-'2D'!K331</f>
        <v>-26.123930999999999</v>
      </c>
      <c r="H331">
        <f>'2D'!M331-2*$M$2</f>
        <v>15.918220600000001</v>
      </c>
      <c r="I331">
        <f>'2D'!V331-$M$2</f>
        <v>9.7878448000000002</v>
      </c>
      <c r="J331">
        <f>'2D'!W331-$M$2</f>
        <v>16.102908800000002</v>
      </c>
      <c r="K331">
        <f>'2D'!X331-$M$2</f>
        <v>-29.679657200000001</v>
      </c>
      <c r="L331">
        <f>'2D'!Y331-$M$2</f>
        <v>-20.7545982</v>
      </c>
    </row>
    <row r="332" spans="1:12">
      <c r="A332">
        <f>'2D'!E332</f>
        <v>0.92677669529663698</v>
      </c>
      <c r="B332">
        <f>'2D'!F332-$M$2</f>
        <v>-19.288366199999999</v>
      </c>
      <c r="C332">
        <f>'2D'!G332-$M$2</f>
        <v>0.5487952000000007</v>
      </c>
      <c r="D332">
        <f>'2D'!H332-$M$2</f>
        <v>-32.6096012</v>
      </c>
      <c r="E332">
        <f>'2D'!I332-$M$2</f>
        <v>19.977560799999999</v>
      </c>
      <c r="F332">
        <f>-'2D'!J332</f>
        <v>-9.8195650000000008</v>
      </c>
      <c r="G332">
        <f>-'2D'!K332</f>
        <v>-26.112458</v>
      </c>
      <c r="H332">
        <f>'2D'!M332-2*$M$2</f>
        <v>15.9296936</v>
      </c>
      <c r="I332">
        <f>'2D'!V332-$M$2</f>
        <v>9.7962938000000008</v>
      </c>
      <c r="J332">
        <f>'2D'!W332-$M$2</f>
        <v>16.094609800000001</v>
      </c>
      <c r="K332">
        <f>'2D'!X332-$M$2</f>
        <v>-29.685949200000003</v>
      </c>
      <c r="L332">
        <f>'2D'!Y332-$M$2</f>
        <v>-20.748307199999999</v>
      </c>
    </row>
    <row r="333" spans="1:12">
      <c r="A333">
        <f>'2D'!E333</f>
        <v>0.92921747114377162</v>
      </c>
      <c r="B333">
        <f>'2D'!F333-$M$2</f>
        <v>-19.323324200000002</v>
      </c>
      <c r="C333">
        <f>'2D'!G333-$M$2</f>
        <v>0.51453910000000036</v>
      </c>
      <c r="D333">
        <f>'2D'!H333-$M$2</f>
        <v>-32.611880200000002</v>
      </c>
      <c r="E333">
        <f>'2D'!I333-$M$2</f>
        <v>19.975982799999997</v>
      </c>
      <c r="F333">
        <f>-'2D'!J333</f>
        <v>-9.8266563999999992</v>
      </c>
      <c r="G333">
        <f>-'2D'!K333</f>
        <v>-26.101282000000001</v>
      </c>
      <c r="H333">
        <f>'2D'!M333-2*$M$2</f>
        <v>15.940869599999999</v>
      </c>
      <c r="I333">
        <f>'2D'!V333-$M$2</f>
        <v>9.8044367999999995</v>
      </c>
      <c r="J333">
        <f>'2D'!W333-$M$2</f>
        <v>16.086466800000004</v>
      </c>
      <c r="K333">
        <f>'2D'!X333-$M$2</f>
        <v>-29.6920292</v>
      </c>
      <c r="L333">
        <f>'2D'!Y333-$M$2</f>
        <v>-20.742226199999998</v>
      </c>
    </row>
    <row r="334" spans="1:12">
      <c r="A334">
        <f>'2D'!E334</f>
        <v>0.93165824991983848</v>
      </c>
      <c r="B334">
        <f>'2D'!F334-$M$2</f>
        <v>-19.357333199999999</v>
      </c>
      <c r="C334">
        <f>'2D'!G334-$M$2</f>
        <v>0.48121880000000061</v>
      </c>
      <c r="D334">
        <f>'2D'!H334-$M$2</f>
        <v>-32.6141012</v>
      </c>
      <c r="E334">
        <f>'2D'!I334-$M$2</f>
        <v>19.9744508</v>
      </c>
      <c r="F334">
        <f>-'2D'!J334</f>
        <v>-9.8335548999999993</v>
      </c>
      <c r="G334">
        <f>-'2D'!K334</f>
        <v>-26.090409999999999</v>
      </c>
      <c r="H334">
        <f>'2D'!M334-2*$M$2</f>
        <v>15.951741600000002</v>
      </c>
      <c r="I334">
        <f>'2D'!V334-$M$2</f>
        <v>9.8124178000000004</v>
      </c>
      <c r="J334">
        <f>'2D'!W334-$M$2</f>
        <v>16.078485800000003</v>
      </c>
      <c r="K334">
        <f>'2D'!X334-$M$2</f>
        <v>-29.697927200000002</v>
      </c>
      <c r="L334">
        <f>'2D'!Y334-$M$2</f>
        <v>-20.736361199999997</v>
      </c>
    </row>
    <row r="335" spans="1:12">
      <c r="A335">
        <f>'2D'!E335</f>
        <v>0.93409902576697323</v>
      </c>
      <c r="B335">
        <f>'2D'!F335-$M$2</f>
        <v>-19.390371200000001</v>
      </c>
      <c r="C335">
        <f>'2D'!G335-$M$2</f>
        <v>0.4488569</v>
      </c>
      <c r="D335">
        <f>'2D'!H335-$M$2</f>
        <v>-32.616261199999997</v>
      </c>
      <c r="E335">
        <f>'2D'!I335-$M$2</f>
        <v>19.972966800000002</v>
      </c>
      <c r="F335">
        <f>-'2D'!J335</f>
        <v>-9.8402556000000008</v>
      </c>
      <c r="G335">
        <f>-'2D'!K335</f>
        <v>-26.07985</v>
      </c>
      <c r="H335">
        <f>'2D'!M335-2*$M$2</f>
        <v>15.9623016</v>
      </c>
      <c r="I335">
        <f>'2D'!V335-$M$2</f>
        <v>9.8202308000000009</v>
      </c>
      <c r="J335">
        <f>'2D'!W335-$M$2</f>
        <v>16.070672799999997</v>
      </c>
      <c r="K335">
        <f>'2D'!X335-$M$2</f>
        <v>-29.703792200000002</v>
      </c>
      <c r="L335">
        <f>'2D'!Y335-$M$2</f>
        <v>-20.730600199999998</v>
      </c>
    </row>
    <row r="336" spans="1:12">
      <c r="A336">
        <f>'2D'!E336</f>
        <v>0.93653980161410799</v>
      </c>
      <c r="B336">
        <f>'2D'!F336-$M$2</f>
        <v>-19.4224152</v>
      </c>
      <c r="C336">
        <f>'2D'!G336-$M$2</f>
        <v>0.41747520000000016</v>
      </c>
      <c r="D336">
        <f>'2D'!H336-$M$2</f>
        <v>-32.6183592</v>
      </c>
      <c r="E336">
        <f>'2D'!I336-$M$2</f>
        <v>19.971530800000004</v>
      </c>
      <c r="F336">
        <f>-'2D'!J336</f>
        <v>-9.8467540000000007</v>
      </c>
      <c r="G336">
        <f>-'2D'!K336</f>
        <v>-26.069607999999999</v>
      </c>
      <c r="H336">
        <f>'2D'!M336-2*$M$2</f>
        <v>15.972543600000002</v>
      </c>
      <c r="I336">
        <f>'2D'!V336-$M$2</f>
        <v>9.8278718000000005</v>
      </c>
      <c r="J336">
        <f>'2D'!W336-$M$2</f>
        <v>16.063031799999997</v>
      </c>
      <c r="K336">
        <f>'2D'!X336-$M$2</f>
        <v>-29.709438200000001</v>
      </c>
      <c r="L336">
        <f>'2D'!Y336-$M$2</f>
        <v>-20.724954199999999</v>
      </c>
    </row>
    <row r="337" spans="1:12">
      <c r="A337">
        <f>'2D'!E337</f>
        <v>0.93898058039017485</v>
      </c>
      <c r="B337">
        <f>'2D'!F337-$M$2</f>
        <v>-19.453442199999998</v>
      </c>
      <c r="C337">
        <f>'2D'!G337-$M$2</f>
        <v>0.38709500000000041</v>
      </c>
      <c r="D337">
        <f>'2D'!H337-$M$2</f>
        <v>-32.6203942</v>
      </c>
      <c r="E337">
        <f>'2D'!I337-$M$2</f>
        <v>19.970142799999998</v>
      </c>
      <c r="F337">
        <f>-'2D'!J337</f>
        <v>-9.8530455999999997</v>
      </c>
      <c r="G337">
        <f>-'2D'!K337</f>
        <v>-26.059691999999998</v>
      </c>
      <c r="H337">
        <f>'2D'!M337-2*$M$2</f>
        <v>15.982459600000002</v>
      </c>
      <c r="I337">
        <f>'2D'!V337-$M$2</f>
        <v>9.8353348</v>
      </c>
      <c r="J337">
        <f>'2D'!W337-$M$2</f>
        <v>16.055568800000003</v>
      </c>
      <c r="K337">
        <f>'2D'!X337-$M$2</f>
        <v>-29.714861200000001</v>
      </c>
      <c r="L337">
        <f>'2D'!Y337-$M$2</f>
        <v>-20.719531199999999</v>
      </c>
    </row>
    <row r="338" spans="1:12">
      <c r="A338">
        <f>'2D'!E338</f>
        <v>0.94142135623730949</v>
      </c>
      <c r="B338">
        <f>'2D'!F338-$M$2</f>
        <v>-19.483431199999998</v>
      </c>
      <c r="C338">
        <f>'2D'!G338-$M$2</f>
        <v>0.35773680000000052</v>
      </c>
      <c r="D338">
        <f>'2D'!H338-$M$2</f>
        <v>-32.622363200000002</v>
      </c>
      <c r="E338">
        <f>'2D'!I338-$M$2</f>
        <v>19.968804800000001</v>
      </c>
      <c r="F338">
        <f>-'2D'!J338</f>
        <v>-9.8591262000000004</v>
      </c>
      <c r="G338">
        <f>-'2D'!K338</f>
        <v>-26.050108999999999</v>
      </c>
      <c r="H338">
        <f>'2D'!M338-2*$M$2</f>
        <v>15.992042600000001</v>
      </c>
      <c r="I338">
        <f>'2D'!V338-$M$2</f>
        <v>9.8426138000000005</v>
      </c>
      <c r="J338">
        <f>'2D'!W338-$M$2</f>
        <v>16.048398800000001</v>
      </c>
      <c r="K338">
        <f>'2D'!X338-$M$2</f>
        <v>-29.720057199999999</v>
      </c>
      <c r="L338">
        <f>'2D'!Y338-$M$2</f>
        <v>-20.714335200000001</v>
      </c>
    </row>
    <row r="339" spans="1:12">
      <c r="A339">
        <f>'2D'!E339</f>
        <v>0.94386213208444425</v>
      </c>
      <c r="B339">
        <f>'2D'!F339-$M$2</f>
        <v>-19.512361200000001</v>
      </c>
      <c r="C339">
        <f>'2D'!G339-$M$2</f>
        <v>0.32942040000000006</v>
      </c>
      <c r="D339">
        <f>'2D'!H339-$M$2</f>
        <v>-32.624265199999996</v>
      </c>
      <c r="E339">
        <f>'2D'!I339-$M$2</f>
        <v>19.967516799999999</v>
      </c>
      <c r="F339">
        <f>-'2D'!J339</f>
        <v>-9.8649915999999997</v>
      </c>
      <c r="G339">
        <f>-'2D'!K339</f>
        <v>-26.040865</v>
      </c>
      <c r="H339">
        <f>'2D'!M339-2*$M$2</f>
        <v>16.0012866</v>
      </c>
      <c r="I339">
        <f>'2D'!V339-$M$2</f>
        <v>9.8495708000000004</v>
      </c>
      <c r="J339">
        <f>'2D'!W339-$M$2</f>
        <v>16.041499799999997</v>
      </c>
      <c r="K339">
        <f>'2D'!X339-$M$2</f>
        <v>-29.725023200000003</v>
      </c>
      <c r="L339">
        <f>'2D'!Y339-$M$2</f>
        <v>-20.709369199999998</v>
      </c>
    </row>
    <row r="340" spans="1:12">
      <c r="A340">
        <f>'2D'!E340</f>
        <v>0.94630291086051121</v>
      </c>
      <c r="B340">
        <f>'2D'!F340-$M$2</f>
        <v>-19.540212199999999</v>
      </c>
      <c r="C340">
        <f>'2D'!G340-$M$2</f>
        <v>0.30216500000000046</v>
      </c>
      <c r="D340">
        <f>'2D'!H340-$M$2</f>
        <v>-32.626098200000001</v>
      </c>
      <c r="E340">
        <f>'2D'!I340-$M$2</f>
        <v>19.966278799999998</v>
      </c>
      <c r="F340">
        <f>-'2D'!J340</f>
        <v>-9.8706376000000002</v>
      </c>
      <c r="G340">
        <f>-'2D'!K340</f>
        <v>-26.031967000000002</v>
      </c>
      <c r="H340">
        <f>'2D'!M340-2*$M$2</f>
        <v>16.010184600000002</v>
      </c>
      <c r="I340">
        <f>'2D'!V340-$M$2</f>
        <v>9.8562718</v>
      </c>
      <c r="J340">
        <f>'2D'!W340-$M$2</f>
        <v>16.034798799999997</v>
      </c>
      <c r="K340">
        <f>'2D'!X340-$M$2</f>
        <v>-29.7297552</v>
      </c>
      <c r="L340">
        <f>'2D'!Y340-$M$2</f>
        <v>-20.704637200000001</v>
      </c>
    </row>
    <row r="341" spans="1:12">
      <c r="A341">
        <f>'2D'!E341</f>
        <v>0.94874368670764586</v>
      </c>
      <c r="B341">
        <f>'2D'!F341-$M$2</f>
        <v>-19.566965199999999</v>
      </c>
      <c r="C341">
        <f>'2D'!G341-$M$2</f>
        <v>0.27598880000000037</v>
      </c>
      <c r="D341">
        <f>'2D'!H341-$M$2</f>
        <v>-32.627861199999998</v>
      </c>
      <c r="E341">
        <f>'2D'!I341-$M$2</f>
        <v>19.965092800000001</v>
      </c>
      <c r="F341">
        <f>-'2D'!J341</f>
        <v>-9.8760606000000006</v>
      </c>
      <c r="G341">
        <f>-'2D'!K341</f>
        <v>-26.023420000000002</v>
      </c>
      <c r="H341">
        <f>'2D'!M341-2*$M$2</f>
        <v>16.018731599999999</v>
      </c>
      <c r="I341">
        <f>'2D'!V341-$M$2</f>
        <v>9.8627698000000006</v>
      </c>
      <c r="J341">
        <f>'2D'!W341-$M$2</f>
        <v>16.028300800000004</v>
      </c>
      <c r="K341">
        <f>'2D'!X341-$M$2</f>
        <v>-29.734347200000002</v>
      </c>
      <c r="L341">
        <f>'2D'!Y341-$M$2</f>
        <v>-20.700143199999999</v>
      </c>
    </row>
    <row r="342" spans="1:12">
      <c r="A342">
        <f>'2D'!E342</f>
        <v>0.95118446255478051</v>
      </c>
      <c r="B342">
        <f>'2D'!F342-$M$2</f>
        <v>-19.5926002</v>
      </c>
      <c r="C342">
        <f>'2D'!G342-$M$2</f>
        <v>0.25090970000000024</v>
      </c>
      <c r="D342">
        <f>'2D'!H342-$M$2</f>
        <v>-32.629553199999997</v>
      </c>
      <c r="E342">
        <f>'2D'!I342-$M$2</f>
        <v>19.963957800000003</v>
      </c>
      <c r="F342">
        <f>-'2D'!J342</f>
        <v>-9.8812566999999998</v>
      </c>
      <c r="G342">
        <f>-'2D'!K342</f>
        <v>-26.015231</v>
      </c>
      <c r="H342">
        <f>'2D'!M342-2*$M$2</f>
        <v>16.0269206</v>
      </c>
      <c r="I342">
        <f>'2D'!V342-$M$2</f>
        <v>9.869061799999999</v>
      </c>
      <c r="J342">
        <f>'2D'!W342-$M$2</f>
        <v>16.022008800000002</v>
      </c>
      <c r="K342">
        <f>'2D'!X342-$M$2</f>
        <v>-29.738841200000003</v>
      </c>
      <c r="L342">
        <f>'2D'!Y342-$M$2</f>
        <v>-20.6956582</v>
      </c>
    </row>
    <row r="343" spans="1:12">
      <c r="A343">
        <f>'2D'!E343</f>
        <v>0.95362524133084747</v>
      </c>
      <c r="B343">
        <f>'2D'!F343-$M$2</f>
        <v>-19.6171012</v>
      </c>
      <c r="C343">
        <f>'2D'!G343-$M$2</f>
        <v>0.22694460000000038</v>
      </c>
      <c r="D343">
        <f>'2D'!H343-$M$2</f>
        <v>-32.631171199999997</v>
      </c>
      <c r="E343">
        <f>'2D'!I343-$M$2</f>
        <v>19.962874800000002</v>
      </c>
      <c r="F343">
        <f>-'2D'!J343</f>
        <v>-9.8862223999999994</v>
      </c>
      <c r="G343">
        <f>-'2D'!K343</f>
        <v>-26.007404999999999</v>
      </c>
      <c r="H343">
        <f>'2D'!M343-2*$M$2</f>
        <v>16.034746600000002</v>
      </c>
      <c r="I343">
        <f>'2D'!V343-$M$2</f>
        <v>9.8751428000000008</v>
      </c>
      <c r="J343">
        <f>'2D'!W343-$M$2</f>
        <v>16.015960800000002</v>
      </c>
      <c r="K343">
        <f>'2D'!X343-$M$2</f>
        <v>-29.743096199999997</v>
      </c>
      <c r="L343">
        <f>'2D'!Y343-$M$2</f>
        <v>-20.6914032</v>
      </c>
    </row>
    <row r="344" spans="1:12">
      <c r="A344">
        <f>'2D'!E344</f>
        <v>0.95606601717798223</v>
      </c>
      <c r="B344">
        <f>'2D'!F344-$M$2</f>
        <v>-19.6404502</v>
      </c>
      <c r="C344">
        <f>'2D'!G344-$M$2</f>
        <v>0.20410950000000039</v>
      </c>
      <c r="D344">
        <f>'2D'!H344-$M$2</f>
        <v>-32.6327152</v>
      </c>
      <c r="E344">
        <f>'2D'!I344-$M$2</f>
        <v>19.961844800000001</v>
      </c>
      <c r="F344">
        <f>-'2D'!J344</f>
        <v>-9.8909543000000006</v>
      </c>
      <c r="G344">
        <f>-'2D'!K344</f>
        <v>-25.999948</v>
      </c>
      <c r="H344">
        <f>'2D'!M344-2*$M$2</f>
        <v>16.042203600000001</v>
      </c>
      <c r="I344">
        <f>'2D'!V344-$M$2</f>
        <v>9.8808927999999998</v>
      </c>
      <c r="J344">
        <f>'2D'!W344-$M$2</f>
        <v>16.010314800000003</v>
      </c>
      <c r="K344">
        <f>'2D'!X344-$M$2</f>
        <v>-29.7471082</v>
      </c>
      <c r="L344">
        <f>'2D'!Y344-$M$2</f>
        <v>-20.687392199999998</v>
      </c>
    </row>
    <row r="345" spans="1:12">
      <c r="A345">
        <f>'2D'!E345</f>
        <v>0.95850679302511688</v>
      </c>
      <c r="B345">
        <f>'2D'!F345-$M$2</f>
        <v>-19.6626312</v>
      </c>
      <c r="C345">
        <f>'2D'!G345-$M$2</f>
        <v>0.18241990000000019</v>
      </c>
      <c r="D345">
        <f>'2D'!H345-$M$2</f>
        <v>-32.634183200000003</v>
      </c>
      <c r="E345">
        <f>'2D'!I345-$M$2</f>
        <v>19.960867800000003</v>
      </c>
      <c r="F345">
        <f>-'2D'!J345</f>
        <v>-9.8954491000000004</v>
      </c>
      <c r="G345">
        <f>-'2D'!K345</f>
        <v>-25.992864000000001</v>
      </c>
      <c r="H345">
        <f>'2D'!M345-2*$M$2</f>
        <v>16.0492876</v>
      </c>
      <c r="I345">
        <f>'2D'!V345-$M$2</f>
        <v>9.8863158000000002</v>
      </c>
      <c r="J345">
        <f>'2D'!W345-$M$2</f>
        <v>16.004891800000003</v>
      </c>
      <c r="K345">
        <f>'2D'!X345-$M$2</f>
        <v>-29.750874199999998</v>
      </c>
      <c r="L345">
        <f>'2D'!Y345-$M$2</f>
        <v>-20.683626199999999</v>
      </c>
    </row>
    <row r="346" spans="1:12">
      <c r="A346">
        <f>'2D'!E346</f>
        <v>0.96094757180118373</v>
      </c>
      <c r="B346">
        <f>'2D'!F346-$M$2</f>
        <v>-19.683628200000001</v>
      </c>
      <c r="C346">
        <f>'2D'!G346-$M$2</f>
        <v>0.16189050000000016</v>
      </c>
      <c r="D346">
        <f>'2D'!H346-$M$2</f>
        <v>-32.635574200000001</v>
      </c>
      <c r="E346">
        <f>'2D'!I346-$M$2</f>
        <v>19.959944800000002</v>
      </c>
      <c r="F346">
        <f>-'2D'!J346</f>
        <v>-9.8997037999999993</v>
      </c>
      <c r="G346">
        <f>-'2D'!K346</f>
        <v>-25.986158</v>
      </c>
      <c r="H346">
        <f>'2D'!M346-2*$M$2</f>
        <v>16.055993600000001</v>
      </c>
      <c r="I346">
        <f>'2D'!V346-$M$2</f>
        <v>9.8915118000000017</v>
      </c>
      <c r="J346">
        <f>'2D'!W346-$M$2</f>
        <v>15.9996958</v>
      </c>
      <c r="K346">
        <f>'2D'!X346-$M$2</f>
        <v>-29.754391200000001</v>
      </c>
      <c r="L346">
        <f>'2D'!Y346-$M$2</f>
        <v>-20.680108199999999</v>
      </c>
    </row>
    <row r="347" spans="1:12">
      <c r="A347">
        <f>'2D'!E347</f>
        <v>0.96338834764831849</v>
      </c>
      <c r="B347">
        <f>'2D'!F347-$M$2</f>
        <v>-19.7034272</v>
      </c>
      <c r="C347">
        <f>'2D'!G347-$M$2</f>
        <v>0.14253500000000052</v>
      </c>
      <c r="D347">
        <f>'2D'!H347-$M$2</f>
        <v>-32.636886199999999</v>
      </c>
      <c r="E347">
        <f>'2D'!I347-$M$2</f>
        <v>19.959075800000001</v>
      </c>
      <c r="F347">
        <f>-'2D'!J347</f>
        <v>-9.9037155000000006</v>
      </c>
      <c r="G347">
        <f>-'2D'!K347</f>
        <v>-25.979835999999999</v>
      </c>
      <c r="H347">
        <f>'2D'!M347-2*$M$2</f>
        <v>16.062315600000002</v>
      </c>
      <c r="I347">
        <f>'2D'!V347-$M$2</f>
        <v>9.8964778000000013</v>
      </c>
      <c r="J347">
        <f>'2D'!W347-$M$2</f>
        <v>15.9947298</v>
      </c>
      <c r="K347">
        <f>'2D'!X347-$M$2</f>
        <v>-29.757673199999999</v>
      </c>
      <c r="L347">
        <f>'2D'!Y347-$M$2</f>
        <v>-20.676842199999999</v>
      </c>
    </row>
    <row r="348" spans="1:12">
      <c r="A348">
        <f>'2D'!E348</f>
        <v>0.96582912349545325</v>
      </c>
      <c r="B348">
        <f>'2D'!F348-$M$2</f>
        <v>-19.722013199999999</v>
      </c>
      <c r="C348">
        <f>'2D'!G348-$M$2</f>
        <v>0.1243666000000001</v>
      </c>
      <c r="D348">
        <f>'2D'!H348-$M$2</f>
        <v>-32.638120200000003</v>
      </c>
      <c r="E348">
        <f>'2D'!I348-$M$2</f>
        <v>19.958260799999998</v>
      </c>
      <c r="F348">
        <f>-'2D'!J348</f>
        <v>-9.9074813000000006</v>
      </c>
      <c r="G348">
        <f>-'2D'!K348</f>
        <v>-25.973901000000001</v>
      </c>
      <c r="H348">
        <f>'2D'!M348-2*$M$2</f>
        <v>16.068250599999999</v>
      </c>
      <c r="I348">
        <f>'2D'!V348-$M$2</f>
        <v>9.9012098000000019</v>
      </c>
      <c r="J348">
        <f>'2D'!W348-$M$2</f>
        <v>15.9900948</v>
      </c>
      <c r="K348">
        <f>'2D'!X348-$M$2</f>
        <v>-29.7609402</v>
      </c>
      <c r="L348">
        <f>'2D'!Y348-$M$2</f>
        <v>-20.673636199999997</v>
      </c>
    </row>
    <row r="349" spans="1:12">
      <c r="A349">
        <f>'2D'!E349</f>
        <v>0.9682699022715201</v>
      </c>
      <c r="B349">
        <f>'2D'!F349-$M$2</f>
        <v>-19.739375199999998</v>
      </c>
      <c r="C349">
        <f>'2D'!G349-$M$2</f>
        <v>0.10739739999999998</v>
      </c>
      <c r="D349">
        <f>'2D'!H349-$M$2</f>
        <v>-32.639273199999998</v>
      </c>
      <c r="E349">
        <f>'2D'!I349-$M$2</f>
        <v>19.957499800000001</v>
      </c>
      <c r="F349">
        <f>-'2D'!J349</f>
        <v>-9.9109987999999998</v>
      </c>
      <c r="G349">
        <f>-'2D'!K349</f>
        <v>-25.968357000000001</v>
      </c>
      <c r="H349">
        <f>'2D'!M349-2*$M$2</f>
        <v>16.073794599999999</v>
      </c>
      <c r="I349">
        <f>'2D'!V349-$M$2</f>
        <v>9.9054747999999986</v>
      </c>
      <c r="J349">
        <f>'2D'!W349-$M$2</f>
        <v>15.985839799999999</v>
      </c>
      <c r="K349">
        <f>'2D'!X349-$M$2</f>
        <v>-29.763953200000003</v>
      </c>
      <c r="L349">
        <f>'2D'!Y349-$M$2</f>
        <v>-20.670623200000001</v>
      </c>
    </row>
    <row r="350" spans="1:12">
      <c r="A350">
        <f>'2D'!E350</f>
        <v>0.97071067811865475</v>
      </c>
      <c r="B350">
        <f>'2D'!F350-$M$2</f>
        <v>-19.7555002</v>
      </c>
      <c r="C350">
        <f>'2D'!G350-$M$2</f>
        <v>9.1638900000000412E-2</v>
      </c>
      <c r="D350">
        <f>'2D'!H350-$M$2</f>
        <v>-32.640344200000001</v>
      </c>
      <c r="E350">
        <f>'2D'!I350-$M$2</f>
        <v>19.956794799999997</v>
      </c>
      <c r="F350">
        <f>-'2D'!J350</f>
        <v>-9.9142655000000008</v>
      </c>
      <c r="G350">
        <f>-'2D'!K350</f>
        <v>-25.963208999999999</v>
      </c>
      <c r="H350">
        <f>'2D'!M350-2*$M$2</f>
        <v>16.078942600000001</v>
      </c>
      <c r="I350">
        <f>'2D'!V350-$M$2</f>
        <v>9.9094868000000016</v>
      </c>
      <c r="J350">
        <f>'2D'!W350-$M$2</f>
        <v>15.981828800000001</v>
      </c>
      <c r="K350">
        <f>'2D'!X350-$M$2</f>
        <v>-29.766712200000001</v>
      </c>
      <c r="L350">
        <f>'2D'!Y350-$M$2</f>
        <v>-20.6678642</v>
      </c>
    </row>
    <row r="351" spans="1:12">
      <c r="A351">
        <f>'2D'!E351</f>
        <v>0.97315145484446919</v>
      </c>
      <c r="B351">
        <f>'2D'!F351-$M$2</f>
        <v>-19.770377199999999</v>
      </c>
      <c r="C351">
        <f>'2D'!G351-$M$2</f>
        <v>7.7101700000000051E-2</v>
      </c>
      <c r="D351">
        <f>'2D'!H351-$M$2</f>
        <v>-32.641333199999998</v>
      </c>
      <c r="E351">
        <f>'2D'!I351-$M$2</f>
        <v>19.956144799999997</v>
      </c>
      <c r="F351">
        <f>-'2D'!J351</f>
        <v>-9.9172791</v>
      </c>
      <c r="G351">
        <f>-'2D'!K351</f>
        <v>-25.958459000000001</v>
      </c>
      <c r="H351">
        <f>'2D'!M351-2*$M$2</f>
        <v>16.083692599999999</v>
      </c>
      <c r="I351">
        <f>'2D'!V351-$M$2</f>
        <v>9.9132528000000004</v>
      </c>
      <c r="J351">
        <f>'2D'!W351-$M$2</f>
        <v>15.978062800000002</v>
      </c>
      <c r="K351">
        <f>'2D'!X351-$M$2</f>
        <v>-29.769213200000003</v>
      </c>
      <c r="L351">
        <f>'2D'!Y351-$M$2</f>
        <v>-20.665363200000002</v>
      </c>
    </row>
    <row r="352" spans="1:12">
      <c r="A352">
        <f>'2D'!E352</f>
        <v>0.97559223186317678</v>
      </c>
      <c r="B352">
        <f>'2D'!F352-$M$2</f>
        <v>-19.7839952</v>
      </c>
      <c r="C352">
        <f>'2D'!G352-$M$2</f>
        <v>6.3795600000000618E-2</v>
      </c>
      <c r="D352">
        <f>'2D'!H352-$M$2</f>
        <v>-32.642239199999999</v>
      </c>
      <c r="E352">
        <f>'2D'!I352-$M$2</f>
        <v>19.955550799999997</v>
      </c>
      <c r="F352">
        <f>-'2D'!J352</f>
        <v>-9.9200377</v>
      </c>
      <c r="G352">
        <f>-'2D'!K352</f>
        <v>-25.954111999999999</v>
      </c>
      <c r="H352">
        <f>'2D'!M352-2*$M$2</f>
        <v>16.088039600000002</v>
      </c>
      <c r="I352">
        <f>'2D'!V352-$M$2</f>
        <v>9.9167697999999991</v>
      </c>
      <c r="J352">
        <f>'2D'!W352-$M$2</f>
        <v>15.974560800000001</v>
      </c>
      <c r="K352">
        <f>'2D'!X352-$M$2</f>
        <v>-29.771456200000003</v>
      </c>
      <c r="L352">
        <f>'2D'!Y352-$M$2</f>
        <v>-20.663120200000002</v>
      </c>
    </row>
    <row r="353" spans="1:12">
      <c r="A353">
        <f>'2D'!E353</f>
        <v>0.97803300858899112</v>
      </c>
      <c r="B353">
        <f>'2D'!F353-$M$2</f>
        <v>-19.7963442</v>
      </c>
      <c r="C353">
        <f>'2D'!G353-$M$2</f>
        <v>5.1729700000000101E-2</v>
      </c>
      <c r="D353">
        <f>'2D'!H353-$M$2</f>
        <v>-32.643062200000003</v>
      </c>
      <c r="E353">
        <f>'2D'!I353-$M$2</f>
        <v>19.955011800000001</v>
      </c>
      <c r="F353">
        <f>-'2D'!J353</f>
        <v>-9.9225393000000004</v>
      </c>
      <c r="G353">
        <f>-'2D'!K353</f>
        <v>-25.950168999999999</v>
      </c>
      <c r="H353">
        <f>'2D'!M353-2*$M$2</f>
        <v>16.091982600000001</v>
      </c>
      <c r="I353">
        <f>'2D'!V353-$M$2</f>
        <v>9.9198448000000017</v>
      </c>
      <c r="J353">
        <f>'2D'!W353-$M$2</f>
        <v>15.9715468</v>
      </c>
      <c r="K353">
        <f>'2D'!X353-$M$2</f>
        <v>-29.773439199999999</v>
      </c>
      <c r="L353">
        <f>'2D'!Y353-$M$2</f>
        <v>-20.661137199999999</v>
      </c>
    </row>
    <row r="354" spans="1:12">
      <c r="A354">
        <f>'2D'!E354</f>
        <v>0.98047378531480556</v>
      </c>
      <c r="B354">
        <f>'2D'!F354-$M$2</f>
        <v>-19.8074172</v>
      </c>
      <c r="C354">
        <f>'2D'!G354-$M$2</f>
        <v>4.0911900000000223E-2</v>
      </c>
      <c r="D354">
        <f>'2D'!H354-$M$2</f>
        <v>-32.643799199999997</v>
      </c>
      <c r="E354">
        <f>'2D'!I354-$M$2</f>
        <v>19.954529800000003</v>
      </c>
      <c r="F354">
        <f>-'2D'!J354</f>
        <v>-9.9247821999999992</v>
      </c>
      <c r="G354">
        <f>-'2D'!K354</f>
        <v>-25.946635000000001</v>
      </c>
      <c r="H354">
        <f>'2D'!M354-2*$M$2</f>
        <v>16.0955166</v>
      </c>
      <c r="I354">
        <f>'2D'!V354-$M$2</f>
        <v>9.9226037999999992</v>
      </c>
      <c r="J354">
        <f>'2D'!W354-$M$2</f>
        <v>15.968787799999999</v>
      </c>
      <c r="K354">
        <f>'2D'!X354-$M$2</f>
        <v>-29.775409199999999</v>
      </c>
      <c r="L354">
        <f>'2D'!Y354-$M$2</f>
        <v>-20.6592132</v>
      </c>
    </row>
    <row r="355" spans="1:12">
      <c r="A355">
        <f>'2D'!E355</f>
        <v>0.98291456233351304</v>
      </c>
      <c r="B355">
        <f>'2D'!F355-$M$2</f>
        <v>-19.817206200000001</v>
      </c>
      <c r="C355">
        <f>'2D'!G355-$M$2</f>
        <v>3.1349500000000141E-2</v>
      </c>
      <c r="D355">
        <f>'2D'!H355-$M$2</f>
        <v>-32.644452199999996</v>
      </c>
      <c r="E355">
        <f>'2D'!I355-$M$2</f>
        <v>19.954103799999999</v>
      </c>
      <c r="F355">
        <f>-'2D'!J355</f>
        <v>-9.9267648000000008</v>
      </c>
      <c r="G355">
        <f>-'2D'!K355</f>
        <v>-25.94351</v>
      </c>
      <c r="H355">
        <f>'2D'!M355-2*$M$2</f>
        <v>16.098641600000001</v>
      </c>
      <c r="I355">
        <f>'2D'!V355-$M$2</f>
        <v>9.9251048000000015</v>
      </c>
      <c r="J355">
        <f>'2D'!W355-$M$2</f>
        <v>15.966286800000001</v>
      </c>
      <c r="K355">
        <f>'2D'!X355-$M$2</f>
        <v>-29.777130200000002</v>
      </c>
      <c r="L355">
        <f>'2D'!Y355-$M$2</f>
        <v>-20.6574922</v>
      </c>
    </row>
    <row r="356" spans="1:12">
      <c r="A356">
        <f>'2D'!E356</f>
        <v>0.98535533905932748</v>
      </c>
      <c r="B356">
        <f>'2D'!F356-$M$2</f>
        <v>-19.8257032</v>
      </c>
      <c r="C356">
        <f>'2D'!G356-$M$2</f>
        <v>2.30491000000006E-2</v>
      </c>
      <c r="D356">
        <f>'2D'!H356-$M$2</f>
        <v>-32.645018200000003</v>
      </c>
      <c r="E356">
        <f>'2D'!I356-$M$2</f>
        <v>19.953733800000002</v>
      </c>
      <c r="F356">
        <f>-'2D'!J356</f>
        <v>-9.9284858000000007</v>
      </c>
      <c r="G356">
        <f>-'2D'!K356</f>
        <v>-25.940797</v>
      </c>
      <c r="H356">
        <f>'2D'!M356-2*$M$2</f>
        <v>16.101353599999999</v>
      </c>
      <c r="I356">
        <f>'2D'!V356-$M$2</f>
        <v>9.9273478000000015</v>
      </c>
      <c r="J356">
        <f>'2D'!W356-$M$2</f>
        <v>15.964043800000001</v>
      </c>
      <c r="K356">
        <f>'2D'!X356-$M$2</f>
        <v>-29.778588200000002</v>
      </c>
      <c r="L356">
        <f>'2D'!Y356-$M$2</f>
        <v>-20.656034200000001</v>
      </c>
    </row>
    <row r="357" spans="1:12">
      <c r="A357">
        <f>'2D'!E357</f>
        <v>0.98779611578514182</v>
      </c>
      <c r="B357">
        <f>'2D'!F357-$M$2</f>
        <v>-19.832903200000001</v>
      </c>
      <c r="C357">
        <f>'2D'!G357-$M$2</f>
        <v>1.6016200000000147E-2</v>
      </c>
      <c r="D357">
        <f>'2D'!H357-$M$2</f>
        <v>-32.645498199999999</v>
      </c>
      <c r="E357">
        <f>'2D'!I357-$M$2</f>
        <v>19.953420800000004</v>
      </c>
      <c r="F357">
        <f>-'2D'!J357</f>
        <v>-9.9299441000000002</v>
      </c>
      <c r="G357">
        <f>-'2D'!K357</f>
        <v>-25.938499</v>
      </c>
      <c r="H357">
        <f>'2D'!M357-2*$M$2</f>
        <v>16.1036526</v>
      </c>
      <c r="I357">
        <f>'2D'!V357-$M$2</f>
        <v>9.9291278000000016</v>
      </c>
      <c r="J357">
        <f>'2D'!W357-$M$2</f>
        <v>15.962309800000002</v>
      </c>
      <c r="K357">
        <f>'2D'!X357-$M$2</f>
        <v>-29.779783199999997</v>
      </c>
      <c r="L357">
        <f>'2D'!Y357-$M$2</f>
        <v>-20.654839199999998</v>
      </c>
    </row>
    <row r="358" spans="1:12">
      <c r="A358">
        <f>'2D'!E358</f>
        <v>0.99023689280384941</v>
      </c>
      <c r="B358">
        <f>'2D'!F358-$M$2</f>
        <v>-19.838801199999999</v>
      </c>
      <c r="C358">
        <f>'2D'!G358-$M$2</f>
        <v>1.0255600000000697E-2</v>
      </c>
      <c r="D358">
        <f>'2D'!H358-$M$2</f>
        <v>-32.645892199999999</v>
      </c>
      <c r="E358">
        <f>'2D'!I358-$M$2</f>
        <v>19.953164800000003</v>
      </c>
      <c r="F358">
        <f>-'2D'!J358</f>
        <v>-9.9311386000000006</v>
      </c>
      <c r="G358">
        <f>-'2D'!K358</f>
        <v>-25.936616999999998</v>
      </c>
      <c r="H358">
        <f>'2D'!M358-2*$M$2</f>
        <v>16.105534600000002</v>
      </c>
      <c r="I358">
        <f>'2D'!V358-$M$2</f>
        <v>9.9305858000000011</v>
      </c>
      <c r="J358">
        <f>'2D'!W358-$M$2</f>
        <v>15.960851799999999</v>
      </c>
      <c r="K358">
        <f>'2D'!X358-$M$2</f>
        <v>-29.780713200000001</v>
      </c>
      <c r="L358">
        <f>'2D'!Y358-$M$2</f>
        <v>-20.653909200000001</v>
      </c>
    </row>
    <row r="359" spans="1:12">
      <c r="A359">
        <f>'2D'!E359</f>
        <v>0.99267766952966374</v>
      </c>
      <c r="B359">
        <f>'2D'!F359-$M$2</f>
        <v>-19.8433922</v>
      </c>
      <c r="C359">
        <f>'2D'!G359-$M$2</f>
        <v>5.7710000000001926E-3</v>
      </c>
      <c r="D359">
        <f>'2D'!H359-$M$2</f>
        <v>-32.646198200000001</v>
      </c>
      <c r="E359">
        <f>'2D'!I359-$M$2</f>
        <v>19.952965800000001</v>
      </c>
      <c r="F359">
        <f>-'2D'!J359</f>
        <v>-9.9320684999999997</v>
      </c>
      <c r="G359">
        <f>-'2D'!K359</f>
        <v>-25.935151000000001</v>
      </c>
      <c r="H359">
        <f>'2D'!M359-2*$M$2</f>
        <v>16.107000599999999</v>
      </c>
      <c r="I359">
        <f>'2D'!V359-$M$2</f>
        <v>9.9317797999999993</v>
      </c>
      <c r="J359">
        <f>'2D'!W359-$M$2</f>
        <v>15.9596578</v>
      </c>
      <c r="K359">
        <f>'2D'!X359-$M$2</f>
        <v>-29.781377200000001</v>
      </c>
      <c r="L359">
        <f>'2D'!Y359-$M$2</f>
        <v>-20.653245200000001</v>
      </c>
    </row>
    <row r="360" spans="1:12">
      <c r="A360">
        <f>'2D'!E360</f>
        <v>0.99511844625547807</v>
      </c>
      <c r="B360">
        <f>'2D'!F360-$M$2</f>
        <v>-19.846674199999999</v>
      </c>
      <c r="C360">
        <f>'2D'!G360-$M$2</f>
        <v>2.5656000000005008E-3</v>
      </c>
      <c r="D360">
        <f>'2D'!H360-$M$2</f>
        <v>-32.646417200000002</v>
      </c>
      <c r="E360">
        <f>'2D'!I360-$M$2</f>
        <v>19.9528228</v>
      </c>
      <c r="F360">
        <f>-'2D'!J360</f>
        <v>-9.9327331999999995</v>
      </c>
      <c r="G360">
        <f>-'2D'!K360</f>
        <v>-25.934104000000001</v>
      </c>
      <c r="H360">
        <f>'2D'!M360-2*$M$2</f>
        <v>16.108047599999999</v>
      </c>
      <c r="I360">
        <f>'2D'!V360-$M$2</f>
        <v>9.9327097999999996</v>
      </c>
      <c r="J360">
        <f>'2D'!W360-$M$2</f>
        <v>15.9587278</v>
      </c>
      <c r="K360">
        <f>'2D'!X360-$M$2</f>
        <v>-29.782034199999998</v>
      </c>
      <c r="L360">
        <f>'2D'!Y360-$M$2</f>
        <v>-20.652603200000001</v>
      </c>
    </row>
    <row r="361" spans="1:12">
      <c r="A361">
        <f>'2D'!E361</f>
        <v>0.99755922318631773</v>
      </c>
      <c r="B361">
        <f>'2D'!F361-$M$2</f>
        <v>-19.848644199999999</v>
      </c>
      <c r="C361">
        <f>'2D'!G361-$M$2</f>
        <v>6.4150000000040563E-4</v>
      </c>
      <c r="D361">
        <f>'2D'!H361-$M$2</f>
        <v>-32.646548199999998</v>
      </c>
      <c r="E361">
        <f>'2D'!I361-$M$2</f>
        <v>19.952737800000001</v>
      </c>
      <c r="F361">
        <f>-'2D'!J361</f>
        <v>-9.9331321999999993</v>
      </c>
      <c r="G361">
        <f>-'2D'!K361</f>
        <v>-25.933475000000001</v>
      </c>
      <c r="H361">
        <f>'2D'!M361-2*$M$2</f>
        <v>16.108676599999999</v>
      </c>
      <c r="I361">
        <f>'2D'!V361-$M$2</f>
        <v>9.9331318</v>
      </c>
      <c r="J361">
        <f>'2D'!W361-$M$2</f>
        <v>15.958320800000001</v>
      </c>
      <c r="K361">
        <f>'2D'!X361-$M$2</f>
        <v>-29.7824332</v>
      </c>
      <c r="L361">
        <f>'2D'!Y361-$M$2</f>
        <v>-20.6522042</v>
      </c>
    </row>
    <row r="362" spans="1:12">
      <c r="A362">
        <f>'2D'!E362</f>
        <v>1</v>
      </c>
      <c r="B362">
        <f>'2D'!F362-$M$2</f>
        <v>-19.849301199999999</v>
      </c>
      <c r="C362">
        <f>'2D'!G362-$M$2</f>
        <v>0</v>
      </c>
      <c r="D362">
        <f>'2D'!H362-$M$2</f>
        <v>-32.646592200000001</v>
      </c>
      <c r="E362">
        <f>'2D'!I362-$M$2</f>
        <v>19.952708800000003</v>
      </c>
      <c r="F362">
        <f>-'2D'!J362</f>
        <v>-9.9332651999999992</v>
      </c>
      <c r="G362">
        <f>-'2D'!K362</f>
        <v>-25.933264999999999</v>
      </c>
      <c r="H362">
        <f>'2D'!M362-2*$M$2</f>
        <v>16.108886600000002</v>
      </c>
      <c r="I362">
        <f>'2D'!V362-$M$2</f>
        <v>9.9332648000000017</v>
      </c>
      <c r="J362">
        <f>'2D'!W362-$M$2</f>
        <v>15.958187799999999</v>
      </c>
      <c r="K362">
        <f>'2D'!X362-$M$2</f>
        <v>-29.782566199999998</v>
      </c>
      <c r="L362">
        <f>'2D'!Y362-$M$2</f>
        <v>-20.652071200000002</v>
      </c>
    </row>
  </sheetData>
  <phoneticPr fontId="18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F949D-51E5-4B46-90A1-165E6C0A93C2}">
  <dimension ref="A1:AD362"/>
  <sheetViews>
    <sheetView topLeftCell="I1" workbookViewId="0">
      <selection activeCell="A2" sqref="A2"/>
    </sheetView>
  </sheetViews>
  <sheetFormatPr baseColWidth="10" defaultRowHeight="20"/>
  <sheetData>
    <row r="1" spans="1:30">
      <c r="A1" s="1" t="s">
        <v>72</v>
      </c>
      <c r="B1" s="1" t="str">
        <f>Ekxy!B1</f>
        <v>B</v>
      </c>
      <c r="C1" s="1" t="str">
        <f>Ekxy!C1</f>
        <v>F</v>
      </c>
      <c r="D1" s="1" t="str">
        <f>Ekxy!D1</f>
        <v>A</v>
      </c>
      <c r="E1" s="1" t="str">
        <f>Ekxy!E1</f>
        <v>G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52</v>
      </c>
      <c r="L1" s="1" t="s">
        <v>53</v>
      </c>
      <c r="M1" s="1" t="s">
        <v>54</v>
      </c>
      <c r="N1" s="1" t="s">
        <v>55</v>
      </c>
      <c r="O1" s="1" t="s">
        <v>64</v>
      </c>
      <c r="P1" s="1" t="s">
        <v>65</v>
      </c>
      <c r="Q1" s="1" t="s">
        <v>66</v>
      </c>
      <c r="R1" s="1" t="s">
        <v>67</v>
      </c>
      <c r="S1" s="1" t="s">
        <v>60</v>
      </c>
      <c r="T1" s="1" t="s">
        <v>61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68</v>
      </c>
      <c r="Z1" s="1" t="s">
        <v>69</v>
      </c>
      <c r="AA1" s="1" t="s">
        <v>70</v>
      </c>
      <c r="AB1" s="1" t="s">
        <v>71</v>
      </c>
      <c r="AC1" s="1" t="s">
        <v>62</v>
      </c>
      <c r="AD1" s="1" t="s">
        <v>63</v>
      </c>
    </row>
    <row r="2" spans="1:30">
      <c r="A2" s="1">
        <f>'2D'!E2</f>
        <v>0</v>
      </c>
      <c r="B2" s="1">
        <f>Ekxy!B122</f>
        <v>-6.1357961999999997</v>
      </c>
      <c r="C2" s="1">
        <f>Ekxy!C122</f>
        <v>13.713505</v>
      </c>
      <c r="D2" s="1">
        <f>Ekxy!D122</f>
        <v>-26.088505000000001</v>
      </c>
      <c r="E2" s="1">
        <f>Ekxy!E122</f>
        <v>26.510795999999999</v>
      </c>
      <c r="F2">
        <f>B2+$J$2</f>
        <v>2.2446826000000009</v>
      </c>
      <c r="G2">
        <f>C2-$J$2</f>
        <v>5.3330261999999991</v>
      </c>
      <c r="H2">
        <f>D2+$J$2</f>
        <v>-17.708026199999999</v>
      </c>
      <c r="I2">
        <f>E2-$J$2</f>
        <v>18.1303172</v>
      </c>
      <c r="J2">
        <f>Ekxy!F122</f>
        <v>8.3804788000000006</v>
      </c>
      <c r="K2" s="1">
        <f>'2D'!F2-$J$4</f>
        <v>-17.903744400000001</v>
      </c>
      <c r="L2" s="1">
        <f>'2D'!G2-$J$4</f>
        <v>1.9455567999999994</v>
      </c>
      <c r="M2" s="1">
        <f>'2D'!H2-$J$4</f>
        <v>-30.701035399999999</v>
      </c>
      <c r="N2" s="1">
        <f>'2D'!I2-$J$4</f>
        <v>21.898265600000002</v>
      </c>
      <c r="O2" s="1">
        <f>'2D'!V2-$J$4</f>
        <v>11.878821600000002</v>
      </c>
      <c r="P2" s="1">
        <f>'2D'!W2-$J$4</f>
        <v>17.9037446</v>
      </c>
      <c r="Q2" s="1">
        <f>'2D'!X2-$J$4</f>
        <v>-27.837009399999999</v>
      </c>
      <c r="R2" s="1">
        <f>'2D'!Y2-$J$4</f>
        <v>-18.7065144</v>
      </c>
      <c r="S2">
        <f>F2-$J$4</f>
        <v>-1.9455567999999994</v>
      </c>
      <c r="T2">
        <f>H2-$J$4</f>
        <v>-21.898265599999998</v>
      </c>
      <c r="U2" s="1">
        <f>'2D'!F2+$J$4</f>
        <v>-9.5232655999999984</v>
      </c>
      <c r="V2" s="1">
        <f>'2D'!G2+$J$4</f>
        <v>10.326035600000001</v>
      </c>
      <c r="W2" s="1">
        <f>'2D'!H2+$J$4</f>
        <v>-22.3205566</v>
      </c>
      <c r="X2" s="1">
        <f>'2D'!I2+$J$4</f>
        <v>30.278744400000001</v>
      </c>
      <c r="Y2" s="1">
        <f>'2D'!V2+$J$4</f>
        <v>20.259300400000001</v>
      </c>
      <c r="Z2" s="1">
        <f>'2D'!W2+$J$4</f>
        <v>26.284223399999998</v>
      </c>
      <c r="AA2" s="1">
        <f>'2D'!X2+$J$4</f>
        <v>-19.456530600000001</v>
      </c>
      <c r="AB2" s="1">
        <f>'2D'!Y2+$J$4</f>
        <v>-10.326035600000001</v>
      </c>
      <c r="AC2">
        <f>G2+$J$4</f>
        <v>9.5232655999999984</v>
      </c>
      <c r="AD2">
        <f>I2+$J$4</f>
        <v>22.3205566</v>
      </c>
    </row>
    <row r="3" spans="1:30">
      <c r="A3" s="1">
        <f>'2D'!E3</f>
        <v>3.4517796726353405E-3</v>
      </c>
      <c r="B3" s="1">
        <f>Ekxy!B121</f>
        <v>-6.1370792999999999</v>
      </c>
      <c r="C3" s="1">
        <f>Ekxy!C121</f>
        <v>13.712191000000001</v>
      </c>
      <c r="D3" s="1">
        <f>Ekxy!D121</f>
        <v>-26.088562</v>
      </c>
      <c r="E3" s="1">
        <f>Ekxy!E121</f>
        <v>26.510708999999999</v>
      </c>
      <c r="F3">
        <f t="shared" ref="F3:F66" si="0">B3+$J$2</f>
        <v>2.2433995000000007</v>
      </c>
      <c r="G3">
        <f t="shared" ref="G3:G66" si="1">C3-$J$2</f>
        <v>5.3317122000000001</v>
      </c>
      <c r="H3">
        <f t="shared" ref="H3:H66" si="2">D3+$J$2</f>
        <v>-17.708083199999997</v>
      </c>
      <c r="I3">
        <f t="shared" ref="I3:I66" si="3">E3-$J$2</f>
        <v>18.1302302</v>
      </c>
      <c r="J3" t="s">
        <v>49</v>
      </c>
      <c r="K3" s="1">
        <f>'2D'!F3-$J$4</f>
        <v>-17.9024304</v>
      </c>
      <c r="L3" s="1">
        <f>'2D'!G3-$J$4</f>
        <v>1.9468398999999996</v>
      </c>
      <c r="M3" s="1">
        <f>'2D'!H3-$J$4</f>
        <v>-30.700948399999998</v>
      </c>
      <c r="N3" s="1">
        <f>'2D'!I3-$J$4</f>
        <v>21.8983226</v>
      </c>
      <c r="O3" s="1">
        <f>'2D'!V3-$J$4</f>
        <v>11.878555600000002</v>
      </c>
      <c r="P3" s="1">
        <f>'2D'!W3-$J$4</f>
        <v>17.904010599999999</v>
      </c>
      <c r="Q3" s="1">
        <f>'2D'!X3-$J$4</f>
        <v>-27.8367434</v>
      </c>
      <c r="R3" s="1">
        <f>'2D'!Y3-$J$4</f>
        <v>-18.7067804</v>
      </c>
      <c r="S3">
        <f t="shared" ref="S3:S66" si="4">F3-$J$4</f>
        <v>-1.9468398999999996</v>
      </c>
      <c r="T3">
        <f t="shared" ref="T3:T66" si="5">H3-$J$4</f>
        <v>-21.898322599999997</v>
      </c>
      <c r="U3" s="1">
        <f>'2D'!F3+$J$4</f>
        <v>-9.5219516000000013</v>
      </c>
      <c r="V3" s="1">
        <f>'2D'!G3+$J$4</f>
        <v>10.327318699999999</v>
      </c>
      <c r="W3" s="1">
        <f>'2D'!H3+$J$4</f>
        <v>-22.320469599999999</v>
      </c>
      <c r="X3" s="1">
        <f>'2D'!I3+$J$4</f>
        <v>30.278801399999999</v>
      </c>
      <c r="Y3" s="1">
        <f>'2D'!V3+$J$4</f>
        <v>20.259034400000001</v>
      </c>
      <c r="Z3" s="1">
        <f>'2D'!W3+$J$4</f>
        <v>26.284489399999998</v>
      </c>
      <c r="AA3" s="1">
        <f>'2D'!X3+$J$4</f>
        <v>-19.456264600000001</v>
      </c>
      <c r="AB3" s="1">
        <f>'2D'!Y3+$J$4</f>
        <v>-10.326301600000001</v>
      </c>
      <c r="AC3">
        <f t="shared" ref="AC3:AC66" si="6">G3+$J$4</f>
        <v>9.5219516000000013</v>
      </c>
      <c r="AD3">
        <f t="shared" ref="AD3:AD66" si="7">I3+$J$4</f>
        <v>22.320469599999999</v>
      </c>
    </row>
    <row r="4" spans="1:30">
      <c r="A4" s="1">
        <f>'2D'!E4</f>
        <v>6.9035595109561056E-3</v>
      </c>
      <c r="B4" s="1">
        <f>Ekxy!B120</f>
        <v>-6.1409275000000001</v>
      </c>
      <c r="C4" s="1">
        <f>Ekxy!C120</f>
        <v>13.708251000000001</v>
      </c>
      <c r="D4" s="1">
        <f>Ekxy!D120</f>
        <v>-26.088733000000001</v>
      </c>
      <c r="E4" s="1">
        <f>Ekxy!E120</f>
        <v>26.510446000000002</v>
      </c>
      <c r="F4">
        <f t="shared" si="0"/>
        <v>2.2395513000000005</v>
      </c>
      <c r="G4">
        <f t="shared" si="1"/>
        <v>5.3277722000000001</v>
      </c>
      <c r="H4">
        <f t="shared" si="2"/>
        <v>-17.708254199999999</v>
      </c>
      <c r="I4">
        <f t="shared" si="3"/>
        <v>18.129967200000003</v>
      </c>
      <c r="J4">
        <f>Ekxy!F122/2</f>
        <v>4.1902394000000003</v>
      </c>
      <c r="K4" s="1">
        <f>'2D'!F4-$J$4</f>
        <v>-17.8984904</v>
      </c>
      <c r="L4" s="1">
        <f>'2D'!G4-$J$4</f>
        <v>1.9506880999999998</v>
      </c>
      <c r="M4" s="1">
        <f>'2D'!H4-$J$4</f>
        <v>-30.700685400000001</v>
      </c>
      <c r="N4" s="1">
        <f>'2D'!I4-$J$4</f>
        <v>21.898493600000002</v>
      </c>
      <c r="O4" s="1">
        <f>'2D'!V4-$J$4</f>
        <v>11.877711600000001</v>
      </c>
      <c r="P4" s="1">
        <f>'2D'!W4-$J$4</f>
        <v>17.9048236</v>
      </c>
      <c r="Q4" s="1">
        <f>'2D'!X4-$J$4</f>
        <v>-27.8359454</v>
      </c>
      <c r="R4" s="1">
        <f>'2D'!Y4-$J$4</f>
        <v>-18.707578399999999</v>
      </c>
      <c r="S4">
        <f t="shared" si="4"/>
        <v>-1.9506880999999998</v>
      </c>
      <c r="T4">
        <f t="shared" si="5"/>
        <v>-21.898493599999998</v>
      </c>
      <c r="U4" s="1">
        <f>'2D'!F4+$J$4</f>
        <v>-9.5180116000000012</v>
      </c>
      <c r="V4" s="1">
        <f>'2D'!G4+$J$4</f>
        <v>10.331166899999999</v>
      </c>
      <c r="W4" s="1">
        <f>'2D'!H4+$J$4</f>
        <v>-22.320206600000002</v>
      </c>
      <c r="X4" s="1">
        <f>'2D'!I4+$J$4</f>
        <v>30.278972400000001</v>
      </c>
      <c r="Y4" s="1">
        <f>'2D'!V4+$J$4</f>
        <v>20.2581904</v>
      </c>
      <c r="Z4" s="1">
        <f>'2D'!W4+$J$4</f>
        <v>26.285302399999999</v>
      </c>
      <c r="AA4" s="1">
        <f>'2D'!X4+$J$4</f>
        <v>-19.455466600000001</v>
      </c>
      <c r="AB4" s="1">
        <f>'2D'!Y4+$J$4</f>
        <v>-10.3270996</v>
      </c>
      <c r="AC4">
        <f t="shared" si="6"/>
        <v>9.5180116000000012</v>
      </c>
      <c r="AD4">
        <f t="shared" si="7"/>
        <v>22.320206600000002</v>
      </c>
    </row>
    <row r="5" spans="1:30">
      <c r="A5" s="1">
        <f>'2D'!E5</f>
        <v>1.0355339059327378E-2</v>
      </c>
      <c r="B5" s="1">
        <f>Ekxy!B119</f>
        <v>-6.1473383999999998</v>
      </c>
      <c r="C5" s="1">
        <f>Ekxy!C119</f>
        <v>13.701688000000001</v>
      </c>
      <c r="D5" s="1">
        <f>Ekxy!D119</f>
        <v>-26.089017999999999</v>
      </c>
      <c r="E5" s="1">
        <f>Ekxy!E119</f>
        <v>26.510007999999999</v>
      </c>
      <c r="F5">
        <f t="shared" si="0"/>
        <v>2.2331404000000008</v>
      </c>
      <c r="G5">
        <f t="shared" si="1"/>
        <v>5.3212092000000002</v>
      </c>
      <c r="H5">
        <f t="shared" si="2"/>
        <v>-17.708539199999997</v>
      </c>
      <c r="I5">
        <f t="shared" si="3"/>
        <v>18.1295292</v>
      </c>
      <c r="J5" t="s">
        <v>50</v>
      </c>
      <c r="K5" s="1">
        <f>'2D'!F5-$J$4</f>
        <v>-17.8919274</v>
      </c>
      <c r="L5" s="1">
        <f>'2D'!G5-$J$4</f>
        <v>1.9570989999999995</v>
      </c>
      <c r="M5" s="1">
        <f>'2D'!H5-$J$4</f>
        <v>-30.700247399999999</v>
      </c>
      <c r="N5" s="1">
        <f>'2D'!I5-$J$4</f>
        <v>21.8987786</v>
      </c>
      <c r="O5" s="1">
        <f>'2D'!V5-$J$4</f>
        <v>11.875851600000001</v>
      </c>
      <c r="P5" s="1">
        <f>'2D'!W5-$J$4</f>
        <v>17.906683600000001</v>
      </c>
      <c r="Q5" s="1">
        <f>'2D'!X5-$J$4</f>
        <v>-27.834631399999999</v>
      </c>
      <c r="R5" s="1">
        <f>'2D'!Y5-$J$4</f>
        <v>-18.7088614</v>
      </c>
      <c r="S5">
        <f t="shared" si="4"/>
        <v>-1.9570989999999995</v>
      </c>
      <c r="T5">
        <f t="shared" si="5"/>
        <v>-21.898778599999996</v>
      </c>
      <c r="U5" s="1">
        <f>'2D'!F5+$J$4</f>
        <v>-9.5114486000000014</v>
      </c>
      <c r="V5" s="1">
        <f>'2D'!G5+$J$4</f>
        <v>10.3375778</v>
      </c>
      <c r="W5" s="1">
        <f>'2D'!H5+$J$4</f>
        <v>-22.3197686</v>
      </c>
      <c r="X5" s="1">
        <f>'2D'!I5+$J$4</f>
        <v>30.279257399999999</v>
      </c>
      <c r="Y5" s="1">
        <f>'2D'!V5+$J$4</f>
        <v>20.2563304</v>
      </c>
      <c r="Z5" s="1">
        <f>'2D'!W5+$J$4</f>
        <v>26.2871624</v>
      </c>
      <c r="AA5" s="1">
        <f>'2D'!X5+$J$4</f>
        <v>-19.4541526</v>
      </c>
      <c r="AB5" s="1">
        <f>'2D'!Y5+$J$4</f>
        <v>-10.328382600000001</v>
      </c>
      <c r="AC5">
        <f t="shared" si="6"/>
        <v>9.5114486000000014</v>
      </c>
      <c r="AD5">
        <f t="shared" si="7"/>
        <v>22.3197686</v>
      </c>
    </row>
    <row r="6" spans="1:30">
      <c r="A6" s="1">
        <f>'2D'!E6</f>
        <v>1.3807118607698649E-2</v>
      </c>
      <c r="B6" s="1">
        <f>Ekxy!B118</f>
        <v>-6.1563077000000002</v>
      </c>
      <c r="C6" s="1">
        <f>Ekxy!C118</f>
        <v>13.692505000000001</v>
      </c>
      <c r="D6" s="1">
        <f>Ekxy!D118</f>
        <v>-26.089417000000001</v>
      </c>
      <c r="E6" s="1">
        <f>Ekxy!E118</f>
        <v>26.509395000000001</v>
      </c>
      <c r="F6">
        <f t="shared" si="0"/>
        <v>2.2241711000000004</v>
      </c>
      <c r="G6">
        <f t="shared" si="1"/>
        <v>5.3120262</v>
      </c>
      <c r="H6">
        <f t="shared" si="2"/>
        <v>-17.708938199999999</v>
      </c>
      <c r="I6">
        <f t="shared" si="3"/>
        <v>18.128916199999999</v>
      </c>
      <c r="J6" t="s">
        <v>51</v>
      </c>
      <c r="K6" s="1">
        <f>'2D'!F6-$J$4</f>
        <v>-17.8827444</v>
      </c>
      <c r="L6" s="1">
        <f>'2D'!G6-$J$4</f>
        <v>1.9660682999999999</v>
      </c>
      <c r="M6" s="1">
        <f>'2D'!H6-$J$4</f>
        <v>-30.699634400000001</v>
      </c>
      <c r="N6" s="1">
        <f>'2D'!I6-$J$4</f>
        <v>21.899177600000002</v>
      </c>
      <c r="O6" s="1">
        <f>'2D'!V6-$J$4</f>
        <v>11.8734626</v>
      </c>
      <c r="P6" s="1">
        <f>'2D'!W6-$J$4</f>
        <v>17.909072600000002</v>
      </c>
      <c r="Q6" s="1">
        <f>'2D'!X6-$J$4</f>
        <v>-27.833302400000001</v>
      </c>
      <c r="R6" s="1">
        <f>'2D'!Y6-$J$4</f>
        <v>-18.710190400000002</v>
      </c>
      <c r="S6">
        <f t="shared" si="4"/>
        <v>-1.9660682999999999</v>
      </c>
      <c r="T6">
        <f t="shared" si="5"/>
        <v>-21.899177599999998</v>
      </c>
      <c r="U6" s="1">
        <f>'2D'!F6+$J$4</f>
        <v>-9.5022656000000012</v>
      </c>
      <c r="V6" s="1">
        <f>'2D'!G6+$J$4</f>
        <v>10.3465471</v>
      </c>
      <c r="W6" s="1">
        <f>'2D'!H6+$J$4</f>
        <v>-22.319155600000002</v>
      </c>
      <c r="X6" s="1">
        <f>'2D'!I6+$J$4</f>
        <v>30.2796564</v>
      </c>
      <c r="Y6" s="1">
        <f>'2D'!V6+$J$4</f>
        <v>20.253941399999999</v>
      </c>
      <c r="Z6" s="1">
        <f>'2D'!W6+$J$4</f>
        <v>26.289551400000001</v>
      </c>
      <c r="AA6" s="1">
        <f>'2D'!X6+$J$4</f>
        <v>-19.452823600000002</v>
      </c>
      <c r="AB6" s="1">
        <f>'2D'!Y6+$J$4</f>
        <v>-10.3297116</v>
      </c>
      <c r="AC6">
        <f t="shared" si="6"/>
        <v>9.5022656000000012</v>
      </c>
      <c r="AD6">
        <f t="shared" si="7"/>
        <v>22.319155599999998</v>
      </c>
    </row>
    <row r="7" spans="1:30">
      <c r="A7" s="1">
        <f>'2D'!E7</f>
        <v>1.7258898570283482E-2</v>
      </c>
      <c r="B7" s="1">
        <f>Ekxy!B117</f>
        <v>-6.1678293999999996</v>
      </c>
      <c r="C7" s="1">
        <f>Ekxy!C117</f>
        <v>13.680709999999999</v>
      </c>
      <c r="D7" s="1">
        <f>Ekxy!D117</f>
        <v>-26.089929999999999</v>
      </c>
      <c r="E7" s="1">
        <f>Ekxy!E117</f>
        <v>26.508609</v>
      </c>
      <c r="F7">
        <f t="shared" si="0"/>
        <v>2.212649400000001</v>
      </c>
      <c r="G7">
        <f t="shared" si="1"/>
        <v>5.3002311999999989</v>
      </c>
      <c r="H7">
        <f t="shared" si="2"/>
        <v>-17.709451199999997</v>
      </c>
      <c r="I7">
        <f t="shared" si="3"/>
        <v>18.128130200000001</v>
      </c>
      <c r="K7" s="1">
        <f>'2D'!F7-$J$4</f>
        <v>-17.870949400000001</v>
      </c>
      <c r="L7" s="1">
        <f>'2D'!G7-$J$4</f>
        <v>1.9775899999999993</v>
      </c>
      <c r="M7" s="1">
        <f>'2D'!H7-$J$4</f>
        <v>-30.698848399999999</v>
      </c>
      <c r="N7" s="1">
        <f>'2D'!I7-$J$4</f>
        <v>21.8996906</v>
      </c>
      <c r="O7" s="1">
        <f>'2D'!V7-$J$4</f>
        <v>11.870546600000001</v>
      </c>
      <c r="P7" s="1">
        <f>'2D'!W7-$J$4</f>
        <v>17.911989600000002</v>
      </c>
      <c r="Q7" s="1">
        <f>'2D'!X7-$J$4</f>
        <v>-27.8314424</v>
      </c>
      <c r="R7" s="1">
        <f>'2D'!Y7-$J$4</f>
        <v>-18.712050399999999</v>
      </c>
      <c r="S7">
        <f t="shared" si="4"/>
        <v>-1.9775899999999993</v>
      </c>
      <c r="T7">
        <f t="shared" si="5"/>
        <v>-21.899690599999996</v>
      </c>
      <c r="U7" s="1">
        <f>'2D'!F7+$J$4</f>
        <v>-9.4904705999999983</v>
      </c>
      <c r="V7" s="1">
        <f>'2D'!G7+$J$4</f>
        <v>10.3580688</v>
      </c>
      <c r="W7" s="1">
        <f>'2D'!H7+$J$4</f>
        <v>-22.3183696</v>
      </c>
      <c r="X7" s="1">
        <f>'2D'!I7+$J$4</f>
        <v>30.280169399999998</v>
      </c>
      <c r="Y7" s="1">
        <f>'2D'!V7+$J$4</f>
        <v>20.2510254</v>
      </c>
      <c r="Z7" s="1">
        <f>'2D'!W7+$J$4</f>
        <v>26.292468400000001</v>
      </c>
      <c r="AA7" s="1">
        <f>'2D'!X7+$J$4</f>
        <v>-19.450963600000001</v>
      </c>
      <c r="AB7" s="1">
        <f>'2D'!Y7+$J$4</f>
        <v>-10.3315716</v>
      </c>
      <c r="AC7">
        <f t="shared" si="6"/>
        <v>9.4904705999999983</v>
      </c>
      <c r="AD7">
        <f t="shared" si="7"/>
        <v>22.3183696</v>
      </c>
    </row>
    <row r="8" spans="1:30">
      <c r="A8" s="1">
        <f>'2D'!E8</f>
        <v>2.0710678118654756E-2</v>
      </c>
      <c r="B8" s="1">
        <f>Ekxy!B116</f>
        <v>-6.1818961000000003</v>
      </c>
      <c r="C8" s="1">
        <f>Ekxy!C116</f>
        <v>13.666311</v>
      </c>
      <c r="D8" s="1">
        <f>Ekxy!D116</f>
        <v>-26.090557</v>
      </c>
      <c r="E8" s="1">
        <f>Ekxy!E116</f>
        <v>26.507649000000001</v>
      </c>
      <c r="F8">
        <f t="shared" si="0"/>
        <v>2.1985827000000002</v>
      </c>
      <c r="G8">
        <f t="shared" si="1"/>
        <v>5.2858321999999998</v>
      </c>
      <c r="H8">
        <f t="shared" si="2"/>
        <v>-17.710078199999998</v>
      </c>
      <c r="I8">
        <f t="shared" si="3"/>
        <v>18.127170200000002</v>
      </c>
      <c r="K8" s="1">
        <f>'2D'!F8-$J$4</f>
        <v>-17.8565504</v>
      </c>
      <c r="L8" s="1">
        <f>'2D'!G8-$J$4</f>
        <v>1.9916567000000001</v>
      </c>
      <c r="M8" s="1">
        <f>'2D'!H8-$J$4</f>
        <v>-30.6978884</v>
      </c>
      <c r="N8" s="1">
        <f>'2D'!I8-$J$4</f>
        <v>21.900317600000001</v>
      </c>
      <c r="O8" s="1">
        <f>'2D'!V8-$J$4</f>
        <v>11.866987600000002</v>
      </c>
      <c r="P8" s="1">
        <f>'2D'!W8-$J$4</f>
        <v>17.915456599999999</v>
      </c>
      <c r="Q8" s="1">
        <f>'2D'!X8-$J$4</f>
        <v>-27.829053399999999</v>
      </c>
      <c r="R8" s="1">
        <f>'2D'!Y8-$J$4</f>
        <v>-18.7144394</v>
      </c>
      <c r="S8">
        <f t="shared" si="4"/>
        <v>-1.9916567000000001</v>
      </c>
      <c r="T8">
        <f t="shared" si="5"/>
        <v>-21.900317599999997</v>
      </c>
      <c r="U8" s="1">
        <f>'2D'!F8+$J$4</f>
        <v>-9.4760716000000009</v>
      </c>
      <c r="V8" s="1">
        <f>'2D'!G8+$J$4</f>
        <v>10.372135500000001</v>
      </c>
      <c r="W8" s="1">
        <f>'2D'!H8+$J$4</f>
        <v>-22.317409600000001</v>
      </c>
      <c r="X8" s="1">
        <f>'2D'!I8+$J$4</f>
        <v>30.2807964</v>
      </c>
      <c r="Y8" s="1">
        <f>'2D'!V8+$J$4</f>
        <v>20.2474664</v>
      </c>
      <c r="Z8" s="1">
        <f>'2D'!W8+$J$4</f>
        <v>26.295935399999998</v>
      </c>
      <c r="AA8" s="1">
        <f>'2D'!X8+$J$4</f>
        <v>-19.448574600000001</v>
      </c>
      <c r="AB8" s="1">
        <f>'2D'!Y8+$J$4</f>
        <v>-10.333960600000001</v>
      </c>
      <c r="AC8">
        <f t="shared" si="6"/>
        <v>9.4760716000000009</v>
      </c>
      <c r="AD8">
        <f t="shared" si="7"/>
        <v>22.317409600000001</v>
      </c>
    </row>
    <row r="9" spans="1:30">
      <c r="A9" s="1">
        <f>'2D'!E9</f>
        <v>2.4162457667026026E-2</v>
      </c>
      <c r="B9" s="1">
        <f>Ekxy!B115</f>
        <v>-6.1984984000000001</v>
      </c>
      <c r="C9" s="1">
        <f>Ekxy!C115</f>
        <v>13.649317999999999</v>
      </c>
      <c r="D9" s="1">
        <f>Ekxy!D115</f>
        <v>-26.091297999999998</v>
      </c>
      <c r="E9" s="1">
        <f>Ekxy!E115</f>
        <v>26.506518</v>
      </c>
      <c r="F9">
        <f t="shared" si="0"/>
        <v>2.1819804000000005</v>
      </c>
      <c r="G9">
        <f t="shared" si="1"/>
        <v>5.2688391999999986</v>
      </c>
      <c r="H9">
        <f t="shared" si="2"/>
        <v>-17.710819199999996</v>
      </c>
      <c r="I9">
        <f t="shared" si="3"/>
        <v>18.126039200000001</v>
      </c>
      <c r="K9" s="1">
        <f>'2D'!F9-$J$4</f>
        <v>-17.8395574</v>
      </c>
      <c r="L9" s="1">
        <f>'2D'!G9-$J$4</f>
        <v>2.0082589999999998</v>
      </c>
      <c r="M9" s="1">
        <f>'2D'!H9-$J$4</f>
        <v>-30.696757399999999</v>
      </c>
      <c r="N9" s="1">
        <f>'2D'!I9-$J$4</f>
        <v>21.901058599999999</v>
      </c>
      <c r="O9" s="1">
        <f>'2D'!V9-$J$4</f>
        <v>11.862501600000002</v>
      </c>
      <c r="P9" s="1">
        <f>'2D'!W9-$J$4</f>
        <v>17.919942599999999</v>
      </c>
      <c r="Q9" s="1">
        <f>'2D'!X9-$J$4</f>
        <v>-27.8261374</v>
      </c>
      <c r="R9" s="1">
        <f>'2D'!Y9-$J$4</f>
        <v>-18.7173564</v>
      </c>
      <c r="S9">
        <f t="shared" si="4"/>
        <v>-2.0082589999999998</v>
      </c>
      <c r="T9">
        <f t="shared" si="5"/>
        <v>-21.901058599999995</v>
      </c>
      <c r="U9" s="1">
        <f>'2D'!F9+$J$4</f>
        <v>-9.459078599999998</v>
      </c>
      <c r="V9" s="1">
        <f>'2D'!G9+$J$4</f>
        <v>10.388737800000001</v>
      </c>
      <c r="W9" s="1">
        <f>'2D'!H9+$J$4</f>
        <v>-22.3162786</v>
      </c>
      <c r="X9" s="1">
        <f>'2D'!I9+$J$4</f>
        <v>30.281537399999998</v>
      </c>
      <c r="Y9" s="1">
        <f>'2D'!V9+$J$4</f>
        <v>20.2429804</v>
      </c>
      <c r="Z9" s="1">
        <f>'2D'!W9+$J$4</f>
        <v>26.300421399999998</v>
      </c>
      <c r="AA9" s="1">
        <f>'2D'!X9+$J$4</f>
        <v>-19.445658600000002</v>
      </c>
      <c r="AB9" s="1">
        <f>'2D'!Y9+$J$4</f>
        <v>-10.336877600000001</v>
      </c>
      <c r="AC9">
        <f t="shared" si="6"/>
        <v>9.459078599999998</v>
      </c>
      <c r="AD9">
        <f t="shared" si="7"/>
        <v>22.3162786</v>
      </c>
    </row>
    <row r="10" spans="1:30">
      <c r="A10" s="1">
        <f>'2D'!E10</f>
        <v>2.761423762961086E-2</v>
      </c>
      <c r="B10" s="1">
        <f>Ekxy!B114</f>
        <v>-6.2176251999999996</v>
      </c>
      <c r="C10" s="1">
        <f>Ekxy!C114</f>
        <v>13.629742999999999</v>
      </c>
      <c r="D10" s="1">
        <f>Ekxy!D114</f>
        <v>-26.092151999999999</v>
      </c>
      <c r="E10" s="1">
        <f>Ekxy!E114</f>
        <v>26.505216000000001</v>
      </c>
      <c r="F10">
        <f t="shared" si="0"/>
        <v>2.1628536000000009</v>
      </c>
      <c r="G10">
        <f t="shared" si="1"/>
        <v>5.2492641999999989</v>
      </c>
      <c r="H10">
        <f t="shared" si="2"/>
        <v>-17.7116732</v>
      </c>
      <c r="I10">
        <f t="shared" si="3"/>
        <v>18.124737199999998</v>
      </c>
      <c r="K10" s="1">
        <f>'2D'!F10-$J$4</f>
        <v>-17.819982400000001</v>
      </c>
      <c r="L10" s="1">
        <f>'2D'!G10-$J$4</f>
        <v>2.0273857999999993</v>
      </c>
      <c r="M10" s="1">
        <f>'2D'!H10-$J$4</f>
        <v>-30.6954554</v>
      </c>
      <c r="N10" s="1">
        <f>'2D'!I10-$J$4</f>
        <v>21.901912599999999</v>
      </c>
      <c r="O10" s="1">
        <f>'2D'!V10-$J$4</f>
        <v>11.8574986</v>
      </c>
      <c r="P10" s="1">
        <f>'2D'!W10-$J$4</f>
        <v>17.924945600000001</v>
      </c>
      <c r="Q10" s="1">
        <f>'2D'!X10-$J$4</f>
        <v>-27.822695400000001</v>
      </c>
      <c r="R10" s="1">
        <f>'2D'!Y10-$J$4</f>
        <v>-18.7207984</v>
      </c>
      <c r="S10">
        <f t="shared" si="4"/>
        <v>-2.0273857999999993</v>
      </c>
      <c r="T10">
        <f t="shared" si="5"/>
        <v>-21.901912599999999</v>
      </c>
      <c r="U10" s="1">
        <f>'2D'!F10+$J$4</f>
        <v>-9.4395035999999983</v>
      </c>
      <c r="V10" s="1">
        <f>'2D'!G10+$J$4</f>
        <v>10.4078646</v>
      </c>
      <c r="W10" s="1">
        <f>'2D'!H10+$J$4</f>
        <v>-22.314976600000001</v>
      </c>
      <c r="X10" s="1">
        <f>'2D'!I10+$J$4</f>
        <v>30.282391399999998</v>
      </c>
      <c r="Y10" s="1">
        <f>'2D'!V10+$J$4</f>
        <v>20.237977399999998</v>
      </c>
      <c r="Z10" s="1">
        <f>'2D'!W10+$J$4</f>
        <v>26.3054244</v>
      </c>
      <c r="AA10" s="1">
        <f>'2D'!X10+$J$4</f>
        <v>-19.442216600000002</v>
      </c>
      <c r="AB10" s="1">
        <f>'2D'!Y10+$J$4</f>
        <v>-10.340319600000001</v>
      </c>
      <c r="AC10">
        <f t="shared" si="6"/>
        <v>9.4395035999999983</v>
      </c>
      <c r="AD10">
        <f t="shared" si="7"/>
        <v>22.314976599999998</v>
      </c>
    </row>
    <row r="11" spans="1:30">
      <c r="A11" s="1">
        <f>'2D'!E11</f>
        <v>3.106601717798213E-2</v>
      </c>
      <c r="B11" s="1">
        <f>Ekxy!B113</f>
        <v>-6.2392640000000004</v>
      </c>
      <c r="C11" s="1">
        <f>Ekxy!C113</f>
        <v>13.6076</v>
      </c>
      <c r="D11" s="1">
        <f>Ekxy!D113</f>
        <v>-26.093119999999999</v>
      </c>
      <c r="E11" s="1">
        <f>Ekxy!E113</f>
        <v>26.503744000000001</v>
      </c>
      <c r="F11">
        <f t="shared" si="0"/>
        <v>2.1412148000000002</v>
      </c>
      <c r="G11">
        <f t="shared" si="1"/>
        <v>5.2271211999999991</v>
      </c>
      <c r="H11">
        <f t="shared" si="2"/>
        <v>-17.7126412</v>
      </c>
      <c r="I11">
        <f t="shared" si="3"/>
        <v>18.123265199999999</v>
      </c>
      <c r="K11" s="1">
        <f>'2D'!F11-$J$4</f>
        <v>-17.797839400000001</v>
      </c>
      <c r="L11" s="1">
        <f>'2D'!G11-$J$4</f>
        <v>2.0490246000000001</v>
      </c>
      <c r="M11" s="1">
        <f>'2D'!H11-$J$4</f>
        <v>-30.6939834</v>
      </c>
      <c r="N11" s="1">
        <f>'2D'!I11-$J$4</f>
        <v>21.9028806</v>
      </c>
      <c r="O11" s="1">
        <f>'2D'!V11-$J$4</f>
        <v>11.851981600000002</v>
      </c>
      <c r="P11" s="1">
        <f>'2D'!W11-$J$4</f>
        <v>17.930462600000002</v>
      </c>
      <c r="Q11" s="1">
        <f>'2D'!X11-$J$4</f>
        <v>-27.818755400000001</v>
      </c>
      <c r="R11" s="1">
        <f>'2D'!Y11-$J$4</f>
        <v>-18.724646400000001</v>
      </c>
      <c r="S11">
        <f t="shared" si="4"/>
        <v>-2.0490246000000001</v>
      </c>
      <c r="T11">
        <f t="shared" si="5"/>
        <v>-21.9028806</v>
      </c>
      <c r="U11" s="1">
        <f>'2D'!F11+$J$4</f>
        <v>-9.4173605999999985</v>
      </c>
      <c r="V11" s="1">
        <f>'2D'!G11+$J$4</f>
        <v>10.429503400000002</v>
      </c>
      <c r="W11" s="1">
        <f>'2D'!H11+$J$4</f>
        <v>-22.313504600000002</v>
      </c>
      <c r="X11" s="1">
        <f>'2D'!I11+$J$4</f>
        <v>30.283359399999998</v>
      </c>
      <c r="Y11" s="1">
        <f>'2D'!V11+$J$4</f>
        <v>20.232460400000001</v>
      </c>
      <c r="Z11" s="1">
        <f>'2D'!W11+$J$4</f>
        <v>26.310941400000001</v>
      </c>
      <c r="AA11" s="1">
        <f>'2D'!X11+$J$4</f>
        <v>-19.438276600000002</v>
      </c>
      <c r="AB11" s="1">
        <f>'2D'!Y11+$J$4</f>
        <v>-10.344167599999999</v>
      </c>
      <c r="AC11">
        <f t="shared" si="6"/>
        <v>9.4173605999999985</v>
      </c>
      <c r="AD11">
        <f t="shared" si="7"/>
        <v>22.313504599999998</v>
      </c>
    </row>
    <row r="12" spans="1:30">
      <c r="A12" s="1">
        <f>'2D'!E12</f>
        <v>3.4517796726353404E-2</v>
      </c>
      <c r="B12" s="1">
        <f>Ekxy!B112</f>
        <v>-6.2634004000000001</v>
      </c>
      <c r="C12" s="1">
        <f>Ekxy!C112</f>
        <v>13.582905</v>
      </c>
      <c r="D12" s="1">
        <f>Ekxy!D112</f>
        <v>-26.094201999999999</v>
      </c>
      <c r="E12" s="1">
        <f>Ekxy!E112</f>
        <v>26.502103999999999</v>
      </c>
      <c r="F12">
        <f t="shared" si="0"/>
        <v>2.1170784000000005</v>
      </c>
      <c r="G12">
        <f t="shared" si="1"/>
        <v>5.2024261999999997</v>
      </c>
      <c r="H12">
        <f t="shared" si="2"/>
        <v>-17.713723199999997</v>
      </c>
      <c r="I12">
        <f t="shared" si="3"/>
        <v>18.121625199999997</v>
      </c>
      <c r="K12" s="1">
        <f>'2D'!F12-$J$4</f>
        <v>-17.7731444</v>
      </c>
      <c r="L12" s="1">
        <f>'2D'!G12-$J$4</f>
        <v>2.0731609999999998</v>
      </c>
      <c r="M12" s="1">
        <f>'2D'!H12-$J$4</f>
        <v>-30.692343399999999</v>
      </c>
      <c r="N12" s="1">
        <f>'2D'!I12-$J$4</f>
        <v>21.9039626</v>
      </c>
      <c r="O12" s="1">
        <f>'2D'!V12-$J$4</f>
        <v>11.8458316</v>
      </c>
      <c r="P12" s="1">
        <f>'2D'!W12-$J$4</f>
        <v>17.936489600000002</v>
      </c>
      <c r="Q12" s="1">
        <f>'2D'!X12-$J$4</f>
        <v>-27.814789399999999</v>
      </c>
      <c r="R12" s="1">
        <f>'2D'!Y12-$J$4</f>
        <v>-18.728611400000002</v>
      </c>
      <c r="S12">
        <f t="shared" si="4"/>
        <v>-2.0731609999999998</v>
      </c>
      <c r="T12">
        <f t="shared" si="5"/>
        <v>-21.903962599999996</v>
      </c>
      <c r="U12" s="1">
        <f>'2D'!F12+$J$4</f>
        <v>-9.3926656000000008</v>
      </c>
      <c r="V12" s="1">
        <f>'2D'!G12+$J$4</f>
        <v>10.453639800000001</v>
      </c>
      <c r="W12" s="1">
        <f>'2D'!H12+$J$4</f>
        <v>-22.3118646</v>
      </c>
      <c r="X12" s="1">
        <f>'2D'!I12+$J$4</f>
        <v>30.284441399999999</v>
      </c>
      <c r="Y12" s="1">
        <f>'2D'!V12+$J$4</f>
        <v>20.226310399999999</v>
      </c>
      <c r="Z12" s="1">
        <f>'2D'!W12+$J$4</f>
        <v>26.3169684</v>
      </c>
      <c r="AA12" s="1">
        <f>'2D'!X12+$J$4</f>
        <v>-19.4343106</v>
      </c>
      <c r="AB12" s="1">
        <f>'2D'!Y12+$J$4</f>
        <v>-10.3481326</v>
      </c>
      <c r="AC12">
        <f t="shared" si="6"/>
        <v>9.3926656000000008</v>
      </c>
      <c r="AD12">
        <f t="shared" si="7"/>
        <v>22.311864599999996</v>
      </c>
    </row>
    <row r="13" spans="1:30">
      <c r="A13" s="1">
        <f>'2D'!E13</f>
        <v>3.7969576688938238E-2</v>
      </c>
      <c r="B13" s="1">
        <f>Ekxy!B111</f>
        <v>-6.2900185000000004</v>
      </c>
      <c r="C13" s="1">
        <f>Ekxy!C111</f>
        <v>13.555675000000001</v>
      </c>
      <c r="D13" s="1">
        <f>Ekxy!D111</f>
        <v>-26.095396000000001</v>
      </c>
      <c r="E13" s="1">
        <f>Ekxy!E111</f>
        <v>26.500297</v>
      </c>
      <c r="F13">
        <f t="shared" si="0"/>
        <v>2.0904603000000002</v>
      </c>
      <c r="G13">
        <f t="shared" si="1"/>
        <v>5.1751962000000002</v>
      </c>
      <c r="H13">
        <f t="shared" si="2"/>
        <v>-17.714917200000002</v>
      </c>
      <c r="I13">
        <f t="shared" si="3"/>
        <v>18.119818199999997</v>
      </c>
      <c r="K13" s="1">
        <f>'2D'!F13-$J$4</f>
        <v>-17.7459144</v>
      </c>
      <c r="L13" s="1">
        <f>'2D'!G13-$J$4</f>
        <v>2.0997791000000001</v>
      </c>
      <c r="M13" s="1">
        <f>'2D'!H13-$J$4</f>
        <v>-30.690536399999999</v>
      </c>
      <c r="N13" s="1">
        <f>'2D'!I13-$J$4</f>
        <v>21.905156600000002</v>
      </c>
      <c r="O13" s="1">
        <f>'2D'!V13-$J$4</f>
        <v>11.838796600000002</v>
      </c>
      <c r="P13" s="1">
        <f>'2D'!W13-$J$4</f>
        <v>17.943494600000001</v>
      </c>
      <c r="Q13" s="1">
        <f>'2D'!X13-$J$4</f>
        <v>-27.8103044</v>
      </c>
      <c r="R13" s="1">
        <f>'2D'!Y13-$J$4</f>
        <v>-18.733097400000002</v>
      </c>
      <c r="S13">
        <f t="shared" si="4"/>
        <v>-2.0997791000000001</v>
      </c>
      <c r="T13">
        <f t="shared" si="5"/>
        <v>-21.905156600000002</v>
      </c>
      <c r="U13" s="1">
        <f>'2D'!F13+$J$4</f>
        <v>-9.3654356000000014</v>
      </c>
      <c r="V13" s="1">
        <f>'2D'!G13+$J$4</f>
        <v>10.480257900000002</v>
      </c>
      <c r="W13" s="1">
        <f>'2D'!H13+$J$4</f>
        <v>-22.3100576</v>
      </c>
      <c r="X13" s="1">
        <f>'2D'!I13+$J$4</f>
        <v>30.2856354</v>
      </c>
      <c r="Y13" s="1">
        <f>'2D'!V13+$J$4</f>
        <v>20.219275400000001</v>
      </c>
      <c r="Z13" s="1">
        <f>'2D'!W13+$J$4</f>
        <v>26.3239734</v>
      </c>
      <c r="AA13" s="1">
        <f>'2D'!X13+$J$4</f>
        <v>-19.429825600000001</v>
      </c>
      <c r="AB13" s="1">
        <f>'2D'!Y13+$J$4</f>
        <v>-10.3526186</v>
      </c>
      <c r="AC13">
        <f t="shared" si="6"/>
        <v>9.3654356000000014</v>
      </c>
      <c r="AD13">
        <f t="shared" si="7"/>
        <v>22.310057599999997</v>
      </c>
    </row>
    <row r="14" spans="1:30">
      <c r="A14" s="1">
        <f>'2D'!E14</f>
        <v>4.1421356237309512E-2</v>
      </c>
      <c r="B14" s="1">
        <f>Ekxy!B110</f>
        <v>-6.3191006999999999</v>
      </c>
      <c r="C14" s="1">
        <f>Ekxy!C110</f>
        <v>13.525930000000001</v>
      </c>
      <c r="D14" s="1">
        <f>Ekxy!D110</f>
        <v>-26.096703999999999</v>
      </c>
      <c r="E14" s="1">
        <f>Ekxy!E110</f>
        <v>26.498327</v>
      </c>
      <c r="F14">
        <f t="shared" si="0"/>
        <v>2.0613781000000007</v>
      </c>
      <c r="G14">
        <f t="shared" si="1"/>
        <v>5.1454512000000001</v>
      </c>
      <c r="H14">
        <f t="shared" si="2"/>
        <v>-17.716225199999997</v>
      </c>
      <c r="I14">
        <f t="shared" si="3"/>
        <v>18.117848199999997</v>
      </c>
      <c r="K14" s="1">
        <f>'2D'!F14-$J$4</f>
        <v>-17.716169400000002</v>
      </c>
      <c r="L14" s="1">
        <f>'2D'!G14-$J$4</f>
        <v>2.1288612999999996</v>
      </c>
      <c r="M14" s="1">
        <f>'2D'!H14-$J$4</f>
        <v>-30.688566399999999</v>
      </c>
      <c r="N14" s="1">
        <f>'2D'!I14-$J$4</f>
        <v>21.9064646</v>
      </c>
      <c r="O14" s="1">
        <f>'2D'!V14-$J$4</f>
        <v>11.831264600000001</v>
      </c>
      <c r="P14" s="1">
        <f>'2D'!W14-$J$4</f>
        <v>17.951026600000002</v>
      </c>
      <c r="Q14" s="1">
        <f>'2D'!X14-$J$4</f>
        <v>-27.8053004</v>
      </c>
      <c r="R14" s="1">
        <f>'2D'!Y14-$J$4</f>
        <v>-18.7381004</v>
      </c>
      <c r="S14">
        <f t="shared" si="4"/>
        <v>-2.1288612999999996</v>
      </c>
      <c r="T14">
        <f t="shared" si="5"/>
        <v>-21.906464599999996</v>
      </c>
      <c r="U14" s="1">
        <f>'2D'!F14+$J$4</f>
        <v>-9.3356905999999995</v>
      </c>
      <c r="V14" s="1">
        <f>'2D'!G14+$J$4</f>
        <v>10.509340099999999</v>
      </c>
      <c r="W14" s="1">
        <f>'2D'!H14+$J$4</f>
        <v>-22.3080876</v>
      </c>
      <c r="X14" s="1">
        <f>'2D'!I14+$J$4</f>
        <v>30.286943399999998</v>
      </c>
      <c r="Y14" s="1">
        <f>'2D'!V14+$J$4</f>
        <v>20.2117434</v>
      </c>
      <c r="Z14" s="1">
        <f>'2D'!W14+$J$4</f>
        <v>26.331505400000001</v>
      </c>
      <c r="AA14" s="1">
        <f>'2D'!X14+$J$4</f>
        <v>-19.424821600000001</v>
      </c>
      <c r="AB14" s="1">
        <f>'2D'!Y14+$J$4</f>
        <v>-10.357621599999998</v>
      </c>
      <c r="AC14">
        <f t="shared" si="6"/>
        <v>9.3356905999999995</v>
      </c>
      <c r="AD14">
        <f t="shared" si="7"/>
        <v>22.308087599999997</v>
      </c>
    </row>
    <row r="15" spans="1:30">
      <c r="A15" s="1">
        <f>'2D'!E15</f>
        <v>4.4873134543040094E-2</v>
      </c>
      <c r="B15" s="1">
        <f>Ekxy!B109</f>
        <v>-6.3506277000000004</v>
      </c>
      <c r="C15" s="1">
        <f>Ekxy!C109</f>
        <v>13.493690000000001</v>
      </c>
      <c r="D15" s="1">
        <f>Ekxy!D109</f>
        <v>-26.098123999999999</v>
      </c>
      <c r="E15" s="1">
        <f>Ekxy!E109</f>
        <v>26.496193999999999</v>
      </c>
      <c r="F15">
        <f t="shared" si="0"/>
        <v>2.0298511000000001</v>
      </c>
      <c r="G15">
        <f t="shared" si="1"/>
        <v>5.1132112000000003</v>
      </c>
      <c r="H15">
        <f t="shared" si="2"/>
        <v>-17.7176452</v>
      </c>
      <c r="I15">
        <f t="shared" si="3"/>
        <v>18.115715199999997</v>
      </c>
      <c r="K15" s="1">
        <f>'2D'!F15-$J$4</f>
        <v>-17.6839294</v>
      </c>
      <c r="L15" s="1">
        <f>'2D'!G15-$J$4</f>
        <v>2.1603883000000002</v>
      </c>
      <c r="M15" s="1">
        <f>'2D'!H15-$J$4</f>
        <v>-30.686433399999999</v>
      </c>
      <c r="N15" s="1">
        <f>'2D'!I15-$J$4</f>
        <v>21.907884599999999</v>
      </c>
      <c r="O15" s="1">
        <f>'2D'!V15-$J$4</f>
        <v>11.823241599999999</v>
      </c>
      <c r="P15" s="1">
        <f>'2D'!W15-$J$4</f>
        <v>17.9590496</v>
      </c>
      <c r="Q15" s="1">
        <f>'2D'!X15-$J$4</f>
        <v>-27.799783399999999</v>
      </c>
      <c r="R15" s="1">
        <f>'2D'!Y15-$J$4</f>
        <v>-18.743617400000002</v>
      </c>
      <c r="S15">
        <f t="shared" si="4"/>
        <v>-2.1603883000000002</v>
      </c>
      <c r="T15">
        <f t="shared" si="5"/>
        <v>-21.907884599999999</v>
      </c>
      <c r="U15" s="1">
        <f>'2D'!F15+$J$4</f>
        <v>-9.3034506000000015</v>
      </c>
      <c r="V15" s="1">
        <f>'2D'!G15+$J$4</f>
        <v>10.5408671</v>
      </c>
      <c r="W15" s="1">
        <f>'2D'!H15+$J$4</f>
        <v>-22.3059546</v>
      </c>
      <c r="X15" s="1">
        <f>'2D'!I15+$J$4</f>
        <v>30.288363399999998</v>
      </c>
      <c r="Y15" s="1">
        <f>'2D'!V15+$J$4</f>
        <v>20.203720399999998</v>
      </c>
      <c r="Z15" s="1">
        <f>'2D'!W15+$J$4</f>
        <v>26.339528399999999</v>
      </c>
      <c r="AA15" s="1">
        <f>'2D'!X15+$J$4</f>
        <v>-19.4193046</v>
      </c>
      <c r="AB15" s="1">
        <f>'2D'!Y15+$J$4</f>
        <v>-10.363138599999999</v>
      </c>
      <c r="AC15">
        <f t="shared" si="6"/>
        <v>9.3034506000000015</v>
      </c>
      <c r="AD15">
        <f t="shared" si="7"/>
        <v>22.305954599999996</v>
      </c>
    </row>
    <row r="16" spans="1:30">
      <c r="A16" s="1">
        <f>'2D'!E16</f>
        <v>4.8324916990906304E-2</v>
      </c>
      <c r="B16" s="1">
        <f>Ekxy!B108</f>
        <v>-6.3845786000000002</v>
      </c>
      <c r="C16" s="1">
        <f>Ekxy!C108</f>
        <v>13.458978999999999</v>
      </c>
      <c r="D16" s="1">
        <f>Ekxy!D108</f>
        <v>-26.099657000000001</v>
      </c>
      <c r="E16" s="1">
        <f>Ekxy!E108</f>
        <v>26.4939</v>
      </c>
      <c r="F16">
        <f t="shared" si="0"/>
        <v>1.9959002000000003</v>
      </c>
      <c r="G16">
        <f t="shared" si="1"/>
        <v>5.0785001999999988</v>
      </c>
      <c r="H16">
        <f t="shared" si="2"/>
        <v>-17.719178200000002</v>
      </c>
      <c r="I16">
        <f t="shared" si="3"/>
        <v>18.113421199999998</v>
      </c>
      <c r="K16" s="1">
        <f>'2D'!F16-$J$4</f>
        <v>-17.649218399999999</v>
      </c>
      <c r="L16" s="1">
        <f>'2D'!G16-$J$4</f>
        <v>2.1943391999999999</v>
      </c>
      <c r="M16" s="1">
        <f>'2D'!H16-$J$4</f>
        <v>-30.684139399999999</v>
      </c>
      <c r="N16" s="1">
        <f>'2D'!I16-$J$4</f>
        <v>21.909417600000001</v>
      </c>
      <c r="O16" s="1">
        <f>'2D'!V16-$J$4</f>
        <v>11.814711599999999</v>
      </c>
      <c r="P16" s="1">
        <f>'2D'!W16-$J$4</f>
        <v>17.9675586</v>
      </c>
      <c r="Q16" s="1">
        <f>'2D'!X16-$J$4</f>
        <v>-27.793756399999999</v>
      </c>
      <c r="R16" s="1">
        <f>'2D'!Y16-$J$4</f>
        <v>-18.749645399999999</v>
      </c>
      <c r="S16">
        <f t="shared" si="4"/>
        <v>-2.1943391999999999</v>
      </c>
      <c r="T16">
        <f t="shared" si="5"/>
        <v>-21.909417600000001</v>
      </c>
      <c r="U16" s="1">
        <f>'2D'!F16+$J$4</f>
        <v>-9.2687396</v>
      </c>
      <c r="V16" s="1">
        <f>'2D'!G16+$J$4</f>
        <v>10.574818</v>
      </c>
      <c r="W16" s="1">
        <f>'2D'!H16+$J$4</f>
        <v>-22.303660600000001</v>
      </c>
      <c r="X16" s="1">
        <f>'2D'!I16+$J$4</f>
        <v>30.2898964</v>
      </c>
      <c r="Y16" s="1">
        <f>'2D'!V16+$J$4</f>
        <v>20.195190399999998</v>
      </c>
      <c r="Z16" s="1">
        <f>'2D'!W16+$J$4</f>
        <v>26.348037399999999</v>
      </c>
      <c r="AA16" s="1">
        <f>'2D'!X16+$J$4</f>
        <v>-19.413277600000001</v>
      </c>
      <c r="AB16" s="1">
        <f>'2D'!Y16+$J$4</f>
        <v>-10.3691666</v>
      </c>
      <c r="AC16">
        <f t="shared" si="6"/>
        <v>9.2687396</v>
      </c>
      <c r="AD16">
        <f t="shared" si="7"/>
        <v>22.303660599999997</v>
      </c>
    </row>
    <row r="17" spans="1:30">
      <c r="A17" s="1">
        <f>'2D'!E17</f>
        <v>5.1776695296636886E-2</v>
      </c>
      <c r="B17" s="1">
        <f>Ekxy!B107</f>
        <v>-6.4209310000000004</v>
      </c>
      <c r="C17" s="1">
        <f>Ekxy!C107</f>
        <v>13.421821</v>
      </c>
      <c r="D17" s="1">
        <f>Ekxy!D107</f>
        <v>-26.101303000000001</v>
      </c>
      <c r="E17" s="1">
        <f>Ekxy!E107</f>
        <v>26.491448999999999</v>
      </c>
      <c r="F17">
        <f t="shared" si="0"/>
        <v>1.9595478000000002</v>
      </c>
      <c r="G17">
        <f t="shared" si="1"/>
        <v>5.041342199999999</v>
      </c>
      <c r="H17">
        <f t="shared" si="2"/>
        <v>-17.720824200000003</v>
      </c>
      <c r="I17">
        <f t="shared" si="3"/>
        <v>18.110970199999997</v>
      </c>
      <c r="K17" s="1">
        <f>'2D'!F17-$J$4</f>
        <v>-17.612060400000001</v>
      </c>
      <c r="L17" s="1">
        <f>'2D'!G17-$J$4</f>
        <v>2.2306916000000001</v>
      </c>
      <c r="M17" s="1">
        <f>'2D'!H17-$J$4</f>
        <v>-30.681688399999999</v>
      </c>
      <c r="N17" s="1">
        <f>'2D'!I17-$J$4</f>
        <v>21.911063600000002</v>
      </c>
      <c r="O17" s="1">
        <f>'2D'!V17-$J$4</f>
        <v>11.805247600000001</v>
      </c>
      <c r="P17" s="1">
        <f>'2D'!W17-$J$4</f>
        <v>17.976829600000002</v>
      </c>
      <c r="Q17" s="1">
        <f>'2D'!X17-$J$4</f>
        <v>-27.787223399999998</v>
      </c>
      <c r="R17" s="1">
        <f>'2D'!Y17-$J$4</f>
        <v>-18.756056399999999</v>
      </c>
      <c r="S17">
        <f t="shared" si="4"/>
        <v>-2.2306916000000001</v>
      </c>
      <c r="T17">
        <f t="shared" si="5"/>
        <v>-21.911063600000002</v>
      </c>
      <c r="U17" s="1">
        <f>'2D'!F17+$J$4</f>
        <v>-9.2315815999999984</v>
      </c>
      <c r="V17" s="1">
        <f>'2D'!G17+$J$4</f>
        <v>10.611170400000001</v>
      </c>
      <c r="W17" s="1">
        <f>'2D'!H17+$J$4</f>
        <v>-22.3012096</v>
      </c>
      <c r="X17" s="1">
        <f>'2D'!I17+$J$4</f>
        <v>30.291542400000001</v>
      </c>
      <c r="Y17" s="1">
        <f>'2D'!V17+$J$4</f>
        <v>20.1857264</v>
      </c>
      <c r="Z17" s="1">
        <f>'2D'!W17+$J$4</f>
        <v>26.357308400000001</v>
      </c>
      <c r="AA17" s="1">
        <f>'2D'!X17+$J$4</f>
        <v>-19.4067446</v>
      </c>
      <c r="AB17" s="1">
        <f>'2D'!Y17+$J$4</f>
        <v>-10.3755776</v>
      </c>
      <c r="AC17">
        <f t="shared" si="6"/>
        <v>9.2315815999999984</v>
      </c>
      <c r="AD17">
        <f t="shared" si="7"/>
        <v>22.301209599999996</v>
      </c>
    </row>
    <row r="18" spans="1:30">
      <c r="A18" s="1">
        <f>'2D'!E18</f>
        <v>5.5228473602367469E-2</v>
      </c>
      <c r="B18" s="1">
        <f>Ekxy!B106</f>
        <v>-6.4596606999999997</v>
      </c>
      <c r="C18" s="1">
        <f>Ekxy!C106</f>
        <v>13.382242</v>
      </c>
      <c r="D18" s="1">
        <f>Ekxy!D106</f>
        <v>-26.103059999999999</v>
      </c>
      <c r="E18" s="1">
        <f>Ekxy!E106</f>
        <v>26.488842999999999</v>
      </c>
      <c r="F18">
        <f t="shared" si="0"/>
        <v>1.9208181000000009</v>
      </c>
      <c r="G18">
        <f t="shared" si="1"/>
        <v>5.0017631999999992</v>
      </c>
      <c r="H18">
        <f t="shared" si="2"/>
        <v>-17.7225812</v>
      </c>
      <c r="I18">
        <f t="shared" si="3"/>
        <v>18.108364199999997</v>
      </c>
      <c r="K18" s="1">
        <f>'2D'!F18-$J$4</f>
        <v>-17.572481400000001</v>
      </c>
      <c r="L18" s="1">
        <f>'2D'!G18-$J$4</f>
        <v>2.2694212999999994</v>
      </c>
      <c r="M18" s="1">
        <f>'2D'!H18-$J$4</f>
        <v>-30.679082399999999</v>
      </c>
      <c r="N18" s="1">
        <f>'2D'!I18-$J$4</f>
        <v>21.9128206</v>
      </c>
      <c r="O18" s="1">
        <f>'2D'!V18-$J$4</f>
        <v>11.7953166</v>
      </c>
      <c r="P18" s="1">
        <f>'2D'!W18-$J$4</f>
        <v>17.986761600000001</v>
      </c>
      <c r="Q18" s="1">
        <f>'2D'!X18-$J$4</f>
        <v>-27.780659400000001</v>
      </c>
      <c r="R18" s="1">
        <f>'2D'!Y18-$J$4</f>
        <v>-18.7625894</v>
      </c>
      <c r="S18">
        <f t="shared" si="4"/>
        <v>-2.2694212999999994</v>
      </c>
      <c r="T18">
        <f t="shared" si="5"/>
        <v>-21.9128206</v>
      </c>
      <c r="U18" s="1">
        <f>'2D'!F18+$J$4</f>
        <v>-9.1920025999999986</v>
      </c>
      <c r="V18" s="1">
        <f>'2D'!G18+$J$4</f>
        <v>10.6499001</v>
      </c>
      <c r="W18" s="1">
        <f>'2D'!H18+$J$4</f>
        <v>-22.2986036</v>
      </c>
      <c r="X18" s="1">
        <f>'2D'!I18+$J$4</f>
        <v>30.293299399999999</v>
      </c>
      <c r="Y18" s="1">
        <f>'2D'!V18+$J$4</f>
        <v>20.175795400000002</v>
      </c>
      <c r="Z18" s="1">
        <f>'2D'!W18+$J$4</f>
        <v>26.3672404</v>
      </c>
      <c r="AA18" s="1">
        <f>'2D'!X18+$J$4</f>
        <v>-19.400180600000002</v>
      </c>
      <c r="AB18" s="1">
        <f>'2D'!Y18+$J$4</f>
        <v>-10.382110600000001</v>
      </c>
      <c r="AC18">
        <f t="shared" si="6"/>
        <v>9.1920025999999986</v>
      </c>
      <c r="AD18">
        <f t="shared" si="7"/>
        <v>22.298603599999996</v>
      </c>
    </row>
    <row r="19" spans="1:30">
      <c r="A19" s="1">
        <f>'2D'!E19</f>
        <v>5.8680256050233678E-2</v>
      </c>
      <c r="B19" s="1">
        <f>Ekxy!B105</f>
        <v>-6.5007421000000001</v>
      </c>
      <c r="C19" s="1">
        <f>Ekxy!C105</f>
        <v>13.340271</v>
      </c>
      <c r="D19" s="1">
        <f>Ekxy!D105</f>
        <v>-26.104928999999998</v>
      </c>
      <c r="E19" s="1">
        <f>Ekxy!E105</f>
        <v>26.486083000000001</v>
      </c>
      <c r="F19">
        <f t="shared" si="0"/>
        <v>1.8797367000000005</v>
      </c>
      <c r="G19">
        <f t="shared" si="1"/>
        <v>4.959792199999999</v>
      </c>
      <c r="H19">
        <f t="shared" si="2"/>
        <v>-17.7244502</v>
      </c>
      <c r="I19">
        <f t="shared" si="3"/>
        <v>18.105604200000002</v>
      </c>
      <c r="K19" s="1">
        <f>'2D'!F19-$J$4</f>
        <v>-17.530510400000001</v>
      </c>
      <c r="L19" s="1">
        <f>'2D'!G19-$J$4</f>
        <v>2.3105026999999998</v>
      </c>
      <c r="M19" s="1">
        <f>'2D'!H19-$J$4</f>
        <v>-30.6763224</v>
      </c>
      <c r="N19" s="1">
        <f>'2D'!I19-$J$4</f>
        <v>21.914689599999999</v>
      </c>
      <c r="O19" s="1">
        <f>'2D'!V19-$J$4</f>
        <v>11.7849246</v>
      </c>
      <c r="P19" s="1">
        <f>'2D'!W19-$J$4</f>
        <v>17.997153600000001</v>
      </c>
      <c r="Q19" s="1">
        <f>'2D'!X19-$J$4</f>
        <v>-27.773624399999999</v>
      </c>
      <c r="R19" s="1">
        <f>'2D'!Y19-$J$4</f>
        <v>-18.769624400000001</v>
      </c>
      <c r="S19">
        <f t="shared" si="4"/>
        <v>-2.3105026999999998</v>
      </c>
      <c r="T19">
        <f t="shared" si="5"/>
        <v>-21.914689599999999</v>
      </c>
      <c r="U19" s="1">
        <f>'2D'!F19+$J$4</f>
        <v>-9.1500315999999984</v>
      </c>
      <c r="V19" s="1">
        <f>'2D'!G19+$J$4</f>
        <v>10.690981499999999</v>
      </c>
      <c r="W19" s="1">
        <f>'2D'!H19+$J$4</f>
        <v>-22.295843600000001</v>
      </c>
      <c r="X19" s="1">
        <f>'2D'!I19+$J$4</f>
        <v>30.295168399999998</v>
      </c>
      <c r="Y19" s="1">
        <f>'2D'!V19+$J$4</f>
        <v>20.165403399999999</v>
      </c>
      <c r="Z19" s="1">
        <f>'2D'!W19+$J$4</f>
        <v>26.3776324</v>
      </c>
      <c r="AA19" s="1">
        <f>'2D'!X19+$J$4</f>
        <v>-19.3931456</v>
      </c>
      <c r="AB19" s="1">
        <f>'2D'!Y19+$J$4</f>
        <v>-10.389145599999999</v>
      </c>
      <c r="AC19">
        <f t="shared" si="6"/>
        <v>9.1500315999999984</v>
      </c>
      <c r="AD19">
        <f t="shared" si="7"/>
        <v>22.295843600000001</v>
      </c>
    </row>
    <row r="20" spans="1:30">
      <c r="A20" s="1">
        <f>'2D'!E20</f>
        <v>6.2132034355964261E-2</v>
      </c>
      <c r="B20" s="1">
        <f>Ekxy!B104</f>
        <v>-6.5441478999999996</v>
      </c>
      <c r="C20" s="1">
        <f>Ekxy!C104</f>
        <v>13.295935999999999</v>
      </c>
      <c r="D20" s="1">
        <f>Ekxy!D104</f>
        <v>-26.106909999999999</v>
      </c>
      <c r="E20" s="1">
        <f>Ekxy!E104</f>
        <v>26.483174000000002</v>
      </c>
      <c r="F20">
        <f t="shared" si="0"/>
        <v>1.836330900000001</v>
      </c>
      <c r="G20">
        <f t="shared" si="1"/>
        <v>4.9154571999999987</v>
      </c>
      <c r="H20">
        <f t="shared" si="2"/>
        <v>-17.7264312</v>
      </c>
      <c r="I20">
        <f t="shared" si="3"/>
        <v>18.102695199999999</v>
      </c>
      <c r="K20" s="1">
        <f>'2D'!F20-$J$4</f>
        <v>-17.4861754</v>
      </c>
      <c r="L20" s="1">
        <f>'2D'!G20-$J$4</f>
        <v>2.3539084999999993</v>
      </c>
      <c r="M20" s="1">
        <f>'2D'!H20-$J$4</f>
        <v>-30.673413400000001</v>
      </c>
      <c r="N20" s="1">
        <f>'2D'!I20-$J$4</f>
        <v>21.9166706</v>
      </c>
      <c r="O20" s="1">
        <f>'2D'!V20-$J$4</f>
        <v>11.774078599999999</v>
      </c>
      <c r="P20" s="1">
        <f>'2D'!W20-$J$4</f>
        <v>18.007999600000002</v>
      </c>
      <c r="Q20" s="1">
        <f>'2D'!X20-$J$4</f>
        <v>-27.766092399999998</v>
      </c>
      <c r="R20" s="1">
        <f>'2D'!Y20-$J$4</f>
        <v>-18.777156399999999</v>
      </c>
      <c r="S20">
        <f t="shared" si="4"/>
        <v>-2.3539084999999993</v>
      </c>
      <c r="T20">
        <f t="shared" si="5"/>
        <v>-21.9166706</v>
      </c>
      <c r="U20" s="1">
        <f>'2D'!F20+$J$4</f>
        <v>-9.1056965999999981</v>
      </c>
      <c r="V20" s="1">
        <f>'2D'!G20+$J$4</f>
        <v>10.7343873</v>
      </c>
      <c r="W20" s="1">
        <f>'2D'!H20+$J$4</f>
        <v>-22.292934600000002</v>
      </c>
      <c r="X20" s="1">
        <f>'2D'!I20+$J$4</f>
        <v>30.297149399999999</v>
      </c>
      <c r="Y20" s="1">
        <f>'2D'!V20+$J$4</f>
        <v>20.154557400000002</v>
      </c>
      <c r="Z20" s="1">
        <f>'2D'!W20+$J$4</f>
        <v>26.3884784</v>
      </c>
      <c r="AA20" s="1">
        <f>'2D'!X20+$J$4</f>
        <v>-19.385613599999999</v>
      </c>
      <c r="AB20" s="1">
        <f>'2D'!Y20+$J$4</f>
        <v>-10.3966776</v>
      </c>
      <c r="AC20">
        <f t="shared" si="6"/>
        <v>9.1056965999999981</v>
      </c>
      <c r="AD20">
        <f t="shared" si="7"/>
        <v>22.292934599999999</v>
      </c>
    </row>
    <row r="21" spans="1:30">
      <c r="A21" s="1">
        <f>'2D'!E21</f>
        <v>6.5583812661694843E-2</v>
      </c>
      <c r="B21" s="1">
        <f>Ekxy!B103</f>
        <v>-6.5898494999999997</v>
      </c>
      <c r="C21" s="1">
        <f>Ekxy!C103</f>
        <v>13.249269999999999</v>
      </c>
      <c r="D21" s="1">
        <f>Ekxy!D103</f>
        <v>-26.109000999999999</v>
      </c>
      <c r="E21" s="1">
        <f>Ekxy!E103</f>
        <v>26.480118000000001</v>
      </c>
      <c r="F21">
        <f t="shared" si="0"/>
        <v>1.7906293000000009</v>
      </c>
      <c r="G21">
        <f t="shared" si="1"/>
        <v>4.8687911999999987</v>
      </c>
      <c r="H21">
        <f t="shared" si="2"/>
        <v>-17.7285222</v>
      </c>
      <c r="I21">
        <f t="shared" si="3"/>
        <v>18.099639199999999</v>
      </c>
      <c r="K21" s="1">
        <f>'2D'!F21-$J$4</f>
        <v>-17.439509399999999</v>
      </c>
      <c r="L21" s="1">
        <f>'2D'!G21-$J$4</f>
        <v>2.3996100999999994</v>
      </c>
      <c r="M21" s="1">
        <f>'2D'!H21-$J$4</f>
        <v>-30.6703574</v>
      </c>
      <c r="N21" s="1">
        <f>'2D'!I21-$J$4</f>
        <v>21.9187616</v>
      </c>
      <c r="O21" s="1">
        <f>'2D'!V21-$J$4</f>
        <v>11.7625776</v>
      </c>
      <c r="P21" s="1">
        <f>'2D'!W21-$J$4</f>
        <v>18.019291599999999</v>
      </c>
      <c r="Q21" s="1">
        <f>'2D'!X21-$J$4</f>
        <v>-27.7580694</v>
      </c>
      <c r="R21" s="1">
        <f>'2D'!Y21-$J$4</f>
        <v>-18.785179400000001</v>
      </c>
      <c r="S21">
        <f t="shared" si="4"/>
        <v>-2.3996100999999994</v>
      </c>
      <c r="T21">
        <f t="shared" si="5"/>
        <v>-21.9187616</v>
      </c>
      <c r="U21" s="1">
        <f>'2D'!F21+$J$4</f>
        <v>-9.0590305999999998</v>
      </c>
      <c r="V21" s="1">
        <f>'2D'!G21+$J$4</f>
        <v>10.780088899999999</v>
      </c>
      <c r="W21" s="1">
        <f>'2D'!H21+$J$4</f>
        <v>-22.289878600000002</v>
      </c>
      <c r="X21" s="1">
        <f>'2D'!I21+$J$4</f>
        <v>30.299240399999999</v>
      </c>
      <c r="Y21" s="1">
        <f>'2D'!V21+$J$4</f>
        <v>20.143056399999999</v>
      </c>
      <c r="Z21" s="1">
        <f>'2D'!W21+$J$4</f>
        <v>26.399770399999998</v>
      </c>
      <c r="AA21" s="1">
        <f>'2D'!X21+$J$4</f>
        <v>-19.377590600000001</v>
      </c>
      <c r="AB21" s="1">
        <f>'2D'!Y21+$J$4</f>
        <v>-10.404700599999998</v>
      </c>
      <c r="AC21">
        <f t="shared" si="6"/>
        <v>9.0590305999999998</v>
      </c>
      <c r="AD21">
        <f t="shared" si="7"/>
        <v>22.289878599999998</v>
      </c>
    </row>
    <row r="22" spans="1:30">
      <c r="A22" s="1">
        <f>'2D'!E22</f>
        <v>6.9035595109561046E-2</v>
      </c>
      <c r="B22" s="1">
        <f>Ekxy!B102</f>
        <v>-6.6378162999999999</v>
      </c>
      <c r="C22" s="1">
        <f>Ekxy!C102</f>
        <v>13.200305</v>
      </c>
      <c r="D22" s="1">
        <f>Ekxy!D102</f>
        <v>-26.111203</v>
      </c>
      <c r="E22" s="1">
        <f>Ekxy!E102</f>
        <v>26.476918000000001</v>
      </c>
      <c r="F22">
        <f t="shared" si="0"/>
        <v>1.7426625000000007</v>
      </c>
      <c r="G22">
        <f t="shared" si="1"/>
        <v>4.8198261999999996</v>
      </c>
      <c r="H22">
        <f t="shared" si="2"/>
        <v>-17.730724199999997</v>
      </c>
      <c r="I22">
        <f t="shared" si="3"/>
        <v>18.096439199999999</v>
      </c>
      <c r="K22" s="1">
        <f>'2D'!F22-$J$4</f>
        <v>-17.3905444</v>
      </c>
      <c r="L22" s="1">
        <f>'2D'!G22-$J$4</f>
        <v>2.4475768999999996</v>
      </c>
      <c r="M22" s="1">
        <f>'2D'!H22-$J$4</f>
        <v>-30.667157400000001</v>
      </c>
      <c r="N22" s="1">
        <f>'2D'!I22-$J$4</f>
        <v>21.9209636</v>
      </c>
      <c r="O22" s="1">
        <f>'2D'!V22-$J$4</f>
        <v>11.750416600000001</v>
      </c>
      <c r="P22" s="1">
        <f>'2D'!W22-$J$4</f>
        <v>18.0313886</v>
      </c>
      <c r="Q22" s="1">
        <f>'2D'!X22-$J$4</f>
        <v>-27.7495604</v>
      </c>
      <c r="R22" s="1">
        <f>'2D'!Y22-$J$4</f>
        <v>-18.793688400000001</v>
      </c>
      <c r="S22">
        <f t="shared" si="4"/>
        <v>-2.4475768999999996</v>
      </c>
      <c r="T22">
        <f t="shared" si="5"/>
        <v>-21.920963599999997</v>
      </c>
      <c r="U22" s="1">
        <f>'2D'!F22+$J$4</f>
        <v>-9.0100656000000008</v>
      </c>
      <c r="V22" s="1">
        <f>'2D'!G22+$J$4</f>
        <v>10.8280557</v>
      </c>
      <c r="W22" s="1">
        <f>'2D'!H22+$J$4</f>
        <v>-22.286678600000002</v>
      </c>
      <c r="X22" s="1">
        <f>'2D'!I22+$J$4</f>
        <v>30.301442399999999</v>
      </c>
      <c r="Y22" s="1">
        <f>'2D'!V22+$J$4</f>
        <v>20.1308954</v>
      </c>
      <c r="Z22" s="1">
        <f>'2D'!W22+$J$4</f>
        <v>26.411867399999998</v>
      </c>
      <c r="AA22" s="1">
        <f>'2D'!X22+$J$4</f>
        <v>-19.369081600000001</v>
      </c>
      <c r="AB22" s="1">
        <f>'2D'!Y22+$J$4</f>
        <v>-10.413209599999998</v>
      </c>
      <c r="AC22">
        <f t="shared" si="6"/>
        <v>9.0100656000000008</v>
      </c>
      <c r="AD22">
        <f t="shared" si="7"/>
        <v>22.286678599999998</v>
      </c>
    </row>
    <row r="23" spans="1:30">
      <c r="A23" s="1">
        <f>'2D'!E23</f>
        <v>7.2487373415291642E-2</v>
      </c>
      <c r="B23" s="1">
        <f>Ekxy!B101</f>
        <v>-6.6880166000000001</v>
      </c>
      <c r="C23" s="1">
        <f>Ekxy!C101</f>
        <v>13.149075</v>
      </c>
      <c r="D23" s="1">
        <f>Ekxy!D101</f>
        <v>-26.113515</v>
      </c>
      <c r="E23" s="1">
        <f>Ekxy!E101</f>
        <v>26.473576999999999</v>
      </c>
      <c r="F23">
        <f t="shared" si="0"/>
        <v>1.6924622000000005</v>
      </c>
      <c r="G23">
        <f t="shared" si="1"/>
        <v>4.7685961999999993</v>
      </c>
      <c r="H23">
        <f t="shared" si="2"/>
        <v>-17.733036200000001</v>
      </c>
      <c r="I23">
        <f t="shared" si="3"/>
        <v>18.0930982</v>
      </c>
      <c r="K23" s="1">
        <f>'2D'!F23-$J$4</f>
        <v>-17.339314399999999</v>
      </c>
      <c r="L23" s="1">
        <f>'2D'!G23-$J$4</f>
        <v>2.4977771999999998</v>
      </c>
      <c r="M23" s="1">
        <f>'2D'!H23-$J$4</f>
        <v>-30.663816399999998</v>
      </c>
      <c r="N23" s="1">
        <f>'2D'!I23-$J$4</f>
        <v>21.9232756</v>
      </c>
      <c r="O23" s="1">
        <f>'2D'!V23-$J$4</f>
        <v>11.737832600000001</v>
      </c>
      <c r="P23" s="1">
        <f>'2D'!W23-$J$4</f>
        <v>18.043971599999999</v>
      </c>
      <c r="Q23" s="1">
        <f>'2D'!X23-$J$4</f>
        <v>-27.740570399999999</v>
      </c>
      <c r="R23" s="1">
        <f>'2D'!Y23-$J$4</f>
        <v>-18.802658399999999</v>
      </c>
      <c r="S23">
        <f t="shared" si="4"/>
        <v>-2.4977771999999998</v>
      </c>
      <c r="T23">
        <f t="shared" si="5"/>
        <v>-21.9232756</v>
      </c>
      <c r="U23" s="1">
        <f>'2D'!F23+$J$4</f>
        <v>-8.9588356000000005</v>
      </c>
      <c r="V23" s="1">
        <f>'2D'!G23+$J$4</f>
        <v>10.878256</v>
      </c>
      <c r="W23" s="1">
        <f>'2D'!H23+$J$4</f>
        <v>-22.283337599999999</v>
      </c>
      <c r="X23" s="1">
        <f>'2D'!I23+$J$4</f>
        <v>30.303754399999999</v>
      </c>
      <c r="Y23" s="1">
        <f>'2D'!V23+$J$4</f>
        <v>20.1183114</v>
      </c>
      <c r="Z23" s="1">
        <f>'2D'!W23+$J$4</f>
        <v>26.424450399999998</v>
      </c>
      <c r="AA23" s="1">
        <f>'2D'!X23+$J$4</f>
        <v>-19.360091600000001</v>
      </c>
      <c r="AB23" s="1">
        <f>'2D'!Y23+$J$4</f>
        <v>-10.4221796</v>
      </c>
      <c r="AC23">
        <f t="shared" si="6"/>
        <v>8.9588356000000005</v>
      </c>
      <c r="AD23">
        <f t="shared" si="7"/>
        <v>22.283337599999999</v>
      </c>
    </row>
    <row r="24" spans="1:30">
      <c r="A24" s="1">
        <f>'2D'!E24</f>
        <v>7.5939151721022224E-2</v>
      </c>
      <c r="B24" s="1">
        <f>Ekxy!B100</f>
        <v>-6.7404171000000002</v>
      </c>
      <c r="C24" s="1">
        <f>Ekxy!C100</f>
        <v>13.095618</v>
      </c>
      <c r="D24" s="1">
        <f>Ekxy!D100</f>
        <v>-26.115936000000001</v>
      </c>
      <c r="E24" s="1">
        <f>Ekxy!E100</f>
        <v>26.470099000000001</v>
      </c>
      <c r="F24">
        <f t="shared" si="0"/>
        <v>1.6400617000000004</v>
      </c>
      <c r="G24">
        <f t="shared" si="1"/>
        <v>4.7151391999999994</v>
      </c>
      <c r="H24">
        <f t="shared" si="2"/>
        <v>-17.735457199999999</v>
      </c>
      <c r="I24">
        <f t="shared" si="3"/>
        <v>18.089620199999999</v>
      </c>
      <c r="K24" s="1">
        <f>'2D'!F24-$J$4</f>
        <v>-17.285857400000001</v>
      </c>
      <c r="L24" s="1">
        <f>'2D'!G24-$J$4</f>
        <v>2.5501776999999999</v>
      </c>
      <c r="M24" s="1">
        <f>'2D'!H24-$J$4</f>
        <v>-30.660338400000001</v>
      </c>
      <c r="N24" s="1">
        <f>'2D'!I24-$J$4</f>
        <v>21.925696600000002</v>
      </c>
      <c r="O24" s="1">
        <f>'2D'!V24-$J$4</f>
        <v>11.724835599999999</v>
      </c>
      <c r="P24" s="1">
        <f>'2D'!W24-$J$4</f>
        <v>18.056968600000001</v>
      </c>
      <c r="Q24" s="1">
        <f>'2D'!X24-$J$4</f>
        <v>-27.731387399999999</v>
      </c>
      <c r="R24" s="1">
        <f>'2D'!Y24-$J$4</f>
        <v>-18.811647400000002</v>
      </c>
      <c r="S24">
        <f t="shared" si="4"/>
        <v>-2.5501776999999999</v>
      </c>
      <c r="T24">
        <f t="shared" si="5"/>
        <v>-21.925696599999998</v>
      </c>
      <c r="U24" s="1">
        <f>'2D'!F24+$J$4</f>
        <v>-8.9053785999999988</v>
      </c>
      <c r="V24" s="1">
        <f>'2D'!G24+$J$4</f>
        <v>10.930656500000001</v>
      </c>
      <c r="W24" s="1">
        <f>'2D'!H24+$J$4</f>
        <v>-22.279859600000002</v>
      </c>
      <c r="X24" s="1">
        <f>'2D'!I24+$J$4</f>
        <v>30.306175400000001</v>
      </c>
      <c r="Y24" s="1">
        <f>'2D'!V24+$J$4</f>
        <v>20.105314400000001</v>
      </c>
      <c r="Z24" s="1">
        <f>'2D'!W24+$J$4</f>
        <v>26.4374474</v>
      </c>
      <c r="AA24" s="1">
        <f>'2D'!X24+$J$4</f>
        <v>-19.3509086</v>
      </c>
      <c r="AB24" s="1">
        <f>'2D'!Y24+$J$4</f>
        <v>-10.431168599999999</v>
      </c>
      <c r="AC24">
        <f t="shared" si="6"/>
        <v>8.9053785999999988</v>
      </c>
      <c r="AD24">
        <f t="shared" si="7"/>
        <v>22.279859599999998</v>
      </c>
    </row>
    <row r="25" spans="1:30">
      <c r="A25" s="1">
        <f>'2D'!E25</f>
        <v>7.9390934168888441E-2</v>
      </c>
      <c r="B25" s="1">
        <f>Ekxy!B99</f>
        <v>-6.7949827999999997</v>
      </c>
      <c r="C25" s="1">
        <f>Ekxy!C99</f>
        <v>13.039971</v>
      </c>
      <c r="D25" s="1">
        <f>Ekxy!D99</f>
        <v>-26.118466000000002</v>
      </c>
      <c r="E25" s="1">
        <f>Ekxy!E99</f>
        <v>26.466487999999998</v>
      </c>
      <c r="F25">
        <f t="shared" si="0"/>
        <v>1.5854960000000009</v>
      </c>
      <c r="G25">
        <f t="shared" si="1"/>
        <v>4.659492199999999</v>
      </c>
      <c r="H25">
        <f t="shared" si="2"/>
        <v>-17.737987199999999</v>
      </c>
      <c r="I25">
        <f t="shared" si="3"/>
        <v>18.086009199999999</v>
      </c>
      <c r="K25" s="1">
        <f>'2D'!F25-$J$4</f>
        <v>-17.230210400000001</v>
      </c>
      <c r="L25" s="1">
        <f>'2D'!G25-$J$4</f>
        <v>2.6047433999999994</v>
      </c>
      <c r="M25" s="1">
        <f>'2D'!H25-$J$4</f>
        <v>-30.656727399999998</v>
      </c>
      <c r="N25" s="1">
        <f>'2D'!I25-$J$4</f>
        <v>21.928226600000002</v>
      </c>
      <c r="O25" s="1">
        <f>'2D'!V25-$J$4</f>
        <v>11.7114346</v>
      </c>
      <c r="P25" s="1">
        <f>'2D'!W25-$J$4</f>
        <v>18.070369599999999</v>
      </c>
      <c r="Q25" s="1">
        <f>'2D'!X25-$J$4</f>
        <v>-27.721924399999999</v>
      </c>
      <c r="R25" s="1">
        <f>'2D'!Y25-$J$4</f>
        <v>-18.821111399999999</v>
      </c>
      <c r="S25">
        <f t="shared" si="4"/>
        <v>-2.6047433999999994</v>
      </c>
      <c r="T25">
        <f t="shared" si="5"/>
        <v>-21.928226599999999</v>
      </c>
      <c r="U25" s="1">
        <f>'2D'!F25+$J$4</f>
        <v>-8.8497315999999984</v>
      </c>
      <c r="V25" s="1">
        <f>'2D'!G25+$J$4</f>
        <v>10.985222199999999</v>
      </c>
      <c r="W25" s="1">
        <f>'2D'!H25+$J$4</f>
        <v>-22.276248599999999</v>
      </c>
      <c r="X25" s="1">
        <f>'2D'!I25+$J$4</f>
        <v>30.308705400000001</v>
      </c>
      <c r="Y25" s="1">
        <f>'2D'!V25+$J$4</f>
        <v>20.091913399999999</v>
      </c>
      <c r="Z25" s="1">
        <f>'2D'!W25+$J$4</f>
        <v>26.450848399999998</v>
      </c>
      <c r="AA25" s="1">
        <f>'2D'!X25+$J$4</f>
        <v>-19.3414456</v>
      </c>
      <c r="AB25" s="1">
        <f>'2D'!Y25+$J$4</f>
        <v>-10.440632600000001</v>
      </c>
      <c r="AC25">
        <f t="shared" si="6"/>
        <v>8.8497315999999984</v>
      </c>
      <c r="AD25">
        <f t="shared" si="7"/>
        <v>22.276248599999999</v>
      </c>
    </row>
    <row r="26" spans="1:30">
      <c r="A26" s="1">
        <f>'2D'!E26</f>
        <v>8.2842712474619024E-2</v>
      </c>
      <c r="B26" s="1">
        <f>Ekxy!B98</f>
        <v>-6.8516776000000004</v>
      </c>
      <c r="C26" s="1">
        <f>Ekxy!C98</f>
        <v>12.982173</v>
      </c>
      <c r="D26" s="1">
        <f>Ekxy!D98</f>
        <v>-26.121105</v>
      </c>
      <c r="E26" s="1">
        <f>Ekxy!E98</f>
        <v>26.462745999999999</v>
      </c>
      <c r="F26">
        <f t="shared" si="0"/>
        <v>1.5288012000000002</v>
      </c>
      <c r="G26">
        <f t="shared" si="1"/>
        <v>4.601694199999999</v>
      </c>
      <c r="H26">
        <f t="shared" si="2"/>
        <v>-17.740626200000001</v>
      </c>
      <c r="I26">
        <f t="shared" si="3"/>
        <v>18.082267199999997</v>
      </c>
      <c r="K26" s="1">
        <f>'2D'!F26-$J$4</f>
        <v>-17.172412399999999</v>
      </c>
      <c r="L26" s="1">
        <f>'2D'!G26-$J$4</f>
        <v>2.6614382000000001</v>
      </c>
      <c r="M26" s="1">
        <f>'2D'!H26-$J$4</f>
        <v>-30.652985399999999</v>
      </c>
      <c r="N26" s="1">
        <f>'2D'!I26-$J$4</f>
        <v>21.930865600000001</v>
      </c>
      <c r="O26" s="1">
        <f>'2D'!V26-$J$4</f>
        <v>11.697521599999998</v>
      </c>
      <c r="P26" s="1">
        <f>'2D'!W26-$J$4</f>
        <v>18.0841666</v>
      </c>
      <c r="Q26" s="1">
        <f>'2D'!X26-$J$4</f>
        <v>-27.7119924</v>
      </c>
      <c r="R26" s="1">
        <f>'2D'!Y26-$J$4</f>
        <v>-18.831042400000001</v>
      </c>
      <c r="S26">
        <f t="shared" si="4"/>
        <v>-2.6614382000000001</v>
      </c>
      <c r="T26">
        <f t="shared" si="5"/>
        <v>-21.930865600000001</v>
      </c>
      <c r="U26" s="1">
        <f>'2D'!F26+$J$4</f>
        <v>-8.7919336000000001</v>
      </c>
      <c r="V26" s="1">
        <f>'2D'!G26+$J$4</f>
        <v>11.041917000000002</v>
      </c>
      <c r="W26" s="1">
        <f>'2D'!H26+$J$4</f>
        <v>-22.2725066</v>
      </c>
      <c r="X26" s="1">
        <f>'2D'!I26+$J$4</f>
        <v>30.311344399999999</v>
      </c>
      <c r="Y26" s="1">
        <f>'2D'!V26+$J$4</f>
        <v>20.078000400000001</v>
      </c>
      <c r="Z26" s="1">
        <f>'2D'!W26+$J$4</f>
        <v>26.464645399999998</v>
      </c>
      <c r="AA26" s="1">
        <f>'2D'!X26+$J$4</f>
        <v>-19.331513600000001</v>
      </c>
      <c r="AB26" s="1">
        <f>'2D'!Y26+$J$4</f>
        <v>-10.450563599999999</v>
      </c>
      <c r="AC26">
        <f t="shared" si="6"/>
        <v>8.7919336000000001</v>
      </c>
      <c r="AD26">
        <f t="shared" si="7"/>
        <v>22.272506599999996</v>
      </c>
    </row>
    <row r="27" spans="1:30">
      <c r="A27" s="1">
        <f>'2D'!E27</f>
        <v>8.6294490780349606E-2</v>
      </c>
      <c r="B27" s="1">
        <f>Ekxy!B97</f>
        <v>-6.9104637000000002</v>
      </c>
      <c r="C27" s="1">
        <f>Ekxy!C97</f>
        <v>12.922264</v>
      </c>
      <c r="D27" s="1">
        <f>Ekxy!D97</f>
        <v>-26.123850999999998</v>
      </c>
      <c r="E27" s="1">
        <f>Ekxy!E97</f>
        <v>26.458877000000001</v>
      </c>
      <c r="F27">
        <f t="shared" si="0"/>
        <v>1.4700151000000004</v>
      </c>
      <c r="G27">
        <f t="shared" si="1"/>
        <v>4.5417851999999996</v>
      </c>
      <c r="H27">
        <f t="shared" si="2"/>
        <v>-17.743372199999996</v>
      </c>
      <c r="I27">
        <f t="shared" si="3"/>
        <v>18.078398200000002</v>
      </c>
      <c r="K27" s="1">
        <f>'2D'!F27-$J$4</f>
        <v>-17.112503400000001</v>
      </c>
      <c r="L27" s="1">
        <f>'2D'!G27-$J$4</f>
        <v>2.7202242999999999</v>
      </c>
      <c r="M27" s="1">
        <f>'2D'!H27-$J$4</f>
        <v>-30.6491164</v>
      </c>
      <c r="N27" s="1">
        <f>'2D'!I27-$J$4</f>
        <v>21.933611599999999</v>
      </c>
      <c r="O27" s="1">
        <f>'2D'!V27-$J$4</f>
        <v>11.6829626</v>
      </c>
      <c r="P27" s="1">
        <f>'2D'!W27-$J$4</f>
        <v>18.0985096</v>
      </c>
      <c r="Q27" s="1">
        <f>'2D'!X27-$J$4</f>
        <v>-27.7016004</v>
      </c>
      <c r="R27" s="1">
        <f>'2D'!Y27-$J$4</f>
        <v>-18.841435400000002</v>
      </c>
      <c r="S27">
        <f t="shared" si="4"/>
        <v>-2.7202242999999999</v>
      </c>
      <c r="T27">
        <f t="shared" si="5"/>
        <v>-21.933611599999995</v>
      </c>
      <c r="U27" s="1">
        <f>'2D'!F27+$J$4</f>
        <v>-8.732024599999999</v>
      </c>
      <c r="V27" s="1">
        <f>'2D'!G27+$J$4</f>
        <v>11.1007031</v>
      </c>
      <c r="W27" s="1">
        <f>'2D'!H27+$J$4</f>
        <v>-22.268637600000002</v>
      </c>
      <c r="X27" s="1">
        <f>'2D'!I27+$J$4</f>
        <v>30.314090399999998</v>
      </c>
      <c r="Y27" s="1">
        <f>'2D'!V27+$J$4</f>
        <v>20.063441399999999</v>
      </c>
      <c r="Z27" s="1">
        <f>'2D'!W27+$J$4</f>
        <v>26.478988399999999</v>
      </c>
      <c r="AA27" s="1">
        <f>'2D'!X27+$J$4</f>
        <v>-19.321121600000001</v>
      </c>
      <c r="AB27" s="1">
        <f>'2D'!Y27+$J$4</f>
        <v>-10.460956599999999</v>
      </c>
      <c r="AC27">
        <f t="shared" si="6"/>
        <v>8.732024599999999</v>
      </c>
      <c r="AD27">
        <f t="shared" si="7"/>
        <v>22.268637600000002</v>
      </c>
    </row>
    <row r="28" spans="1:30">
      <c r="A28" s="1">
        <f>'2D'!E28</f>
        <v>8.9746273228215809E-2</v>
      </c>
      <c r="B28" s="1">
        <f>Ekxy!B96</f>
        <v>-6.9713019000000003</v>
      </c>
      <c r="C28" s="1">
        <f>Ekxy!C96</f>
        <v>12.860288000000001</v>
      </c>
      <c r="D28" s="1">
        <f>Ekxy!D96</f>
        <v>-26.126704</v>
      </c>
      <c r="E28" s="1">
        <f>Ekxy!E96</f>
        <v>26.454885999999998</v>
      </c>
      <c r="F28">
        <f t="shared" si="0"/>
        <v>1.4091769000000003</v>
      </c>
      <c r="G28">
        <f t="shared" si="1"/>
        <v>4.4798092</v>
      </c>
      <c r="H28">
        <f t="shared" si="2"/>
        <v>-17.746225199999998</v>
      </c>
      <c r="I28">
        <f t="shared" si="3"/>
        <v>18.074407199999996</v>
      </c>
      <c r="K28" s="1">
        <f>'2D'!F28-$J$4</f>
        <v>-17.0505274</v>
      </c>
      <c r="L28" s="1">
        <f>'2D'!G28-$J$4</f>
        <v>2.7810625</v>
      </c>
      <c r="M28" s="1">
        <f>'2D'!H28-$J$4</f>
        <v>-30.645125399999998</v>
      </c>
      <c r="N28" s="1">
        <f>'2D'!I28-$J$4</f>
        <v>21.936464600000001</v>
      </c>
      <c r="O28" s="1">
        <f>'2D'!V28-$J$4</f>
        <v>11.668037599999998</v>
      </c>
      <c r="P28" s="1">
        <f>'2D'!W28-$J$4</f>
        <v>18.113434600000001</v>
      </c>
      <c r="Q28" s="1">
        <f>'2D'!X28-$J$4</f>
        <v>-27.690754399999999</v>
      </c>
      <c r="R28" s="1">
        <f>'2D'!Y28-$J$4</f>
        <v>-18.852281399999999</v>
      </c>
      <c r="S28">
        <f t="shared" si="4"/>
        <v>-2.7810625</v>
      </c>
      <c r="T28">
        <f t="shared" si="5"/>
        <v>-21.936464599999997</v>
      </c>
      <c r="U28" s="1">
        <f>'2D'!F28+$J$4</f>
        <v>-8.6700486000000012</v>
      </c>
      <c r="V28" s="1">
        <f>'2D'!G28+$J$4</f>
        <v>11.1615413</v>
      </c>
      <c r="W28" s="1">
        <f>'2D'!H28+$J$4</f>
        <v>-22.264646599999999</v>
      </c>
      <c r="X28" s="1">
        <f>'2D'!I28+$J$4</f>
        <v>30.3169434</v>
      </c>
      <c r="Y28" s="1">
        <f>'2D'!V28+$J$4</f>
        <v>20.0485164</v>
      </c>
      <c r="Z28" s="1">
        <f>'2D'!W28+$J$4</f>
        <v>26.4939134</v>
      </c>
      <c r="AA28" s="1">
        <f>'2D'!X28+$J$4</f>
        <v>-19.310275600000001</v>
      </c>
      <c r="AB28" s="1">
        <f>'2D'!Y28+$J$4</f>
        <v>-10.4718026</v>
      </c>
      <c r="AC28">
        <f t="shared" si="6"/>
        <v>8.6700486000000012</v>
      </c>
      <c r="AD28">
        <f t="shared" si="7"/>
        <v>22.264646599999995</v>
      </c>
    </row>
    <row r="29" spans="1:30">
      <c r="A29" s="1">
        <f>'2D'!E29</f>
        <v>9.3198051533946391E-2</v>
      </c>
      <c r="B29" s="1">
        <f>Ekxy!B95</f>
        <v>-7.0341518000000001</v>
      </c>
      <c r="C29" s="1">
        <f>Ekxy!C95</f>
        <v>12.796287</v>
      </c>
      <c r="D29" s="1">
        <f>Ekxy!D95</f>
        <v>-26.129663000000001</v>
      </c>
      <c r="E29" s="1">
        <f>Ekxy!E95</f>
        <v>26.450776000000001</v>
      </c>
      <c r="F29">
        <f t="shared" si="0"/>
        <v>1.3463270000000005</v>
      </c>
      <c r="G29">
        <f t="shared" si="1"/>
        <v>4.415808199999999</v>
      </c>
      <c r="H29">
        <f t="shared" si="2"/>
        <v>-17.749184200000002</v>
      </c>
      <c r="I29">
        <f t="shared" si="3"/>
        <v>18.070297199999999</v>
      </c>
      <c r="K29" s="1">
        <f>'2D'!F29-$J$4</f>
        <v>-16.986526399999999</v>
      </c>
      <c r="L29" s="1">
        <f>'2D'!G29-$J$4</f>
        <v>2.8439123999999998</v>
      </c>
      <c r="M29" s="1">
        <f>'2D'!H29-$J$4</f>
        <v>-30.641015400000001</v>
      </c>
      <c r="N29" s="1">
        <f>'2D'!I29-$J$4</f>
        <v>21.939423600000001</v>
      </c>
      <c r="O29" s="1">
        <f>'2D'!V29-$J$4</f>
        <v>11.652755599999999</v>
      </c>
      <c r="P29" s="1">
        <f>'2D'!W29-$J$4</f>
        <v>18.128716600000001</v>
      </c>
      <c r="Q29" s="1">
        <f>'2D'!X29-$J$4</f>
        <v>-27.679462399999998</v>
      </c>
      <c r="R29" s="1">
        <f>'2D'!Y29-$J$4</f>
        <v>-18.8635734</v>
      </c>
      <c r="S29">
        <f t="shared" si="4"/>
        <v>-2.8439123999999998</v>
      </c>
      <c r="T29">
        <f t="shared" si="5"/>
        <v>-21.939423600000001</v>
      </c>
      <c r="U29" s="1">
        <f>'2D'!F29+$J$4</f>
        <v>-8.6060476000000001</v>
      </c>
      <c r="V29" s="1">
        <f>'2D'!G29+$J$4</f>
        <v>11.224391199999999</v>
      </c>
      <c r="W29" s="1">
        <f>'2D'!H29+$J$4</f>
        <v>-22.260536600000002</v>
      </c>
      <c r="X29" s="1">
        <f>'2D'!I29+$J$4</f>
        <v>30.3199024</v>
      </c>
      <c r="Y29" s="1">
        <f>'2D'!V29+$J$4</f>
        <v>20.033234400000001</v>
      </c>
      <c r="Z29" s="1">
        <f>'2D'!W29+$J$4</f>
        <v>26.509195399999999</v>
      </c>
      <c r="AA29" s="1">
        <f>'2D'!X29+$J$4</f>
        <v>-19.2989836</v>
      </c>
      <c r="AB29" s="1">
        <f>'2D'!Y29+$J$4</f>
        <v>-10.483094600000001</v>
      </c>
      <c r="AC29">
        <f t="shared" si="6"/>
        <v>8.6060476000000001</v>
      </c>
      <c r="AD29">
        <f t="shared" si="7"/>
        <v>22.260536599999998</v>
      </c>
    </row>
    <row r="30" spans="1:30">
      <c r="A30" s="1">
        <f>'2D'!E30</f>
        <v>9.6649829839676987E-2</v>
      </c>
      <c r="B30" s="1">
        <f>Ekxy!B94</f>
        <v>-7.0989713999999999</v>
      </c>
      <c r="C30" s="1">
        <f>Ekxy!C94</f>
        <v>12.730306000000001</v>
      </c>
      <c r="D30" s="1">
        <f>Ekxy!D94</f>
        <v>-26.132726999999999</v>
      </c>
      <c r="E30" s="1">
        <f>Ekxy!E94</f>
        <v>26.446550999999999</v>
      </c>
      <c r="F30">
        <f t="shared" si="0"/>
        <v>1.2815074000000006</v>
      </c>
      <c r="G30">
        <f t="shared" si="1"/>
        <v>4.3498272</v>
      </c>
      <c r="H30">
        <f t="shared" si="2"/>
        <v>-17.752248199999997</v>
      </c>
      <c r="I30">
        <f t="shared" si="3"/>
        <v>18.066072200000001</v>
      </c>
      <c r="K30" s="1">
        <f>'2D'!F30-$J$4</f>
        <v>-16.920545400000002</v>
      </c>
      <c r="L30" s="1">
        <f>'2D'!G30-$J$4</f>
        <v>2.9087319999999997</v>
      </c>
      <c r="M30" s="1">
        <f>'2D'!H30-$J$4</f>
        <v>-30.636790399999999</v>
      </c>
      <c r="N30" s="1">
        <f>'2D'!I30-$J$4</f>
        <v>21.9424876</v>
      </c>
      <c r="O30" s="1">
        <f>'2D'!V30-$J$4</f>
        <v>11.6371286</v>
      </c>
      <c r="P30" s="1">
        <f>'2D'!W30-$J$4</f>
        <v>18.144343599999999</v>
      </c>
      <c r="Q30" s="1">
        <f>'2D'!X30-$J$4</f>
        <v>-27.667731400000001</v>
      </c>
      <c r="R30" s="1">
        <f>'2D'!Y30-$J$4</f>
        <v>-18.875094400000002</v>
      </c>
      <c r="S30">
        <f t="shared" si="4"/>
        <v>-2.9087319999999997</v>
      </c>
      <c r="T30">
        <f t="shared" si="5"/>
        <v>-21.942487599999996</v>
      </c>
      <c r="U30" s="1">
        <f>'2D'!F30+$J$4</f>
        <v>-8.5400665999999994</v>
      </c>
      <c r="V30" s="1">
        <f>'2D'!G30+$J$4</f>
        <v>11.289210799999999</v>
      </c>
      <c r="W30" s="1">
        <f>'2D'!H30+$J$4</f>
        <v>-22.2563116</v>
      </c>
      <c r="X30" s="1">
        <f>'2D'!I30+$J$4</f>
        <v>30.322966399999999</v>
      </c>
      <c r="Y30" s="1">
        <f>'2D'!V30+$J$4</f>
        <v>20.017607399999999</v>
      </c>
      <c r="Z30" s="1">
        <f>'2D'!W30+$J$4</f>
        <v>26.524822399999998</v>
      </c>
      <c r="AA30" s="1">
        <f>'2D'!X30+$J$4</f>
        <v>-19.287252600000002</v>
      </c>
      <c r="AB30" s="1">
        <f>'2D'!Y30+$J$4</f>
        <v>-10.494615599999999</v>
      </c>
      <c r="AC30">
        <f t="shared" si="6"/>
        <v>8.5400665999999994</v>
      </c>
      <c r="AD30">
        <f t="shared" si="7"/>
        <v>22.2563116</v>
      </c>
    </row>
    <row r="31" spans="1:30">
      <c r="A31" s="1">
        <f>'2D'!E31</f>
        <v>0.10010161228754319</v>
      </c>
      <c r="B31" s="1">
        <f>Ekxy!B93</f>
        <v>-7.1657175000000004</v>
      </c>
      <c r="C31" s="1">
        <f>Ekxy!C93</f>
        <v>12.662393</v>
      </c>
      <c r="D31" s="1">
        <f>Ekxy!D93</f>
        <v>-26.135895999999999</v>
      </c>
      <c r="E31" s="1">
        <f>Ekxy!E93</f>
        <v>26.442215000000001</v>
      </c>
      <c r="F31">
        <f t="shared" si="0"/>
        <v>1.2147613000000002</v>
      </c>
      <c r="G31">
        <f t="shared" si="1"/>
        <v>4.2819141999999992</v>
      </c>
      <c r="H31">
        <f t="shared" si="2"/>
        <v>-17.755417199999997</v>
      </c>
      <c r="I31">
        <f t="shared" si="3"/>
        <v>18.061736199999999</v>
      </c>
      <c r="K31" s="1">
        <f>'2D'!F31-$J$4</f>
        <v>-16.852632400000001</v>
      </c>
      <c r="L31" s="1">
        <f>'2D'!G31-$J$4</f>
        <v>2.9754781000000001</v>
      </c>
      <c r="M31" s="1">
        <f>'2D'!H31-$J$4</f>
        <v>-30.6324544</v>
      </c>
      <c r="N31" s="1">
        <f>'2D'!I31-$J$4</f>
        <v>21.9456566</v>
      </c>
      <c r="O31" s="1">
        <f>'2D'!V31-$J$4</f>
        <v>11.621166599999999</v>
      </c>
      <c r="P31" s="1">
        <f>'2D'!W31-$J$4</f>
        <v>18.1603046</v>
      </c>
      <c r="Q31" s="1">
        <f>'2D'!X31-$J$4</f>
        <v>-27.655936399999998</v>
      </c>
      <c r="R31" s="1">
        <f>'2D'!Y31-$J$4</f>
        <v>-18.886825399999999</v>
      </c>
      <c r="S31">
        <f t="shared" si="4"/>
        <v>-2.9754781000000001</v>
      </c>
      <c r="T31">
        <f t="shared" si="5"/>
        <v>-21.945656599999996</v>
      </c>
      <c r="U31" s="1">
        <f>'2D'!F31+$J$4</f>
        <v>-8.4721535999999986</v>
      </c>
      <c r="V31" s="1">
        <f>'2D'!G31+$J$4</f>
        <v>11.355956900000001</v>
      </c>
      <c r="W31" s="1">
        <f>'2D'!H31+$J$4</f>
        <v>-22.251975600000002</v>
      </c>
      <c r="X31" s="1">
        <f>'2D'!I31+$J$4</f>
        <v>30.326135399999998</v>
      </c>
      <c r="Y31" s="1">
        <f>'2D'!V31+$J$4</f>
        <v>20.001645400000001</v>
      </c>
      <c r="Z31" s="1">
        <f>'2D'!W31+$J$4</f>
        <v>26.540783399999999</v>
      </c>
      <c r="AA31" s="1">
        <f>'2D'!X31+$J$4</f>
        <v>-19.275457599999999</v>
      </c>
      <c r="AB31" s="1">
        <f>'2D'!Y31+$J$4</f>
        <v>-10.506346600000001</v>
      </c>
      <c r="AC31">
        <f t="shared" si="6"/>
        <v>8.4721535999999986</v>
      </c>
      <c r="AD31">
        <f t="shared" si="7"/>
        <v>22.251975599999998</v>
      </c>
    </row>
    <row r="32" spans="1:30">
      <c r="A32" s="1">
        <f>'2D'!E32</f>
        <v>0.10355339059327377</v>
      </c>
      <c r="B32" s="1">
        <f>Ekxy!B92</f>
        <v>-7.2343457000000004</v>
      </c>
      <c r="C32" s="1">
        <f>Ekxy!C92</f>
        <v>12.592594999999999</v>
      </c>
      <c r="D32" s="1">
        <f>Ekxy!D92</f>
        <v>-26.139168000000002</v>
      </c>
      <c r="E32" s="1">
        <f>Ekxy!E92</f>
        <v>26.437773</v>
      </c>
      <c r="F32">
        <f t="shared" si="0"/>
        <v>1.1461331000000001</v>
      </c>
      <c r="G32">
        <f t="shared" si="1"/>
        <v>4.2121161999999988</v>
      </c>
      <c r="H32">
        <f t="shared" si="2"/>
        <v>-17.758689199999999</v>
      </c>
      <c r="I32">
        <f t="shared" si="3"/>
        <v>18.057294200000001</v>
      </c>
      <c r="K32" s="1">
        <f>'2D'!F32-$J$4</f>
        <v>-16.782834399999999</v>
      </c>
      <c r="L32" s="1">
        <f>'2D'!G32-$J$4</f>
        <v>3.0441063000000002</v>
      </c>
      <c r="M32" s="1">
        <f>'2D'!H32-$J$4</f>
        <v>-30.628012399999999</v>
      </c>
      <c r="N32" s="1">
        <f>'2D'!I32-$J$4</f>
        <v>21.948928600000002</v>
      </c>
      <c r="O32" s="1">
        <f>'2D'!V32-$J$4</f>
        <v>11.604881599999999</v>
      </c>
      <c r="P32" s="1">
        <f>'2D'!W32-$J$4</f>
        <v>18.176590600000001</v>
      </c>
      <c r="Q32" s="1">
        <f>'2D'!X32-$J$4</f>
        <v>-27.643775399999999</v>
      </c>
      <c r="R32" s="1">
        <f>'2D'!Y32-$J$4</f>
        <v>-18.898986400000002</v>
      </c>
      <c r="S32">
        <f t="shared" si="4"/>
        <v>-3.0441063000000002</v>
      </c>
      <c r="T32">
        <f t="shared" si="5"/>
        <v>-21.948928599999999</v>
      </c>
      <c r="U32" s="1">
        <f>'2D'!F32+$J$4</f>
        <v>-8.4023555999999999</v>
      </c>
      <c r="V32" s="1">
        <f>'2D'!G32+$J$4</f>
        <v>11.424585100000002</v>
      </c>
      <c r="W32" s="1">
        <f>'2D'!H32+$J$4</f>
        <v>-22.247533600000001</v>
      </c>
      <c r="X32" s="1">
        <f>'2D'!I32+$J$4</f>
        <v>30.329407400000001</v>
      </c>
      <c r="Y32" s="1">
        <f>'2D'!V32+$J$4</f>
        <v>19.985360400000001</v>
      </c>
      <c r="Z32" s="1">
        <f>'2D'!W32+$J$4</f>
        <v>26.5570694</v>
      </c>
      <c r="AA32" s="1">
        <f>'2D'!X32+$J$4</f>
        <v>-19.2632966</v>
      </c>
      <c r="AB32" s="1">
        <f>'2D'!Y32+$J$4</f>
        <v>-10.5185076</v>
      </c>
      <c r="AC32">
        <f t="shared" si="6"/>
        <v>8.4023555999999999</v>
      </c>
      <c r="AD32">
        <f t="shared" si="7"/>
        <v>22.247533600000001</v>
      </c>
    </row>
    <row r="33" spans="1:30">
      <c r="A33" s="1">
        <f>'2D'!E33</f>
        <v>0.10700516889900437</v>
      </c>
      <c r="B33" s="1">
        <f>Ekxy!B91</f>
        <v>-7.3048099000000004</v>
      </c>
      <c r="C33" s="1">
        <f>Ekxy!C91</f>
        <v>12.520960000000001</v>
      </c>
      <c r="D33" s="1">
        <f>Ekxy!D91</f>
        <v>-26.142541999999999</v>
      </c>
      <c r="E33" s="1">
        <f>Ekxy!E91</f>
        <v>26.433228</v>
      </c>
      <c r="F33">
        <f t="shared" si="0"/>
        <v>1.0756689000000001</v>
      </c>
      <c r="G33">
        <f t="shared" si="1"/>
        <v>4.1404812</v>
      </c>
      <c r="H33">
        <f t="shared" si="2"/>
        <v>-17.7620632</v>
      </c>
      <c r="I33">
        <f t="shared" si="3"/>
        <v>18.052749200000001</v>
      </c>
      <c r="K33" s="1">
        <f>'2D'!F33-$J$4</f>
        <v>-16.711199400000002</v>
      </c>
      <c r="L33" s="1">
        <f>'2D'!G33-$J$4</f>
        <v>3.1145705000000001</v>
      </c>
      <c r="M33" s="1">
        <f>'2D'!H33-$J$4</f>
        <v>-30.623467399999999</v>
      </c>
      <c r="N33" s="1">
        <f>'2D'!I33-$J$4</f>
        <v>21.952302599999999</v>
      </c>
      <c r="O33" s="1">
        <f>'2D'!V33-$J$4</f>
        <v>11.587984599999999</v>
      </c>
      <c r="P33" s="1">
        <f>'2D'!W33-$J$4</f>
        <v>18.1931896</v>
      </c>
      <c r="Q33" s="1">
        <f>'2D'!X33-$J$4</f>
        <v>-27.6311924</v>
      </c>
      <c r="R33" s="1">
        <f>'2D'!Y33-$J$4</f>
        <v>-18.911570399999999</v>
      </c>
      <c r="S33">
        <f t="shared" si="4"/>
        <v>-3.1145705000000001</v>
      </c>
      <c r="T33">
        <f t="shared" si="5"/>
        <v>-21.952302599999999</v>
      </c>
      <c r="U33" s="1">
        <f>'2D'!F33+$J$4</f>
        <v>-8.3307205999999994</v>
      </c>
      <c r="V33" s="1">
        <f>'2D'!G33+$J$4</f>
        <v>11.495049300000002</v>
      </c>
      <c r="W33" s="1">
        <f>'2D'!H33+$J$4</f>
        <v>-22.2429886</v>
      </c>
      <c r="X33" s="1">
        <f>'2D'!I33+$J$4</f>
        <v>30.332781399999998</v>
      </c>
      <c r="Y33" s="1">
        <f>'2D'!V33+$J$4</f>
        <v>19.968463400000001</v>
      </c>
      <c r="Z33" s="1">
        <f>'2D'!W33+$J$4</f>
        <v>26.573668399999999</v>
      </c>
      <c r="AA33" s="1">
        <f>'2D'!X33+$J$4</f>
        <v>-19.250713600000001</v>
      </c>
      <c r="AB33" s="1">
        <f>'2D'!Y33+$J$4</f>
        <v>-10.5310916</v>
      </c>
      <c r="AC33">
        <f t="shared" si="6"/>
        <v>8.3307205999999994</v>
      </c>
      <c r="AD33">
        <f t="shared" si="7"/>
        <v>22.2429886</v>
      </c>
    </row>
    <row r="34" spans="1:30">
      <c r="A34" s="1">
        <f>'2D'!E34</f>
        <v>0.11045695134687056</v>
      </c>
      <c r="B34" s="1">
        <f>Ekxy!B90</f>
        <v>-7.3770632000000003</v>
      </c>
      <c r="C34" s="1">
        <f>Ekxy!C90</f>
        <v>12.44754</v>
      </c>
      <c r="D34" s="1">
        <f>Ekxy!D90</f>
        <v>-26.146018000000002</v>
      </c>
      <c r="E34" s="1">
        <f>Ekxy!E90</f>
        <v>26.428585999999999</v>
      </c>
      <c r="F34">
        <f t="shared" si="0"/>
        <v>1.0034156000000003</v>
      </c>
      <c r="G34">
        <f t="shared" si="1"/>
        <v>4.0670611999999995</v>
      </c>
      <c r="H34">
        <f t="shared" si="2"/>
        <v>-17.765539199999999</v>
      </c>
      <c r="I34">
        <f t="shared" si="3"/>
        <v>18.048107199999997</v>
      </c>
      <c r="K34" s="1">
        <f>'2D'!F34-$J$4</f>
        <v>-16.637779399999999</v>
      </c>
      <c r="L34" s="1">
        <f>'2D'!G34-$J$4</f>
        <v>3.1868238</v>
      </c>
      <c r="M34" s="1">
        <f>'2D'!H34-$J$4</f>
        <v>-30.618825399999999</v>
      </c>
      <c r="N34" s="1">
        <f>'2D'!I34-$J$4</f>
        <v>21.955778600000002</v>
      </c>
      <c r="O34" s="1">
        <f>'2D'!V34-$J$4</f>
        <v>11.5707956</v>
      </c>
      <c r="P34" s="1">
        <f>'2D'!W34-$J$4</f>
        <v>18.210285599999999</v>
      </c>
      <c r="Q34" s="1">
        <f>'2D'!X34-$J$4</f>
        <v>-27.618195399999998</v>
      </c>
      <c r="R34" s="1">
        <f>'2D'!Y34-$J$4</f>
        <v>-18.9245664</v>
      </c>
      <c r="S34">
        <f t="shared" si="4"/>
        <v>-3.1868238</v>
      </c>
      <c r="T34">
        <f t="shared" si="5"/>
        <v>-21.955778599999999</v>
      </c>
      <c r="U34" s="1">
        <f>'2D'!F34+$J$4</f>
        <v>-8.2573006000000007</v>
      </c>
      <c r="V34" s="1">
        <f>'2D'!G34+$J$4</f>
        <v>11.567302600000001</v>
      </c>
      <c r="W34" s="1">
        <f>'2D'!H34+$J$4</f>
        <v>-22.2383466</v>
      </c>
      <c r="X34" s="1">
        <f>'2D'!I34+$J$4</f>
        <v>30.336257400000001</v>
      </c>
      <c r="Y34" s="1">
        <f>'2D'!V34+$J$4</f>
        <v>19.951274399999999</v>
      </c>
      <c r="Z34" s="1">
        <f>'2D'!W34+$J$4</f>
        <v>26.590764399999998</v>
      </c>
      <c r="AA34" s="1">
        <f>'2D'!X34+$J$4</f>
        <v>-19.237716599999999</v>
      </c>
      <c r="AB34" s="1">
        <f>'2D'!Y34+$J$4</f>
        <v>-10.544087600000001</v>
      </c>
      <c r="AC34">
        <f t="shared" si="6"/>
        <v>8.2573006000000007</v>
      </c>
      <c r="AD34">
        <f t="shared" si="7"/>
        <v>22.238346599999996</v>
      </c>
    </row>
    <row r="35" spans="1:30">
      <c r="A35" s="1">
        <f>'2D'!E35</f>
        <v>0.11390872965260115</v>
      </c>
      <c r="B35" s="1">
        <f>Ekxy!B89</f>
        <v>-7.4510572000000002</v>
      </c>
      <c r="C35" s="1">
        <f>Ekxy!C89</f>
        <v>12.372385</v>
      </c>
      <c r="D35" s="1">
        <f>Ekxy!D89</f>
        <v>-26.149592999999999</v>
      </c>
      <c r="E35" s="1">
        <f>Ekxy!E89</f>
        <v>26.423849000000001</v>
      </c>
      <c r="F35">
        <f t="shared" si="0"/>
        <v>0.9294216000000004</v>
      </c>
      <c r="G35">
        <f t="shared" si="1"/>
        <v>3.991906199999999</v>
      </c>
      <c r="H35">
        <f t="shared" si="2"/>
        <v>-17.769114199999997</v>
      </c>
      <c r="I35">
        <f t="shared" si="3"/>
        <v>18.043370199999998</v>
      </c>
      <c r="K35" s="1">
        <f>'2D'!F35-$J$4</f>
        <v>-16.562624400000001</v>
      </c>
      <c r="L35" s="1">
        <f>'2D'!G35-$J$4</f>
        <v>3.2608177999999999</v>
      </c>
      <c r="M35" s="1">
        <f>'2D'!H35-$J$4</f>
        <v>-30.6140884</v>
      </c>
      <c r="N35" s="1">
        <f>'2D'!I35-$J$4</f>
        <v>21.9593536</v>
      </c>
      <c r="O35" s="1">
        <f>'2D'!V35-$J$4</f>
        <v>11.553327599999999</v>
      </c>
      <c r="P35" s="1">
        <f>'2D'!W35-$J$4</f>
        <v>18.2277536</v>
      </c>
      <c r="Q35" s="1">
        <f>'2D'!X35-$J$4</f>
        <v>-27.604793399999998</v>
      </c>
      <c r="R35" s="1">
        <f>'2D'!Y35-$J$4</f>
        <v>-18.937968399999999</v>
      </c>
      <c r="S35">
        <f t="shared" si="4"/>
        <v>-3.2608177999999999</v>
      </c>
      <c r="T35">
        <f t="shared" si="5"/>
        <v>-21.959353599999996</v>
      </c>
      <c r="U35" s="1">
        <f>'2D'!F35+$J$4</f>
        <v>-8.1821455999999984</v>
      </c>
      <c r="V35" s="1">
        <f>'2D'!G35+$J$4</f>
        <v>11.6412966</v>
      </c>
      <c r="W35" s="1">
        <f>'2D'!H35+$J$4</f>
        <v>-22.233609600000001</v>
      </c>
      <c r="X35" s="1">
        <f>'2D'!I35+$J$4</f>
        <v>30.339832399999999</v>
      </c>
      <c r="Y35" s="1">
        <f>'2D'!V35+$J$4</f>
        <v>19.933806400000002</v>
      </c>
      <c r="Z35" s="1">
        <f>'2D'!W35+$J$4</f>
        <v>26.608232399999999</v>
      </c>
      <c r="AA35" s="1">
        <f>'2D'!X35+$J$4</f>
        <v>-19.2243146</v>
      </c>
      <c r="AB35" s="1">
        <f>'2D'!Y35+$J$4</f>
        <v>-10.5574896</v>
      </c>
      <c r="AC35">
        <f t="shared" si="6"/>
        <v>8.1821455999999984</v>
      </c>
      <c r="AD35">
        <f t="shared" si="7"/>
        <v>22.233609599999998</v>
      </c>
    </row>
    <row r="36" spans="1:30">
      <c r="A36" s="1">
        <f>'2D'!E36</f>
        <v>0.11736050795833174</v>
      </c>
      <c r="B36" s="1">
        <f>Ekxy!B88</f>
        <v>-7.5267423999999998</v>
      </c>
      <c r="C36" s="1">
        <f>Ekxy!C88</f>
        <v>12.295548999999999</v>
      </c>
      <c r="D36" s="1">
        <f>Ekxy!D88</f>
        <v>-26.153268000000001</v>
      </c>
      <c r="E36" s="1">
        <f>Ekxy!E88</f>
        <v>26.419024</v>
      </c>
      <c r="F36">
        <f t="shared" si="0"/>
        <v>0.85373640000000073</v>
      </c>
      <c r="G36">
        <f t="shared" si="1"/>
        <v>3.9150701999999988</v>
      </c>
      <c r="H36">
        <f t="shared" si="2"/>
        <v>-17.772789199999998</v>
      </c>
      <c r="I36">
        <f t="shared" si="3"/>
        <v>18.038545200000002</v>
      </c>
      <c r="K36" s="1">
        <f>'2D'!F36-$J$4</f>
        <v>-16.485788400000001</v>
      </c>
      <c r="L36" s="1">
        <f>'2D'!G36-$J$4</f>
        <v>3.3365029999999996</v>
      </c>
      <c r="M36" s="1">
        <f>'2D'!H36-$J$4</f>
        <v>-30.6092634</v>
      </c>
      <c r="N36" s="1">
        <f>'2D'!I36-$J$4</f>
        <v>21.963028600000001</v>
      </c>
      <c r="O36" s="1">
        <f>'2D'!V36-$J$4</f>
        <v>11.535593599999999</v>
      </c>
      <c r="P36" s="1">
        <f>'2D'!W36-$J$4</f>
        <v>18.245487600000001</v>
      </c>
      <c r="Q36" s="1">
        <f>'2D'!X36-$J$4</f>
        <v>-27.590997399999999</v>
      </c>
      <c r="R36" s="1">
        <f>'2D'!Y36-$J$4</f>
        <v>-18.951765399999999</v>
      </c>
      <c r="S36">
        <f t="shared" si="4"/>
        <v>-3.3365029999999996</v>
      </c>
      <c r="T36">
        <f t="shared" si="5"/>
        <v>-21.963028599999998</v>
      </c>
      <c r="U36" s="1">
        <f>'2D'!F36+$J$4</f>
        <v>-8.1053095999999982</v>
      </c>
      <c r="V36" s="1">
        <f>'2D'!G36+$J$4</f>
        <v>11.716981799999999</v>
      </c>
      <c r="W36" s="1">
        <f>'2D'!H36+$J$4</f>
        <v>-22.228784600000001</v>
      </c>
      <c r="X36" s="1">
        <f>'2D'!I36+$J$4</f>
        <v>30.3435074</v>
      </c>
      <c r="Y36" s="1">
        <f>'2D'!V36+$J$4</f>
        <v>19.916072400000001</v>
      </c>
      <c r="Z36" s="1">
        <f>'2D'!W36+$J$4</f>
        <v>26.625966399999999</v>
      </c>
      <c r="AA36" s="1">
        <f>'2D'!X36+$J$4</f>
        <v>-19.2105186</v>
      </c>
      <c r="AB36" s="1">
        <f>'2D'!Y36+$J$4</f>
        <v>-10.571286600000001</v>
      </c>
      <c r="AC36">
        <f t="shared" si="6"/>
        <v>8.1053095999999982</v>
      </c>
      <c r="AD36">
        <f t="shared" si="7"/>
        <v>22.228784600000001</v>
      </c>
    </row>
    <row r="37" spans="1:30">
      <c r="A37" s="1">
        <f>'2D'!E37</f>
        <v>0.12081229040619795</v>
      </c>
      <c r="B37" s="1">
        <f>Ekxy!B87</f>
        <v>-7.6040682000000004</v>
      </c>
      <c r="C37" s="1">
        <f>Ekxy!C87</f>
        <v>12.217085000000001</v>
      </c>
      <c r="D37" s="1">
        <f>Ekxy!D87</f>
        <v>-26.157039000000001</v>
      </c>
      <c r="E37" s="1">
        <f>Ekxy!E87</f>
        <v>26.414114000000001</v>
      </c>
      <c r="F37">
        <f t="shared" si="0"/>
        <v>0.77641060000000017</v>
      </c>
      <c r="G37">
        <f t="shared" si="1"/>
        <v>3.8366062000000003</v>
      </c>
      <c r="H37">
        <f t="shared" si="2"/>
        <v>-17.776560199999999</v>
      </c>
      <c r="I37">
        <f t="shared" si="3"/>
        <v>18.033635199999999</v>
      </c>
      <c r="K37" s="1">
        <f>'2D'!F37-$J$4</f>
        <v>-16.4073244</v>
      </c>
      <c r="L37" s="1">
        <f>'2D'!G37-$J$4</f>
        <v>3.4138288000000001</v>
      </c>
      <c r="M37" s="1">
        <f>'2D'!H37-$J$4</f>
        <v>-30.604353400000001</v>
      </c>
      <c r="N37" s="1">
        <f>'2D'!I37-$J$4</f>
        <v>21.966799600000002</v>
      </c>
      <c r="O37" s="1">
        <f>'2D'!V37-$J$4</f>
        <v>11.5176056</v>
      </c>
      <c r="P37" s="1">
        <f>'2D'!W37-$J$4</f>
        <v>18.2634756</v>
      </c>
      <c r="Q37" s="1">
        <f>'2D'!X37-$J$4</f>
        <v>-27.5768144</v>
      </c>
      <c r="R37" s="1">
        <f>'2D'!Y37-$J$4</f>
        <v>-18.965831399999999</v>
      </c>
      <c r="S37">
        <f t="shared" si="4"/>
        <v>-3.4138288000000001</v>
      </c>
      <c r="T37">
        <f t="shared" si="5"/>
        <v>-21.966799599999998</v>
      </c>
      <c r="U37" s="1">
        <f>'2D'!F37+$J$4</f>
        <v>-8.0268456000000015</v>
      </c>
      <c r="V37" s="1">
        <f>'2D'!G37+$J$4</f>
        <v>11.7943076</v>
      </c>
      <c r="W37" s="1">
        <f>'2D'!H37+$J$4</f>
        <v>-22.223874600000002</v>
      </c>
      <c r="X37" s="1">
        <f>'2D'!I37+$J$4</f>
        <v>30.3472784</v>
      </c>
      <c r="Y37" s="1">
        <f>'2D'!V37+$J$4</f>
        <v>19.898084400000002</v>
      </c>
      <c r="Z37" s="1">
        <f>'2D'!W37+$J$4</f>
        <v>26.643954399999998</v>
      </c>
      <c r="AA37" s="1">
        <f>'2D'!X37+$J$4</f>
        <v>-19.196335600000001</v>
      </c>
      <c r="AB37" s="1">
        <f>'2D'!Y37+$J$4</f>
        <v>-10.5853526</v>
      </c>
      <c r="AC37">
        <f t="shared" si="6"/>
        <v>8.0268456000000015</v>
      </c>
      <c r="AD37">
        <f t="shared" si="7"/>
        <v>22.223874599999998</v>
      </c>
    </row>
    <row r="38" spans="1:30">
      <c r="A38" s="1">
        <f>'2D'!E38</f>
        <v>0.12426406871192852</v>
      </c>
      <c r="B38" s="1">
        <f>Ekxy!B86</f>
        <v>-7.6829825999999999</v>
      </c>
      <c r="C38" s="1">
        <f>Ekxy!C86</f>
        <v>12.137048</v>
      </c>
      <c r="D38" s="1">
        <f>Ekxy!D86</f>
        <v>-26.160907000000002</v>
      </c>
      <c r="E38" s="1">
        <f>Ekxy!E86</f>
        <v>26.409123999999998</v>
      </c>
      <c r="F38">
        <f t="shared" si="0"/>
        <v>0.69749620000000068</v>
      </c>
      <c r="G38">
        <f t="shared" si="1"/>
        <v>3.7565691999999995</v>
      </c>
      <c r="H38">
        <f t="shared" si="2"/>
        <v>-17.780428200000003</v>
      </c>
      <c r="I38">
        <f t="shared" si="3"/>
        <v>18.0286452</v>
      </c>
      <c r="K38" s="1">
        <f>'2D'!F38-$J$4</f>
        <v>-16.327287399999999</v>
      </c>
      <c r="L38" s="1">
        <f>'2D'!G38-$J$4</f>
        <v>3.4927431999999996</v>
      </c>
      <c r="M38" s="1">
        <f>'2D'!H38-$J$4</f>
        <v>-30.599363399999998</v>
      </c>
      <c r="N38" s="1">
        <f>'2D'!I38-$J$4</f>
        <v>21.970667600000002</v>
      </c>
      <c r="O38" s="1">
        <f>'2D'!V38-$J$4</f>
        <v>11.499376599999998</v>
      </c>
      <c r="P38" s="1">
        <f>'2D'!W38-$J$4</f>
        <v>18.281704600000001</v>
      </c>
      <c r="Q38" s="1">
        <f>'2D'!X38-$J$4</f>
        <v>-27.562415399999999</v>
      </c>
      <c r="R38" s="1">
        <f>'2D'!Y38-$J$4</f>
        <v>-18.980014400000002</v>
      </c>
      <c r="S38">
        <f t="shared" si="4"/>
        <v>-3.4927431999999996</v>
      </c>
      <c r="T38">
        <f t="shared" si="5"/>
        <v>-21.970667600000002</v>
      </c>
      <c r="U38" s="1">
        <f>'2D'!F38+$J$4</f>
        <v>-7.9468085999999998</v>
      </c>
      <c r="V38" s="1">
        <f>'2D'!G38+$J$4</f>
        <v>11.873222</v>
      </c>
      <c r="W38" s="1">
        <f>'2D'!H38+$J$4</f>
        <v>-22.218884599999999</v>
      </c>
      <c r="X38" s="1">
        <f>'2D'!I38+$J$4</f>
        <v>30.351146400000001</v>
      </c>
      <c r="Y38" s="1">
        <f>'2D'!V38+$J$4</f>
        <v>19.8798554</v>
      </c>
      <c r="Z38" s="1">
        <f>'2D'!W38+$J$4</f>
        <v>26.6621834</v>
      </c>
      <c r="AA38" s="1">
        <f>'2D'!X38+$J$4</f>
        <v>-19.1819366</v>
      </c>
      <c r="AB38" s="1">
        <f>'2D'!Y38+$J$4</f>
        <v>-10.599535599999999</v>
      </c>
      <c r="AC38">
        <f t="shared" si="6"/>
        <v>7.9468085999999998</v>
      </c>
      <c r="AD38">
        <f t="shared" si="7"/>
        <v>22.218884599999999</v>
      </c>
    </row>
    <row r="39" spans="1:30">
      <c r="A39" s="1">
        <f>'2D'!E39</f>
        <v>0.12771584701765912</v>
      </c>
      <c r="B39" s="1">
        <f>Ekxy!B85</f>
        <v>-7.7634328000000004</v>
      </c>
      <c r="C39" s="1">
        <f>Ekxy!C85</f>
        <v>12.055493999999999</v>
      </c>
      <c r="D39" s="1">
        <f>Ekxy!D85</f>
        <v>-26.164868999999999</v>
      </c>
      <c r="E39" s="1">
        <f>Ekxy!E85</f>
        <v>26.404057999999999</v>
      </c>
      <c r="F39">
        <f t="shared" si="0"/>
        <v>0.61704600000000021</v>
      </c>
      <c r="G39">
        <f t="shared" si="1"/>
        <v>3.6750151999999989</v>
      </c>
      <c r="H39">
        <f t="shared" si="2"/>
        <v>-17.784390199999997</v>
      </c>
      <c r="I39">
        <f t="shared" si="3"/>
        <v>18.0235792</v>
      </c>
      <c r="K39" s="1">
        <f>'2D'!F39-$J$4</f>
        <v>-16.245733399999999</v>
      </c>
      <c r="L39" s="1">
        <f>'2D'!G39-$J$4</f>
        <v>3.5731934000000001</v>
      </c>
      <c r="M39" s="1">
        <f>'2D'!H39-$J$4</f>
        <v>-30.594297399999999</v>
      </c>
      <c r="N39" s="1">
        <f>'2D'!I39-$J$4</f>
        <v>21.9746296</v>
      </c>
      <c r="O39" s="1">
        <f>'2D'!V39-$J$4</f>
        <v>11.480918599999999</v>
      </c>
      <c r="P39" s="1">
        <f>'2D'!W39-$J$4</f>
        <v>18.3001626</v>
      </c>
      <c r="Q39" s="1">
        <f>'2D'!X39-$J$4</f>
        <v>-27.547856400000001</v>
      </c>
      <c r="R39" s="1">
        <f>'2D'!Y39-$J$4</f>
        <v>-18.9945734</v>
      </c>
      <c r="S39">
        <f t="shared" si="4"/>
        <v>-3.5731934000000001</v>
      </c>
      <c r="T39">
        <f t="shared" si="5"/>
        <v>-21.974629599999997</v>
      </c>
      <c r="U39" s="1">
        <f>'2D'!F39+$J$4</f>
        <v>-7.8652545999999992</v>
      </c>
      <c r="V39" s="1">
        <f>'2D'!G39+$J$4</f>
        <v>11.9536722</v>
      </c>
      <c r="W39" s="1">
        <f>'2D'!H39+$J$4</f>
        <v>-22.2138186</v>
      </c>
      <c r="X39" s="1">
        <f>'2D'!I39+$J$4</f>
        <v>30.355108399999999</v>
      </c>
      <c r="Y39" s="1">
        <f>'2D'!V39+$J$4</f>
        <v>19.861397400000001</v>
      </c>
      <c r="Z39" s="1">
        <f>'2D'!W39+$J$4</f>
        <v>26.680641399999999</v>
      </c>
      <c r="AA39" s="1">
        <f>'2D'!X39+$J$4</f>
        <v>-19.167377600000002</v>
      </c>
      <c r="AB39" s="1">
        <f>'2D'!Y39+$J$4</f>
        <v>-10.614094600000001</v>
      </c>
      <c r="AC39">
        <f t="shared" si="6"/>
        <v>7.8652545999999992</v>
      </c>
      <c r="AD39">
        <f t="shared" si="7"/>
        <v>22.2138186</v>
      </c>
    </row>
    <row r="40" spans="1:30">
      <c r="A40" s="1">
        <f>'2D'!E40</f>
        <v>0.13116762946552532</v>
      </c>
      <c r="B40" s="1">
        <f>Ekxy!B84</f>
        <v>-7.8453647999999996</v>
      </c>
      <c r="C40" s="1">
        <f>Ekxy!C84</f>
        <v>11.972481</v>
      </c>
      <c r="D40" s="1">
        <f>Ekxy!D84</f>
        <v>-26.168925000000002</v>
      </c>
      <c r="E40" s="1">
        <f>Ekxy!E84</f>
        <v>26.398921000000001</v>
      </c>
      <c r="F40">
        <f t="shared" si="0"/>
        <v>0.53511400000000098</v>
      </c>
      <c r="G40">
        <f t="shared" si="1"/>
        <v>3.5920021999999996</v>
      </c>
      <c r="H40">
        <f t="shared" si="2"/>
        <v>-17.788446200000003</v>
      </c>
      <c r="I40">
        <f t="shared" si="3"/>
        <v>18.018442200000003</v>
      </c>
      <c r="K40" s="1">
        <f>'2D'!F40-$J$4</f>
        <v>-16.162720400000001</v>
      </c>
      <c r="L40" s="1">
        <f>'2D'!G40-$J$4</f>
        <v>3.6551253999999993</v>
      </c>
      <c r="M40" s="1">
        <f>'2D'!H40-$J$4</f>
        <v>-30.589160400000001</v>
      </c>
      <c r="N40" s="1">
        <f>'2D'!I40-$J$4</f>
        <v>21.978685600000002</v>
      </c>
      <c r="O40" s="1">
        <f>'2D'!V40-$J$4</f>
        <v>11.462243600000001</v>
      </c>
      <c r="P40" s="1">
        <f>'2D'!W40-$J$4</f>
        <v>18.318837600000002</v>
      </c>
      <c r="Q40" s="1">
        <f>'2D'!X40-$J$4</f>
        <v>-27.532930399999998</v>
      </c>
      <c r="R40" s="1">
        <f>'2D'!Y40-$J$4</f>
        <v>-19.009499399999999</v>
      </c>
      <c r="S40">
        <f t="shared" si="4"/>
        <v>-3.6551253999999993</v>
      </c>
      <c r="T40">
        <f t="shared" si="5"/>
        <v>-21.978685600000002</v>
      </c>
      <c r="U40" s="1">
        <f>'2D'!F40+$J$4</f>
        <v>-7.7822415999999999</v>
      </c>
      <c r="V40" s="1">
        <f>'2D'!G40+$J$4</f>
        <v>12.0356042</v>
      </c>
      <c r="W40" s="1">
        <f>'2D'!H40+$J$4</f>
        <v>-22.208681600000002</v>
      </c>
      <c r="X40" s="1">
        <f>'2D'!I40+$J$4</f>
        <v>30.359164400000001</v>
      </c>
      <c r="Y40" s="1">
        <f>'2D'!V40+$J$4</f>
        <v>19.8427224</v>
      </c>
      <c r="Z40" s="1">
        <f>'2D'!W40+$J$4</f>
        <v>26.699316400000001</v>
      </c>
      <c r="AA40" s="1">
        <f>'2D'!X40+$J$4</f>
        <v>-19.152451599999999</v>
      </c>
      <c r="AB40" s="1">
        <f>'2D'!Y40+$J$4</f>
        <v>-10.6290206</v>
      </c>
      <c r="AC40">
        <f t="shared" si="6"/>
        <v>7.7822415999999999</v>
      </c>
      <c r="AD40">
        <f t="shared" si="7"/>
        <v>22.208681600000002</v>
      </c>
    </row>
    <row r="41" spans="1:30">
      <c r="A41" s="1">
        <f>'2D'!E41</f>
        <v>0.13461940777125592</v>
      </c>
      <c r="B41" s="1">
        <f>Ekxy!B83</f>
        <v>-7.9287235000000003</v>
      </c>
      <c r="C41" s="1">
        <f>Ekxy!C83</f>
        <v>11.888064999999999</v>
      </c>
      <c r="D41" s="1">
        <f>Ekxy!D83</f>
        <v>-26.173071</v>
      </c>
      <c r="E41" s="1">
        <f>Ekxy!E83</f>
        <v>26.393718</v>
      </c>
      <c r="F41">
        <f t="shared" si="0"/>
        <v>0.4517553000000003</v>
      </c>
      <c r="G41">
        <f t="shared" si="1"/>
        <v>3.5075861999999987</v>
      </c>
      <c r="H41">
        <f t="shared" si="2"/>
        <v>-17.792592200000001</v>
      </c>
      <c r="I41">
        <f t="shared" si="3"/>
        <v>18.013239200000001</v>
      </c>
      <c r="K41" s="1">
        <f>'2D'!F41-$J$4</f>
        <v>-16.0783044</v>
      </c>
      <c r="L41" s="1">
        <f>'2D'!G41-$J$4</f>
        <v>3.7384841</v>
      </c>
      <c r="M41" s="1">
        <f>'2D'!H41-$J$4</f>
        <v>-30.583957399999999</v>
      </c>
      <c r="N41" s="1">
        <f>'2D'!I41-$J$4</f>
        <v>21.982831600000001</v>
      </c>
      <c r="O41" s="1">
        <f>'2D'!V41-$J$4</f>
        <v>11.4433656</v>
      </c>
      <c r="P41" s="1">
        <f>'2D'!W41-$J$4</f>
        <v>18.337715599999999</v>
      </c>
      <c r="Q41" s="1">
        <f>'2D'!X41-$J$4</f>
        <v>-27.5176494</v>
      </c>
      <c r="R41" s="1">
        <f>'2D'!Y41-$J$4</f>
        <v>-19.024780400000001</v>
      </c>
      <c r="S41">
        <f t="shared" si="4"/>
        <v>-3.7384841</v>
      </c>
      <c r="T41">
        <f t="shared" si="5"/>
        <v>-21.982831600000001</v>
      </c>
      <c r="U41" s="1">
        <f>'2D'!F41+$J$4</f>
        <v>-7.6978255999999989</v>
      </c>
      <c r="V41" s="1">
        <f>'2D'!G41+$J$4</f>
        <v>12.1189629</v>
      </c>
      <c r="W41" s="1">
        <f>'2D'!H41+$J$4</f>
        <v>-22.2034786</v>
      </c>
      <c r="X41" s="1">
        <f>'2D'!I41+$J$4</f>
        <v>30.3633104</v>
      </c>
      <c r="Y41" s="1">
        <f>'2D'!V41+$J$4</f>
        <v>19.823844399999999</v>
      </c>
      <c r="Z41" s="1">
        <f>'2D'!W41+$J$4</f>
        <v>26.718194399999998</v>
      </c>
      <c r="AA41" s="1">
        <f>'2D'!X41+$J$4</f>
        <v>-19.137170600000001</v>
      </c>
      <c r="AB41" s="1">
        <f>'2D'!Y41+$J$4</f>
        <v>-10.644301599999999</v>
      </c>
      <c r="AC41">
        <f t="shared" si="6"/>
        <v>7.6978255999999989</v>
      </c>
      <c r="AD41">
        <f t="shared" si="7"/>
        <v>22.2034786</v>
      </c>
    </row>
    <row r="42" spans="1:30">
      <c r="A42" s="1">
        <f>'2D'!E42</f>
        <v>0.13807118607698649</v>
      </c>
      <c r="B42" s="1">
        <f>Ekxy!B82</f>
        <v>-8.0134529000000008</v>
      </c>
      <c r="C42" s="1">
        <f>Ekxy!C82</f>
        <v>11.802307000000001</v>
      </c>
      <c r="D42" s="1">
        <f>Ekxy!D82</f>
        <v>-26.177306999999999</v>
      </c>
      <c r="E42" s="1">
        <f>Ekxy!E82</f>
        <v>26.388452999999998</v>
      </c>
      <c r="F42">
        <f t="shared" si="0"/>
        <v>0.36702589999999979</v>
      </c>
      <c r="G42">
        <f t="shared" si="1"/>
        <v>3.4218282000000002</v>
      </c>
      <c r="H42">
        <f t="shared" si="2"/>
        <v>-17.7968282</v>
      </c>
      <c r="I42">
        <f t="shared" si="3"/>
        <v>18.0079742</v>
      </c>
      <c r="K42" s="1">
        <f>'2D'!F42-$J$4</f>
        <v>-15.992546400000002</v>
      </c>
      <c r="L42" s="1">
        <f>'2D'!G42-$J$4</f>
        <v>3.8232135000000005</v>
      </c>
      <c r="M42" s="1">
        <f>'2D'!H42-$J$4</f>
        <v>-30.578692399999998</v>
      </c>
      <c r="N42" s="1">
        <f>'2D'!I42-$J$4</f>
        <v>21.9870676</v>
      </c>
      <c r="O42" s="1">
        <f>'2D'!V42-$J$4</f>
        <v>11.424176599999999</v>
      </c>
      <c r="P42" s="1">
        <f>'2D'!W42-$J$4</f>
        <v>18.356784600000001</v>
      </c>
      <c r="Q42" s="1">
        <f>'2D'!X42-$J$4</f>
        <v>-27.502022399999998</v>
      </c>
      <c r="R42" s="1">
        <f>'2D'!Y42-$J$4</f>
        <v>-19.040407399999999</v>
      </c>
      <c r="S42">
        <f t="shared" si="4"/>
        <v>-3.8232135000000005</v>
      </c>
      <c r="T42">
        <f t="shared" si="5"/>
        <v>-21.9870676</v>
      </c>
      <c r="U42" s="1">
        <f>'2D'!F42+$J$4</f>
        <v>-7.6120676000000005</v>
      </c>
      <c r="V42" s="1">
        <f>'2D'!G42+$J$4</f>
        <v>12.2036923</v>
      </c>
      <c r="W42" s="1">
        <f>'2D'!H42+$J$4</f>
        <v>-22.198213599999999</v>
      </c>
      <c r="X42" s="1">
        <f>'2D'!I42+$J$4</f>
        <v>30.367546399999998</v>
      </c>
      <c r="Y42" s="1">
        <f>'2D'!V42+$J$4</f>
        <v>19.804655400000001</v>
      </c>
      <c r="Z42" s="1">
        <f>'2D'!W42+$J$4</f>
        <v>26.7372634</v>
      </c>
      <c r="AA42" s="1">
        <f>'2D'!X42+$J$4</f>
        <v>-19.121543599999999</v>
      </c>
      <c r="AB42" s="1">
        <f>'2D'!Y42+$J$4</f>
        <v>-10.659928600000001</v>
      </c>
      <c r="AC42">
        <f t="shared" si="6"/>
        <v>7.6120676000000005</v>
      </c>
      <c r="AD42">
        <f t="shared" si="7"/>
        <v>22.198213599999999</v>
      </c>
    </row>
    <row r="43" spans="1:30">
      <c r="A43" s="1">
        <f>'2D'!E43</f>
        <v>0.14152296852485269</v>
      </c>
      <c r="B43" s="1">
        <f>Ekxy!B81</f>
        <v>-8.0994960000000003</v>
      </c>
      <c r="C43" s="1">
        <f>Ekxy!C81</f>
        <v>11.715266</v>
      </c>
      <c r="D43" s="1">
        <f>Ekxy!D81</f>
        <v>-26.181630999999999</v>
      </c>
      <c r="E43" s="1">
        <f>Ekxy!E81</f>
        <v>26.383130999999999</v>
      </c>
      <c r="F43">
        <f t="shared" si="0"/>
        <v>0.28098280000000031</v>
      </c>
      <c r="G43">
        <f t="shared" si="1"/>
        <v>3.3347871999999992</v>
      </c>
      <c r="H43">
        <f t="shared" si="2"/>
        <v>-17.801152199999997</v>
      </c>
      <c r="I43">
        <f t="shared" si="3"/>
        <v>18.0026522</v>
      </c>
      <c r="K43" s="1">
        <f>'2D'!F43-$J$4</f>
        <v>-15.905505399999999</v>
      </c>
      <c r="L43" s="1">
        <f>'2D'!G43-$J$4</f>
        <v>3.9092566</v>
      </c>
      <c r="M43" s="1">
        <f>'2D'!H43-$J$4</f>
        <v>-30.573370399999998</v>
      </c>
      <c r="N43" s="1">
        <f>'2D'!I43-$J$4</f>
        <v>21.9913916</v>
      </c>
      <c r="O43" s="1">
        <f>'2D'!V43-$J$4</f>
        <v>11.404765600000001</v>
      </c>
      <c r="P43" s="1">
        <f>'2D'!W43-$J$4</f>
        <v>18.376031600000001</v>
      </c>
      <c r="Q43" s="1">
        <f>'2D'!X43-$J$4</f>
        <v>-27.4860604</v>
      </c>
      <c r="R43" s="1">
        <f>'2D'!Y43-$J$4</f>
        <v>-19.056369400000001</v>
      </c>
      <c r="S43">
        <f t="shared" si="4"/>
        <v>-3.9092566</v>
      </c>
      <c r="T43">
        <f t="shared" si="5"/>
        <v>-21.991391599999996</v>
      </c>
      <c r="U43" s="1">
        <f>'2D'!F43+$J$4</f>
        <v>-7.5250265999999995</v>
      </c>
      <c r="V43" s="1">
        <f>'2D'!G43+$J$4</f>
        <v>12.289735400000001</v>
      </c>
      <c r="W43" s="1">
        <f>'2D'!H43+$J$4</f>
        <v>-22.192891599999999</v>
      </c>
      <c r="X43" s="1">
        <f>'2D'!I43+$J$4</f>
        <v>30.371870399999999</v>
      </c>
      <c r="Y43" s="1">
        <f>'2D'!V43+$J$4</f>
        <v>19.7852444</v>
      </c>
      <c r="Z43" s="1">
        <f>'2D'!W43+$J$4</f>
        <v>26.7565104</v>
      </c>
      <c r="AA43" s="1">
        <f>'2D'!X43+$J$4</f>
        <v>-19.105581600000001</v>
      </c>
      <c r="AB43" s="1">
        <f>'2D'!Y43+$J$4</f>
        <v>-10.675890599999999</v>
      </c>
      <c r="AC43">
        <f t="shared" si="6"/>
        <v>7.5250265999999995</v>
      </c>
      <c r="AD43">
        <f t="shared" si="7"/>
        <v>22.192891599999999</v>
      </c>
    </row>
    <row r="44" spans="1:30">
      <c r="A44" s="1">
        <f>'2D'!E44</f>
        <v>0.14497474683058328</v>
      </c>
      <c r="B44" s="1">
        <f>Ekxy!B80</f>
        <v>-8.1867947000000001</v>
      </c>
      <c r="C44" s="1">
        <f>Ekxy!C80</f>
        <v>11.627003</v>
      </c>
      <c r="D44" s="1">
        <f>Ekxy!D80</f>
        <v>-26.186040999999999</v>
      </c>
      <c r="E44" s="1">
        <f>Ekxy!E80</f>
        <v>26.377756999999999</v>
      </c>
      <c r="F44">
        <f t="shared" si="0"/>
        <v>0.19368410000000047</v>
      </c>
      <c r="G44">
        <f t="shared" si="1"/>
        <v>3.2465241999999996</v>
      </c>
      <c r="H44">
        <f t="shared" si="2"/>
        <v>-17.805562199999997</v>
      </c>
      <c r="I44">
        <f t="shared" si="3"/>
        <v>17.997278199999997</v>
      </c>
      <c r="K44" s="1">
        <f>'2D'!F44-$J$4</f>
        <v>-15.817242400000001</v>
      </c>
      <c r="L44" s="1">
        <f>'2D'!G44-$J$4</f>
        <v>3.9965552999999998</v>
      </c>
      <c r="M44" s="1">
        <f>'2D'!H44-$J$4</f>
        <v>-30.567996399999998</v>
      </c>
      <c r="N44" s="1">
        <f>'2D'!I44-$J$4</f>
        <v>21.9958016</v>
      </c>
      <c r="O44" s="1">
        <f>'2D'!V44-$J$4</f>
        <v>11.385203600000001</v>
      </c>
      <c r="P44" s="1">
        <f>'2D'!W44-$J$4</f>
        <v>18.395442599999999</v>
      </c>
      <c r="Q44" s="1">
        <f>'2D'!X44-$J$4</f>
        <v>-27.469774399999999</v>
      </c>
      <c r="R44" s="1">
        <f>'2D'!Y44-$J$4</f>
        <v>-19.072655399999999</v>
      </c>
      <c r="S44">
        <f t="shared" si="4"/>
        <v>-3.9965552999999998</v>
      </c>
      <c r="T44">
        <f t="shared" si="5"/>
        <v>-21.995801599999997</v>
      </c>
      <c r="U44" s="1">
        <f>'2D'!F44+$J$4</f>
        <v>-7.4367635999999999</v>
      </c>
      <c r="V44" s="1">
        <f>'2D'!G44+$J$4</f>
        <v>12.377034099999999</v>
      </c>
      <c r="W44" s="1">
        <f>'2D'!H44+$J$4</f>
        <v>-22.1875176</v>
      </c>
      <c r="X44" s="1">
        <f>'2D'!I44+$J$4</f>
        <v>30.376280399999999</v>
      </c>
      <c r="Y44" s="1">
        <f>'2D'!V44+$J$4</f>
        <v>19.765682399999999</v>
      </c>
      <c r="Z44" s="1">
        <f>'2D'!W44+$J$4</f>
        <v>26.775921399999998</v>
      </c>
      <c r="AA44" s="1">
        <f>'2D'!X44+$J$4</f>
        <v>-19.0892956</v>
      </c>
      <c r="AB44" s="1">
        <f>'2D'!Y44+$J$4</f>
        <v>-10.6921766</v>
      </c>
      <c r="AC44">
        <f t="shared" si="6"/>
        <v>7.4367635999999999</v>
      </c>
      <c r="AD44">
        <f t="shared" si="7"/>
        <v>22.187517599999996</v>
      </c>
    </row>
    <row r="45" spans="1:30">
      <c r="A45" s="1">
        <f>'2D'!E45</f>
        <v>0.14842652513631388</v>
      </c>
      <c r="B45" s="1">
        <f>Ekxy!B79</f>
        <v>-8.2752903999999994</v>
      </c>
      <c r="C45" s="1">
        <f>Ekxy!C79</f>
        <v>11.537578</v>
      </c>
      <c r="D45" s="1">
        <f>Ekxy!D79</f>
        <v>-26.190534</v>
      </c>
      <c r="E45" s="1">
        <f>Ekxy!E79</f>
        <v>26.372335</v>
      </c>
      <c r="F45">
        <f t="shared" si="0"/>
        <v>0.10518840000000118</v>
      </c>
      <c r="G45">
        <f t="shared" si="1"/>
        <v>3.1570991999999993</v>
      </c>
      <c r="H45">
        <f t="shared" si="2"/>
        <v>-17.810055200000001</v>
      </c>
      <c r="I45">
        <f t="shared" si="3"/>
        <v>17.991856200000001</v>
      </c>
      <c r="K45" s="1">
        <f>'2D'!F45-$J$4</f>
        <v>-15.727817399999999</v>
      </c>
      <c r="L45" s="1">
        <f>'2D'!G45-$J$4</f>
        <v>4.0850509999999991</v>
      </c>
      <c r="M45" s="1">
        <f>'2D'!H45-$J$4</f>
        <v>-30.562574399999999</v>
      </c>
      <c r="N45" s="1">
        <f>'2D'!I45-$J$4</f>
        <v>22.0002946</v>
      </c>
      <c r="O45" s="1">
        <f>'2D'!V45-$J$4</f>
        <v>11.3655036</v>
      </c>
      <c r="P45" s="1">
        <f>'2D'!W45-$J$4</f>
        <v>18.4151296</v>
      </c>
      <c r="Q45" s="1">
        <f>'2D'!X45-$J$4</f>
        <v>-27.4531764</v>
      </c>
      <c r="R45" s="1">
        <f>'2D'!Y45-$J$4</f>
        <v>-19.0892534</v>
      </c>
      <c r="S45">
        <f t="shared" si="4"/>
        <v>-4.0850509999999991</v>
      </c>
      <c r="T45">
        <f t="shared" si="5"/>
        <v>-22.0002946</v>
      </c>
      <c r="U45" s="1">
        <f>'2D'!F45+$J$4</f>
        <v>-7.3473385999999996</v>
      </c>
      <c r="V45" s="1">
        <f>'2D'!G45+$J$4</f>
        <v>12.465529799999999</v>
      </c>
      <c r="W45" s="1">
        <f>'2D'!H45+$J$4</f>
        <v>-22.1820956</v>
      </c>
      <c r="X45" s="1">
        <f>'2D'!I45+$J$4</f>
        <v>30.380773399999999</v>
      </c>
      <c r="Y45" s="1">
        <f>'2D'!V45+$J$4</f>
        <v>19.745982399999999</v>
      </c>
      <c r="Z45" s="1">
        <f>'2D'!W45+$J$4</f>
        <v>26.795608399999999</v>
      </c>
      <c r="AA45" s="1">
        <f>'2D'!X45+$J$4</f>
        <v>-19.072697600000001</v>
      </c>
      <c r="AB45" s="1">
        <f>'2D'!Y45+$J$4</f>
        <v>-10.708774599999998</v>
      </c>
      <c r="AC45">
        <f t="shared" si="6"/>
        <v>7.3473385999999996</v>
      </c>
      <c r="AD45">
        <f t="shared" si="7"/>
        <v>22.1820956</v>
      </c>
    </row>
    <row r="46" spans="1:30">
      <c r="A46" s="1">
        <f>'2D'!E46</f>
        <v>0.15187830758418006</v>
      </c>
      <c r="B46" s="1">
        <f>Ekxy!B78</f>
        <v>-8.3649232999999992</v>
      </c>
      <c r="C46" s="1">
        <f>Ekxy!C78</f>
        <v>11.447055000000001</v>
      </c>
      <c r="D46" s="1">
        <f>Ekxy!D78</f>
        <v>-26.195108999999999</v>
      </c>
      <c r="E46" s="1">
        <f>Ekxy!E78</f>
        <v>26.366869999999999</v>
      </c>
      <c r="F46">
        <f t="shared" si="0"/>
        <v>1.5555500000001388E-2</v>
      </c>
      <c r="G46">
        <f t="shared" si="1"/>
        <v>3.0665762000000001</v>
      </c>
      <c r="H46">
        <f t="shared" si="2"/>
        <v>-17.814630199999996</v>
      </c>
      <c r="I46">
        <f t="shared" si="3"/>
        <v>17.9863912</v>
      </c>
      <c r="K46" s="1">
        <f>'2D'!F46-$J$4</f>
        <v>-15.637294400000002</v>
      </c>
      <c r="L46" s="1">
        <f>'2D'!G46-$J$4</f>
        <v>4.1746838999999989</v>
      </c>
      <c r="M46" s="1">
        <f>'2D'!H46-$J$4</f>
        <v>-30.557109399999998</v>
      </c>
      <c r="N46" s="1">
        <f>'2D'!I46-$J$4</f>
        <v>22.004869599999999</v>
      </c>
      <c r="O46" s="1">
        <f>'2D'!V46-$J$4</f>
        <v>11.345678599999999</v>
      </c>
      <c r="P46" s="1">
        <f>'2D'!W46-$J$4</f>
        <v>18.434954600000001</v>
      </c>
      <c r="Q46" s="1">
        <f>'2D'!X46-$J$4</f>
        <v>-27.436276400000001</v>
      </c>
      <c r="R46" s="1">
        <f>'2D'!Y46-$J$4</f>
        <v>-19.105855399999999</v>
      </c>
      <c r="S46">
        <f t="shared" si="4"/>
        <v>-4.1746838999999989</v>
      </c>
      <c r="T46">
        <f t="shared" si="5"/>
        <v>-22.004869599999996</v>
      </c>
      <c r="U46" s="1">
        <f>'2D'!F46+$J$4</f>
        <v>-7.2568156000000004</v>
      </c>
      <c r="V46" s="1">
        <f>'2D'!G46+$J$4</f>
        <v>12.5551627</v>
      </c>
      <c r="W46" s="1">
        <f>'2D'!H46+$J$4</f>
        <v>-22.176630599999999</v>
      </c>
      <c r="X46" s="1">
        <f>'2D'!I46+$J$4</f>
        <v>30.385348399999998</v>
      </c>
      <c r="Y46" s="1">
        <f>'2D'!V46+$J$4</f>
        <v>19.726157400000002</v>
      </c>
      <c r="Z46" s="1">
        <f>'2D'!W46+$J$4</f>
        <v>26.8154334</v>
      </c>
      <c r="AA46" s="1">
        <f>'2D'!X46+$J$4</f>
        <v>-19.055797600000002</v>
      </c>
      <c r="AB46" s="1">
        <f>'2D'!Y46+$J$4</f>
        <v>-10.725376600000001</v>
      </c>
      <c r="AC46">
        <f t="shared" si="6"/>
        <v>7.2568156000000004</v>
      </c>
      <c r="AD46">
        <f t="shared" si="7"/>
        <v>22.176630599999999</v>
      </c>
    </row>
    <row r="47" spans="1:30">
      <c r="A47" s="1">
        <f>'2D'!E47</f>
        <v>0.15533008588991065</v>
      </c>
      <c r="B47" s="1">
        <f>Ekxy!B77</f>
        <v>-8.4556328000000001</v>
      </c>
      <c r="C47" s="1">
        <f>Ekxy!C77</f>
        <v>11.355496</v>
      </c>
      <c r="D47" s="1">
        <f>Ekxy!D77</f>
        <v>-26.199763000000001</v>
      </c>
      <c r="E47" s="1">
        <f>Ekxy!E77</f>
        <v>26.361367000000001</v>
      </c>
      <c r="F47">
        <f t="shared" si="0"/>
        <v>-7.5153999999999499E-2</v>
      </c>
      <c r="G47">
        <f t="shared" si="1"/>
        <v>2.9750171999999999</v>
      </c>
      <c r="H47">
        <f t="shared" si="2"/>
        <v>-17.819284199999998</v>
      </c>
      <c r="I47">
        <f t="shared" si="3"/>
        <v>17.980888200000003</v>
      </c>
      <c r="K47" s="1">
        <f>'2D'!F47-$J$4</f>
        <v>-15.545735400000002</v>
      </c>
      <c r="L47" s="1">
        <f>'2D'!G47-$J$4</f>
        <v>4.2653933999999998</v>
      </c>
      <c r="M47" s="1">
        <f>'2D'!H47-$J$4</f>
        <v>-30.551606400000001</v>
      </c>
      <c r="N47" s="1">
        <f>'2D'!I47-$J$4</f>
        <v>22.009523600000001</v>
      </c>
      <c r="O47" s="1">
        <f>'2D'!V47-$J$4</f>
        <v>11.3257446</v>
      </c>
      <c r="P47" s="1">
        <f>'2D'!W47-$J$4</f>
        <v>18.4548886</v>
      </c>
      <c r="Q47" s="1">
        <f>'2D'!X47-$J$4</f>
        <v>-27.419283399999998</v>
      </c>
      <c r="R47" s="1">
        <f>'2D'!Y47-$J$4</f>
        <v>-19.122755399999999</v>
      </c>
      <c r="S47">
        <f t="shared" si="4"/>
        <v>-4.2653933999999998</v>
      </c>
      <c r="T47">
        <f t="shared" si="5"/>
        <v>-22.009523599999998</v>
      </c>
      <c r="U47" s="1">
        <f>'2D'!F47+$J$4</f>
        <v>-7.1652566000000002</v>
      </c>
      <c r="V47" s="1">
        <f>'2D'!G47+$J$4</f>
        <v>12.645872199999999</v>
      </c>
      <c r="W47" s="1">
        <f>'2D'!H47+$J$4</f>
        <v>-22.171127600000002</v>
      </c>
      <c r="X47" s="1">
        <f>'2D'!I47+$J$4</f>
        <v>30.3900024</v>
      </c>
      <c r="Y47" s="1">
        <f>'2D'!V47+$J$4</f>
        <v>19.706223399999999</v>
      </c>
      <c r="Z47" s="1">
        <f>'2D'!W47+$J$4</f>
        <v>26.835367399999999</v>
      </c>
      <c r="AA47" s="1">
        <f>'2D'!X47+$J$4</f>
        <v>-19.038804599999999</v>
      </c>
      <c r="AB47" s="1">
        <f>'2D'!Y47+$J$4</f>
        <v>-10.7422766</v>
      </c>
      <c r="AC47">
        <f t="shared" si="6"/>
        <v>7.1652566000000002</v>
      </c>
      <c r="AD47">
        <f t="shared" si="7"/>
        <v>22.171127600000002</v>
      </c>
    </row>
    <row r="48" spans="1:30">
      <c r="A48" s="1">
        <f>'2D'!E48</f>
        <v>0.15878186419564125</v>
      </c>
      <c r="B48" s="1">
        <f>Ekxy!B76</f>
        <v>-8.5473576999999992</v>
      </c>
      <c r="C48" s="1">
        <f>Ekxy!C76</f>
        <v>11.262966</v>
      </c>
      <c r="D48" s="1">
        <f>Ekxy!D76</f>
        <v>-26.204494</v>
      </c>
      <c r="E48" s="1">
        <f>Ekxy!E76</f>
        <v>26.355829</v>
      </c>
      <c r="F48">
        <f t="shared" si="0"/>
        <v>-0.16687889999999861</v>
      </c>
      <c r="G48">
        <f t="shared" si="1"/>
        <v>2.8824871999999999</v>
      </c>
      <c r="H48">
        <f t="shared" si="2"/>
        <v>-17.824015199999998</v>
      </c>
      <c r="I48">
        <f t="shared" si="3"/>
        <v>17.975350200000001</v>
      </c>
      <c r="K48" s="1">
        <f>'2D'!F48-$J$4</f>
        <v>-15.453205400000002</v>
      </c>
      <c r="L48" s="1">
        <f>'2D'!G48-$J$4</f>
        <v>4.3571182999999989</v>
      </c>
      <c r="M48" s="1">
        <f>'2D'!H48-$J$4</f>
        <v>-30.546068399999999</v>
      </c>
      <c r="N48" s="1">
        <f>'2D'!I48-$J$4</f>
        <v>22.014254600000001</v>
      </c>
      <c r="O48" s="1">
        <f>'2D'!V48-$J$4</f>
        <v>11.3057126</v>
      </c>
      <c r="P48" s="1">
        <f>'2D'!W48-$J$4</f>
        <v>18.474920600000001</v>
      </c>
      <c r="Q48" s="1">
        <f>'2D'!X48-$J$4</f>
        <v>-27.402093399999998</v>
      </c>
      <c r="R48" s="1">
        <f>'2D'!Y48-$J$4</f>
        <v>-19.139945400000002</v>
      </c>
      <c r="S48">
        <f t="shared" si="4"/>
        <v>-4.3571182999999989</v>
      </c>
      <c r="T48">
        <f t="shared" si="5"/>
        <v>-22.014254599999997</v>
      </c>
      <c r="U48" s="1">
        <f>'2D'!F48+$J$4</f>
        <v>-7.0727266000000002</v>
      </c>
      <c r="V48" s="1">
        <f>'2D'!G48+$J$4</f>
        <v>12.737597099999999</v>
      </c>
      <c r="W48" s="1">
        <f>'2D'!H48+$J$4</f>
        <v>-22.165589600000001</v>
      </c>
      <c r="X48" s="1">
        <f>'2D'!I48+$J$4</f>
        <v>30.3947334</v>
      </c>
      <c r="Y48" s="1">
        <f>'2D'!V48+$J$4</f>
        <v>19.686191400000002</v>
      </c>
      <c r="Z48" s="1">
        <f>'2D'!W48+$J$4</f>
        <v>26.8553994</v>
      </c>
      <c r="AA48" s="1">
        <f>'2D'!X48+$J$4</f>
        <v>-19.021614599999999</v>
      </c>
      <c r="AB48" s="1">
        <f>'2D'!Y48+$J$4</f>
        <v>-10.7594666</v>
      </c>
      <c r="AC48">
        <f t="shared" si="6"/>
        <v>7.0727266000000002</v>
      </c>
      <c r="AD48">
        <f t="shared" si="7"/>
        <v>22.165589600000001</v>
      </c>
    </row>
    <row r="49" spans="1:30">
      <c r="A49" s="1">
        <f>'2D'!E49</f>
        <v>0.16223364664350745</v>
      </c>
      <c r="B49" s="1">
        <f>Ekxy!B75</f>
        <v>-8.6400359000000009</v>
      </c>
      <c r="C49" s="1">
        <f>Ekxy!C75</f>
        <v>11.169527</v>
      </c>
      <c r="D49" s="1">
        <f>Ekxy!D75</f>
        <v>-26.209299999999999</v>
      </c>
      <c r="E49" s="1">
        <f>Ekxy!E75</f>
        <v>26.350263000000002</v>
      </c>
      <c r="F49">
        <f t="shared" si="0"/>
        <v>-0.25955710000000032</v>
      </c>
      <c r="G49">
        <f t="shared" si="1"/>
        <v>2.7890481999999999</v>
      </c>
      <c r="H49">
        <f t="shared" si="2"/>
        <v>-17.8288212</v>
      </c>
      <c r="I49">
        <f t="shared" si="3"/>
        <v>17.969784199999999</v>
      </c>
      <c r="K49" s="1">
        <f>'2D'!F49-$J$4</f>
        <v>-15.359766400000002</v>
      </c>
      <c r="L49" s="1">
        <f>'2D'!G49-$J$4</f>
        <v>4.4497965000000006</v>
      </c>
      <c r="M49" s="1">
        <f>'2D'!H49-$J$4</f>
        <v>-30.540502400000001</v>
      </c>
      <c r="N49" s="1">
        <f>'2D'!I49-$J$4</f>
        <v>22.0190606</v>
      </c>
      <c r="O49" s="1">
        <f>'2D'!V49-$J$4</f>
        <v>11.285597599999999</v>
      </c>
      <c r="P49" s="1">
        <f>'2D'!W49-$J$4</f>
        <v>18.495035600000001</v>
      </c>
      <c r="Q49" s="1">
        <f>'2D'!X49-$J$4</f>
        <v>-27.384625400000001</v>
      </c>
      <c r="R49" s="1">
        <f>'2D'!Y49-$J$4</f>
        <v>-19.157413399999999</v>
      </c>
      <c r="S49">
        <f t="shared" si="4"/>
        <v>-4.4497965000000006</v>
      </c>
      <c r="T49">
        <f t="shared" si="5"/>
        <v>-22.0190606</v>
      </c>
      <c r="U49" s="1">
        <f>'2D'!F49+$J$4</f>
        <v>-6.9792876000000001</v>
      </c>
      <c r="V49" s="1">
        <f>'2D'!G49+$J$4</f>
        <v>12.8302753</v>
      </c>
      <c r="W49" s="1">
        <f>'2D'!H49+$J$4</f>
        <v>-22.160023600000002</v>
      </c>
      <c r="X49" s="1">
        <f>'2D'!I49+$J$4</f>
        <v>30.399539399999998</v>
      </c>
      <c r="Y49" s="1">
        <f>'2D'!V49+$J$4</f>
        <v>19.666076400000001</v>
      </c>
      <c r="Z49" s="1">
        <f>'2D'!W49+$J$4</f>
        <v>26.8755144</v>
      </c>
      <c r="AA49" s="1">
        <f>'2D'!X49+$J$4</f>
        <v>-19.004146600000002</v>
      </c>
      <c r="AB49" s="1">
        <f>'2D'!Y49+$J$4</f>
        <v>-10.776934600000001</v>
      </c>
      <c r="AC49">
        <f t="shared" si="6"/>
        <v>6.9792876000000001</v>
      </c>
      <c r="AD49">
        <f t="shared" si="7"/>
        <v>22.160023599999999</v>
      </c>
    </row>
    <row r="50" spans="1:30">
      <c r="A50" s="1">
        <f>'2D'!E50</f>
        <v>0.16568542494923805</v>
      </c>
      <c r="B50" s="1">
        <f>Ekxy!B74</f>
        <v>-8.7336048000000002</v>
      </c>
      <c r="C50" s="1">
        <f>Ekxy!C74</f>
        <v>11.075246</v>
      </c>
      <c r="D50" s="1">
        <f>Ekxy!D74</f>
        <v>-26.214178</v>
      </c>
      <c r="E50" s="1">
        <f>Ekxy!E74</f>
        <v>26.344673</v>
      </c>
      <c r="F50">
        <f t="shared" si="0"/>
        <v>-0.35312599999999961</v>
      </c>
      <c r="G50">
        <f t="shared" si="1"/>
        <v>2.6947671999999994</v>
      </c>
      <c r="H50">
        <f t="shared" si="2"/>
        <v>-17.833699199999998</v>
      </c>
      <c r="I50">
        <f t="shared" si="3"/>
        <v>17.964194200000001</v>
      </c>
      <c r="K50" s="1">
        <f>'2D'!F50-$J$4</f>
        <v>-15.265485399999999</v>
      </c>
      <c r="L50" s="1">
        <f>'2D'!G50-$J$4</f>
        <v>4.5433653999999999</v>
      </c>
      <c r="M50" s="1">
        <f>'2D'!H50-$J$4</f>
        <v>-30.5349124</v>
      </c>
      <c r="N50" s="1">
        <f>'2D'!I50-$J$4</f>
        <v>22.023938600000001</v>
      </c>
      <c r="O50" s="1">
        <f>'2D'!V50-$J$4</f>
        <v>11.265412600000001</v>
      </c>
      <c r="P50" s="1">
        <f>'2D'!W50-$J$4</f>
        <v>18.515220599999999</v>
      </c>
      <c r="Q50" s="1">
        <f>'2D'!X50-$J$4</f>
        <v>-27.3668914</v>
      </c>
      <c r="R50" s="1">
        <f>'2D'!Y50-$J$4</f>
        <v>-19.1751474</v>
      </c>
      <c r="S50">
        <f t="shared" si="4"/>
        <v>-4.5433653999999999</v>
      </c>
      <c r="T50">
        <f t="shared" si="5"/>
        <v>-22.023938599999997</v>
      </c>
      <c r="U50" s="1">
        <f>'2D'!F50+$J$4</f>
        <v>-6.8850065999999996</v>
      </c>
      <c r="V50" s="1">
        <f>'2D'!G50+$J$4</f>
        <v>12.923844200000001</v>
      </c>
      <c r="W50" s="1">
        <f>'2D'!H50+$J$4</f>
        <v>-22.154433600000001</v>
      </c>
      <c r="X50" s="1">
        <f>'2D'!I50+$J$4</f>
        <v>30.4044174</v>
      </c>
      <c r="Y50" s="1">
        <f>'2D'!V50+$J$4</f>
        <v>19.6458914</v>
      </c>
      <c r="Z50" s="1">
        <f>'2D'!W50+$J$4</f>
        <v>26.895699399999998</v>
      </c>
      <c r="AA50" s="1">
        <f>'2D'!X50+$J$4</f>
        <v>-18.986412600000001</v>
      </c>
      <c r="AB50" s="1">
        <f>'2D'!Y50+$J$4</f>
        <v>-10.794668600000001</v>
      </c>
      <c r="AC50">
        <f t="shared" si="6"/>
        <v>6.8850065999999996</v>
      </c>
      <c r="AD50">
        <f t="shared" si="7"/>
        <v>22.154433600000001</v>
      </c>
    </row>
    <row r="51" spans="1:30">
      <c r="A51" s="1">
        <f>'2D'!E51</f>
        <v>0.16913720325496862</v>
      </c>
      <c r="B51" s="1">
        <f>Ekxy!B73</f>
        <v>-8.8280008999999993</v>
      </c>
      <c r="C51" s="1">
        <f>Ekxy!C73</f>
        <v>10.980186</v>
      </c>
      <c r="D51" s="1">
        <f>Ekxy!D73</f>
        <v>-26.219124999999998</v>
      </c>
      <c r="E51" s="1">
        <f>Ekxy!E73</f>
        <v>26.339061999999998</v>
      </c>
      <c r="F51">
        <f t="shared" si="0"/>
        <v>-0.4475220999999987</v>
      </c>
      <c r="G51">
        <f t="shared" si="1"/>
        <v>2.5997071999999992</v>
      </c>
      <c r="H51">
        <f t="shared" si="2"/>
        <v>-17.838646199999999</v>
      </c>
      <c r="I51">
        <f t="shared" si="3"/>
        <v>17.9585832</v>
      </c>
      <c r="K51" s="1">
        <f>'2D'!F51-$J$4</f>
        <v>-15.170425399999999</v>
      </c>
      <c r="L51" s="1">
        <f>'2D'!G51-$J$4</f>
        <v>4.637761499999999</v>
      </c>
      <c r="M51" s="1">
        <f>'2D'!H51-$J$4</f>
        <v>-30.529301399999998</v>
      </c>
      <c r="N51" s="1">
        <f>'2D'!I51-$J$4</f>
        <v>22.028885599999999</v>
      </c>
      <c r="O51" s="1">
        <f>'2D'!V51-$J$4</f>
        <v>11.2451726</v>
      </c>
      <c r="P51" s="1">
        <f>'2D'!W51-$J$4</f>
        <v>18.5354606</v>
      </c>
      <c r="Q51" s="1">
        <f>'2D'!X51-$J$4</f>
        <v>-27.348904399999999</v>
      </c>
      <c r="R51" s="1">
        <f>'2D'!Y51-$J$4</f>
        <v>-19.193134400000002</v>
      </c>
      <c r="S51">
        <f t="shared" si="4"/>
        <v>-4.637761499999999</v>
      </c>
      <c r="T51">
        <f t="shared" si="5"/>
        <v>-22.028885599999999</v>
      </c>
      <c r="U51" s="1">
        <f>'2D'!F51+$J$4</f>
        <v>-6.7899465999999995</v>
      </c>
      <c r="V51" s="1">
        <f>'2D'!G51+$J$4</f>
        <v>13.018240299999999</v>
      </c>
      <c r="W51" s="1">
        <f>'2D'!H51+$J$4</f>
        <v>-22.148822599999999</v>
      </c>
      <c r="X51" s="1">
        <f>'2D'!I51+$J$4</f>
        <v>30.409364399999998</v>
      </c>
      <c r="Y51" s="1">
        <f>'2D'!V51+$J$4</f>
        <v>19.625651399999999</v>
      </c>
      <c r="Z51" s="1">
        <f>'2D'!W51+$J$4</f>
        <v>26.915939399999999</v>
      </c>
      <c r="AA51" s="1">
        <f>'2D'!X51+$J$4</f>
        <v>-18.9684256</v>
      </c>
      <c r="AB51" s="1">
        <f>'2D'!Y51+$J$4</f>
        <v>-10.812655599999999</v>
      </c>
      <c r="AC51">
        <f t="shared" si="6"/>
        <v>6.7899465999999995</v>
      </c>
      <c r="AD51">
        <f t="shared" si="7"/>
        <v>22.148822599999999</v>
      </c>
    </row>
    <row r="52" spans="1:30">
      <c r="A52" s="1">
        <f>'2D'!E52</f>
        <v>0.17258898570283485</v>
      </c>
      <c r="B52" s="1">
        <f>Ekxy!B72</f>
        <v>-8.9231601000000005</v>
      </c>
      <c r="C52" s="1">
        <f>Ekxy!C72</f>
        <v>10.884415000000001</v>
      </c>
      <c r="D52" s="1">
        <f>Ekxy!D72</f>
        <v>-26.224139000000001</v>
      </c>
      <c r="E52" s="1">
        <f>Ekxy!E72</f>
        <v>26.333435999999999</v>
      </c>
      <c r="F52">
        <f t="shared" si="0"/>
        <v>-0.54268129999999992</v>
      </c>
      <c r="G52">
        <f t="shared" si="1"/>
        <v>2.5039362000000001</v>
      </c>
      <c r="H52">
        <f t="shared" si="2"/>
        <v>-17.843660200000002</v>
      </c>
      <c r="I52">
        <f t="shared" si="3"/>
        <v>17.9529572</v>
      </c>
      <c r="K52" s="1">
        <f>'2D'!F52-$J$4</f>
        <v>-15.0746544</v>
      </c>
      <c r="L52" s="1">
        <f>'2D'!G52-$J$4</f>
        <v>4.7329207000000002</v>
      </c>
      <c r="M52" s="1">
        <f>'2D'!H52-$J$4</f>
        <v>-30.523675399999998</v>
      </c>
      <c r="N52" s="1">
        <f>'2D'!I52-$J$4</f>
        <v>22.033899600000002</v>
      </c>
      <c r="O52" s="1">
        <f>'2D'!V52-$J$4</f>
        <v>11.224890599999998</v>
      </c>
      <c r="P52" s="1">
        <f>'2D'!W52-$J$4</f>
        <v>18.555742600000002</v>
      </c>
      <c r="Q52" s="1">
        <f>'2D'!X52-$J$4</f>
        <v>-27.330675400000001</v>
      </c>
      <c r="R52" s="1">
        <f>'2D'!Y52-$J$4</f>
        <v>-19.2113634</v>
      </c>
      <c r="S52">
        <f t="shared" si="4"/>
        <v>-4.7329207000000002</v>
      </c>
      <c r="T52">
        <f t="shared" si="5"/>
        <v>-22.033899600000002</v>
      </c>
      <c r="U52" s="1">
        <f>'2D'!F52+$J$4</f>
        <v>-6.6941756000000003</v>
      </c>
      <c r="V52" s="1">
        <f>'2D'!G52+$J$4</f>
        <v>13.1133995</v>
      </c>
      <c r="W52" s="1">
        <f>'2D'!H52+$J$4</f>
        <v>-22.1431966</v>
      </c>
      <c r="X52" s="1">
        <f>'2D'!I52+$J$4</f>
        <v>30.4143784</v>
      </c>
      <c r="Y52" s="1">
        <f>'2D'!V52+$J$4</f>
        <v>19.605369400000001</v>
      </c>
      <c r="Z52" s="1">
        <f>'2D'!W52+$J$4</f>
        <v>26.936221400000001</v>
      </c>
      <c r="AA52" s="1">
        <f>'2D'!X52+$J$4</f>
        <v>-18.950196600000002</v>
      </c>
      <c r="AB52" s="1">
        <f>'2D'!Y52+$J$4</f>
        <v>-10.830884600000001</v>
      </c>
      <c r="AC52">
        <f t="shared" si="6"/>
        <v>6.6941756000000003</v>
      </c>
      <c r="AD52">
        <f t="shared" si="7"/>
        <v>22.1431966</v>
      </c>
    </row>
    <row r="53" spans="1:30">
      <c r="A53" s="1">
        <f>'2D'!E53</f>
        <v>0.17604076400856541</v>
      </c>
      <c r="B53" s="1">
        <f>Ekxy!B71</f>
        <v>-9.0190180000000009</v>
      </c>
      <c r="C53" s="1">
        <f>Ekxy!C71</f>
        <v>10.787998999999999</v>
      </c>
      <c r="D53" s="1">
        <f>Ekxy!D71</f>
        <v>-26.229217999999999</v>
      </c>
      <c r="E53" s="1">
        <f>Ekxy!E71</f>
        <v>26.327798999999999</v>
      </c>
      <c r="F53">
        <f t="shared" si="0"/>
        <v>-0.63853920000000031</v>
      </c>
      <c r="G53">
        <f t="shared" si="1"/>
        <v>2.4075201999999987</v>
      </c>
      <c r="H53">
        <f t="shared" si="2"/>
        <v>-17.848739199999997</v>
      </c>
      <c r="I53">
        <f t="shared" si="3"/>
        <v>17.9473202</v>
      </c>
      <c r="K53" s="1">
        <f>'2D'!F53-$J$4</f>
        <v>-14.978238399999999</v>
      </c>
      <c r="L53" s="1">
        <f>'2D'!G53-$J$4</f>
        <v>4.8287786000000006</v>
      </c>
      <c r="M53" s="1">
        <f>'2D'!H53-$J$4</f>
        <v>-30.518038399999998</v>
      </c>
      <c r="N53" s="1">
        <f>'2D'!I53-$J$4</f>
        <v>22.0389786</v>
      </c>
      <c r="O53" s="1">
        <f>'2D'!V53-$J$4</f>
        <v>11.204581600000001</v>
      </c>
      <c r="P53" s="1">
        <f>'2D'!W53-$J$4</f>
        <v>18.5760516</v>
      </c>
      <c r="Q53" s="1">
        <f>'2D'!X53-$J$4</f>
        <v>-27.312216400000001</v>
      </c>
      <c r="R53" s="1">
        <f>'2D'!Y53-$J$4</f>
        <v>-19.2298224</v>
      </c>
      <c r="S53">
        <f t="shared" si="4"/>
        <v>-4.8287786000000006</v>
      </c>
      <c r="T53">
        <f t="shared" si="5"/>
        <v>-22.038978599999997</v>
      </c>
      <c r="U53" s="1">
        <f>'2D'!F53+$J$4</f>
        <v>-6.5977595999999989</v>
      </c>
      <c r="V53" s="1">
        <f>'2D'!G53+$J$4</f>
        <v>13.209257400000002</v>
      </c>
      <c r="W53" s="1">
        <f>'2D'!H53+$J$4</f>
        <v>-22.137559599999999</v>
      </c>
      <c r="X53" s="1">
        <f>'2D'!I53+$J$4</f>
        <v>30.419457399999999</v>
      </c>
      <c r="Y53" s="1">
        <f>'2D'!V53+$J$4</f>
        <v>19.5850604</v>
      </c>
      <c r="Z53" s="1">
        <f>'2D'!W53+$J$4</f>
        <v>26.956530399999998</v>
      </c>
      <c r="AA53" s="1">
        <f>'2D'!X53+$J$4</f>
        <v>-18.931737600000002</v>
      </c>
      <c r="AB53" s="1">
        <f>'2D'!Y53+$J$4</f>
        <v>-10.849343600000001</v>
      </c>
      <c r="AC53">
        <f t="shared" si="6"/>
        <v>6.5977595999999989</v>
      </c>
      <c r="AD53">
        <f t="shared" si="7"/>
        <v>22.137559599999999</v>
      </c>
    </row>
    <row r="54" spans="1:30">
      <c r="A54" s="1">
        <f>'2D'!E54</f>
        <v>0.17949254231429601</v>
      </c>
      <c r="B54" s="1">
        <f>Ekxy!B70</f>
        <v>-9.1155094000000005</v>
      </c>
      <c r="C54" s="1">
        <f>Ekxy!C70</f>
        <v>10.691004</v>
      </c>
      <c r="D54" s="1">
        <f>Ekxy!D70</f>
        <v>-26.234356999999999</v>
      </c>
      <c r="E54" s="1">
        <f>Ekxy!E70</f>
        <v>26.322156</v>
      </c>
      <c r="F54">
        <f t="shared" si="0"/>
        <v>-0.73503059999999998</v>
      </c>
      <c r="G54">
        <f t="shared" si="1"/>
        <v>2.3105251999999989</v>
      </c>
      <c r="H54">
        <f t="shared" si="2"/>
        <v>-17.853878199999997</v>
      </c>
      <c r="I54">
        <f t="shared" si="3"/>
        <v>17.941677200000001</v>
      </c>
      <c r="K54" s="1">
        <f>'2D'!F54-$J$4</f>
        <v>-14.881243399999999</v>
      </c>
      <c r="L54" s="1">
        <f>'2D'!G54-$J$4</f>
        <v>4.9252700000000003</v>
      </c>
      <c r="M54" s="1">
        <f>'2D'!H54-$J$4</f>
        <v>-30.512395399999999</v>
      </c>
      <c r="N54" s="1">
        <f>'2D'!I54-$J$4</f>
        <v>22.0441176</v>
      </c>
      <c r="O54" s="1">
        <f>'2D'!V54-$J$4</f>
        <v>11.184257599999999</v>
      </c>
      <c r="P54" s="1">
        <f>'2D'!W54-$J$4</f>
        <v>18.596375600000002</v>
      </c>
      <c r="Q54" s="1">
        <f>'2D'!X54-$J$4</f>
        <v>-27.293541399999999</v>
      </c>
      <c r="R54" s="1">
        <f>'2D'!Y54-$J$4</f>
        <v>-19.248497400000002</v>
      </c>
      <c r="S54">
        <f t="shared" si="4"/>
        <v>-4.9252700000000003</v>
      </c>
      <c r="T54">
        <f t="shared" si="5"/>
        <v>-22.044117599999996</v>
      </c>
      <c r="U54" s="1">
        <f>'2D'!F54+$J$4</f>
        <v>-6.5007645999999992</v>
      </c>
      <c r="V54" s="1">
        <f>'2D'!G54+$J$4</f>
        <v>13.3057488</v>
      </c>
      <c r="W54" s="1">
        <f>'2D'!H54+$J$4</f>
        <v>-22.1319166</v>
      </c>
      <c r="X54" s="1">
        <f>'2D'!I54+$J$4</f>
        <v>30.424596399999999</v>
      </c>
      <c r="Y54" s="1">
        <f>'2D'!V54+$J$4</f>
        <v>19.564736400000001</v>
      </c>
      <c r="Z54" s="1">
        <f>'2D'!W54+$J$4</f>
        <v>26.976854400000001</v>
      </c>
      <c r="AA54" s="1">
        <f>'2D'!X54+$J$4</f>
        <v>-18.9130626</v>
      </c>
      <c r="AB54" s="1">
        <f>'2D'!Y54+$J$4</f>
        <v>-10.868018599999999</v>
      </c>
      <c r="AC54">
        <f t="shared" si="6"/>
        <v>6.5007645999999992</v>
      </c>
      <c r="AD54">
        <f t="shared" si="7"/>
        <v>22.1319166</v>
      </c>
    </row>
    <row r="55" spans="1:30">
      <c r="A55" s="1">
        <f>'2D'!E55</f>
        <v>0.18294432476216219</v>
      </c>
      <c r="B55" s="1">
        <f>Ekxy!B69</f>
        <v>-9.2125687000000003</v>
      </c>
      <c r="C55" s="1">
        <f>Ekxy!C69</f>
        <v>10.593496</v>
      </c>
      <c r="D55" s="1">
        <f>Ekxy!D69</f>
        <v>-26.239553999999998</v>
      </c>
      <c r="E55" s="1">
        <f>Ekxy!E69</f>
        <v>26.316510999999998</v>
      </c>
      <c r="F55">
        <f t="shared" si="0"/>
        <v>-0.83208989999999972</v>
      </c>
      <c r="G55">
        <f t="shared" si="1"/>
        <v>2.2130171999999995</v>
      </c>
      <c r="H55">
        <f t="shared" si="2"/>
        <v>-17.859075199999999</v>
      </c>
      <c r="I55">
        <f t="shared" si="3"/>
        <v>17.9360322</v>
      </c>
      <c r="K55" s="1">
        <f>'2D'!F55-$J$4</f>
        <v>-14.783735400000001</v>
      </c>
      <c r="L55" s="1">
        <f>'2D'!G55-$J$4</f>
        <v>5.0223293</v>
      </c>
      <c r="M55" s="1">
        <f>'2D'!H55-$J$4</f>
        <v>-30.506750399999998</v>
      </c>
      <c r="N55" s="1">
        <f>'2D'!I55-$J$4</f>
        <v>22.049314599999999</v>
      </c>
      <c r="O55" s="1">
        <f>'2D'!V55-$J$4</f>
        <v>11.163934600000001</v>
      </c>
      <c r="P55" s="1">
        <f>'2D'!W55-$J$4</f>
        <v>18.616698599999999</v>
      </c>
      <c r="Q55" s="1">
        <f>'2D'!X55-$J$4</f>
        <v>-27.274663399999998</v>
      </c>
      <c r="R55" s="1">
        <f>'2D'!Y55-$J$4</f>
        <v>-19.267375399999999</v>
      </c>
      <c r="S55">
        <f t="shared" si="4"/>
        <v>-5.0223293</v>
      </c>
      <c r="T55">
        <f t="shared" si="5"/>
        <v>-22.049314599999999</v>
      </c>
      <c r="U55" s="1">
        <f>'2D'!F55+$J$4</f>
        <v>-6.4032565999999997</v>
      </c>
      <c r="V55" s="1">
        <f>'2D'!G55+$J$4</f>
        <v>13.402808100000001</v>
      </c>
      <c r="W55" s="1">
        <f>'2D'!H55+$J$4</f>
        <v>-22.126271599999999</v>
      </c>
      <c r="X55" s="1">
        <f>'2D'!I55+$J$4</f>
        <v>30.429793399999998</v>
      </c>
      <c r="Y55" s="1">
        <f>'2D'!V55+$J$4</f>
        <v>19.5444134</v>
      </c>
      <c r="Z55" s="1">
        <f>'2D'!W55+$J$4</f>
        <v>26.997177399999998</v>
      </c>
      <c r="AA55" s="1">
        <f>'2D'!X55+$J$4</f>
        <v>-18.894184599999999</v>
      </c>
      <c r="AB55" s="1">
        <f>'2D'!Y55+$J$4</f>
        <v>-10.8868966</v>
      </c>
      <c r="AC55">
        <f t="shared" si="6"/>
        <v>6.4032565999999997</v>
      </c>
      <c r="AD55">
        <f t="shared" si="7"/>
        <v>22.126271599999999</v>
      </c>
    </row>
    <row r="56" spans="1:30">
      <c r="A56" s="1">
        <f>'2D'!E56</f>
        <v>0.18639610306789278</v>
      </c>
      <c r="B56" s="1">
        <f>Ekxy!B68</f>
        <v>-9.3101296999999992</v>
      </c>
      <c r="C56" s="1">
        <f>Ekxy!C68</f>
        <v>10.495545</v>
      </c>
      <c r="D56" s="1">
        <f>Ekxy!D68</f>
        <v>-26.244807000000002</v>
      </c>
      <c r="E56" s="1">
        <f>Ekxy!E68</f>
        <v>26.310867999999999</v>
      </c>
      <c r="F56">
        <f t="shared" si="0"/>
        <v>-0.92965089999999861</v>
      </c>
      <c r="G56">
        <f t="shared" si="1"/>
        <v>2.1150661999999993</v>
      </c>
      <c r="H56">
        <f t="shared" si="2"/>
        <v>-17.864328200000003</v>
      </c>
      <c r="I56">
        <f t="shared" si="3"/>
        <v>17.9303892</v>
      </c>
      <c r="K56" s="1">
        <f>'2D'!F56-$J$4</f>
        <v>-14.685784399999999</v>
      </c>
      <c r="L56" s="1">
        <f>'2D'!G56-$J$4</f>
        <v>5.1198902999999989</v>
      </c>
      <c r="M56" s="1">
        <f>'2D'!H56-$J$4</f>
        <v>-30.501107399999999</v>
      </c>
      <c r="N56" s="1">
        <f>'2D'!I56-$J$4</f>
        <v>22.054567600000002</v>
      </c>
      <c r="O56" s="1">
        <f>'2D'!V56-$J$4</f>
        <v>11.143624599999999</v>
      </c>
      <c r="P56" s="1">
        <f>'2D'!W56-$J$4</f>
        <v>18.637008600000001</v>
      </c>
      <c r="Q56" s="1">
        <f>'2D'!X56-$J$4</f>
        <v>-27.2555944</v>
      </c>
      <c r="R56" s="1">
        <f>'2D'!Y56-$J$4</f>
        <v>-19.286444400000001</v>
      </c>
      <c r="S56">
        <f t="shared" si="4"/>
        <v>-5.1198902999999989</v>
      </c>
      <c r="T56">
        <f t="shared" si="5"/>
        <v>-22.054567600000002</v>
      </c>
      <c r="U56" s="1">
        <f>'2D'!F56+$J$4</f>
        <v>-6.3053055999999996</v>
      </c>
      <c r="V56" s="1">
        <f>'2D'!G56+$J$4</f>
        <v>13.5003691</v>
      </c>
      <c r="W56" s="1">
        <f>'2D'!H56+$J$4</f>
        <v>-22.1206286</v>
      </c>
      <c r="X56" s="1">
        <f>'2D'!I56+$J$4</f>
        <v>30.435046400000001</v>
      </c>
      <c r="Y56" s="1">
        <f>'2D'!V56+$J$4</f>
        <v>19.524103400000001</v>
      </c>
      <c r="Z56" s="1">
        <f>'2D'!W56+$J$4</f>
        <v>27.0174874</v>
      </c>
      <c r="AA56" s="1">
        <f>'2D'!X56+$J$4</f>
        <v>-18.875115600000001</v>
      </c>
      <c r="AB56" s="1">
        <f>'2D'!Y56+$J$4</f>
        <v>-10.905965599999998</v>
      </c>
      <c r="AC56">
        <f t="shared" si="6"/>
        <v>6.3053055999999996</v>
      </c>
      <c r="AD56">
        <f t="shared" si="7"/>
        <v>22.1206286</v>
      </c>
    </row>
    <row r="57" spans="1:30">
      <c r="A57" s="1">
        <f>'2D'!E57</f>
        <v>0.18984788137362338</v>
      </c>
      <c r="B57" s="1">
        <f>Ekxy!B67</f>
        <v>-9.4081261999999999</v>
      </c>
      <c r="C57" s="1">
        <f>Ekxy!C67</f>
        <v>10.397216</v>
      </c>
      <c r="D57" s="1">
        <f>Ekxy!D67</f>
        <v>-26.250111</v>
      </c>
      <c r="E57" s="1">
        <f>Ekxy!E67</f>
        <v>26.305230999999999</v>
      </c>
      <c r="F57">
        <f t="shared" si="0"/>
        <v>-1.0276473999999993</v>
      </c>
      <c r="G57">
        <f t="shared" si="1"/>
        <v>2.0167371999999997</v>
      </c>
      <c r="H57">
        <f t="shared" si="2"/>
        <v>-17.869632199999998</v>
      </c>
      <c r="I57">
        <f t="shared" si="3"/>
        <v>17.9247522</v>
      </c>
      <c r="K57" s="1">
        <f>'2D'!F57-$J$4</f>
        <v>-14.5874554</v>
      </c>
      <c r="L57" s="1">
        <f>'2D'!G57-$J$4</f>
        <v>5.2178867999999996</v>
      </c>
      <c r="M57" s="1">
        <f>'2D'!H57-$J$4</f>
        <v>-30.495470399999999</v>
      </c>
      <c r="N57" s="1">
        <f>'2D'!I57-$J$4</f>
        <v>22.059871600000001</v>
      </c>
      <c r="O57" s="1">
        <f>'2D'!V57-$J$4</f>
        <v>11.123342600000001</v>
      </c>
      <c r="P57" s="1">
        <f>'2D'!W57-$J$4</f>
        <v>18.6572906</v>
      </c>
      <c r="Q57" s="1">
        <f>'2D'!X57-$J$4</f>
        <v>-27.2363474</v>
      </c>
      <c r="R57" s="1">
        <f>'2D'!Y57-$J$4</f>
        <v>-19.305571400000002</v>
      </c>
      <c r="S57">
        <f t="shared" si="4"/>
        <v>-5.2178867999999996</v>
      </c>
      <c r="T57">
        <f t="shared" si="5"/>
        <v>-22.059871599999997</v>
      </c>
      <c r="U57" s="1">
        <f>'2D'!F57+$J$4</f>
        <v>-6.2069766</v>
      </c>
      <c r="V57" s="1">
        <f>'2D'!G57+$J$4</f>
        <v>13.598365600000001</v>
      </c>
      <c r="W57" s="1">
        <f>'2D'!H57+$J$4</f>
        <v>-22.1149916</v>
      </c>
      <c r="X57" s="1">
        <f>'2D'!I57+$J$4</f>
        <v>30.4403504</v>
      </c>
      <c r="Y57" s="1">
        <f>'2D'!V57+$J$4</f>
        <v>19.5038214</v>
      </c>
      <c r="Z57" s="1">
        <f>'2D'!W57+$J$4</f>
        <v>27.037769399999998</v>
      </c>
      <c r="AA57" s="1">
        <f>'2D'!X57+$J$4</f>
        <v>-18.855868600000001</v>
      </c>
      <c r="AB57" s="1">
        <f>'2D'!Y57+$J$4</f>
        <v>-10.925092599999999</v>
      </c>
      <c r="AC57">
        <f t="shared" si="6"/>
        <v>6.2069766</v>
      </c>
      <c r="AD57">
        <f t="shared" si="7"/>
        <v>22.1149916</v>
      </c>
    </row>
    <row r="58" spans="1:30">
      <c r="A58" s="1">
        <f>'2D'!E58</f>
        <v>0.19329966382148958</v>
      </c>
      <c r="B58" s="1">
        <f>Ekxy!B66</f>
        <v>-9.5064910999999999</v>
      </c>
      <c r="C58" s="1">
        <f>Ekxy!C66</f>
        <v>10.298577</v>
      </c>
      <c r="D58" s="1">
        <f>Ekxy!D66</f>
        <v>-26.255464</v>
      </c>
      <c r="E58" s="1">
        <f>Ekxy!E66</f>
        <v>26.299605</v>
      </c>
      <c r="F58">
        <f t="shared" si="0"/>
        <v>-1.1260122999999993</v>
      </c>
      <c r="G58">
        <f t="shared" si="1"/>
        <v>1.9180981999999993</v>
      </c>
      <c r="H58">
        <f t="shared" si="2"/>
        <v>-17.874985199999998</v>
      </c>
      <c r="I58">
        <f t="shared" si="3"/>
        <v>17.919126200000001</v>
      </c>
      <c r="K58" s="1">
        <f>'2D'!F58-$J$4</f>
        <v>-14.488816400000001</v>
      </c>
      <c r="L58" s="1">
        <f>'2D'!G58-$J$4</f>
        <v>5.3162516999999996</v>
      </c>
      <c r="M58" s="1">
        <f>'2D'!H58-$J$4</f>
        <v>-30.489844399999999</v>
      </c>
      <c r="N58" s="1">
        <f>'2D'!I58-$J$4</f>
        <v>22.065224600000001</v>
      </c>
      <c r="O58" s="1">
        <f>'2D'!V58-$J$4</f>
        <v>11.1031026</v>
      </c>
      <c r="P58" s="1">
        <f>'2D'!W58-$J$4</f>
        <v>18.677530600000001</v>
      </c>
      <c r="Q58" s="1">
        <f>'2D'!X58-$J$4</f>
        <v>-27.216936399999998</v>
      </c>
      <c r="R58" s="1">
        <f>'2D'!Y58-$J$4</f>
        <v>-19.324817400000001</v>
      </c>
      <c r="S58">
        <f t="shared" si="4"/>
        <v>-5.3162516999999996</v>
      </c>
      <c r="T58">
        <f t="shared" si="5"/>
        <v>-22.065224599999997</v>
      </c>
      <c r="U58" s="1">
        <f>'2D'!F58+$J$4</f>
        <v>-6.1083375999999996</v>
      </c>
      <c r="V58" s="1">
        <f>'2D'!G58+$J$4</f>
        <v>13.696730500000001</v>
      </c>
      <c r="W58" s="1">
        <f>'2D'!H58+$J$4</f>
        <v>-22.1093656</v>
      </c>
      <c r="X58" s="1">
        <f>'2D'!I58+$J$4</f>
        <v>30.445703399999999</v>
      </c>
      <c r="Y58" s="1">
        <f>'2D'!V58+$J$4</f>
        <v>19.483581400000002</v>
      </c>
      <c r="Z58" s="1">
        <f>'2D'!W58+$J$4</f>
        <v>27.0580094</v>
      </c>
      <c r="AA58" s="1">
        <f>'2D'!X58+$J$4</f>
        <v>-18.836457599999999</v>
      </c>
      <c r="AB58" s="1">
        <f>'2D'!Y58+$J$4</f>
        <v>-10.944338599999998</v>
      </c>
      <c r="AC58">
        <f t="shared" si="6"/>
        <v>6.1083375999999996</v>
      </c>
      <c r="AD58">
        <f t="shared" si="7"/>
        <v>22.1093656</v>
      </c>
    </row>
    <row r="59" spans="1:30">
      <c r="A59" s="1">
        <f>'2D'!E59</f>
        <v>0.19675144212722015</v>
      </c>
      <c r="B59" s="1">
        <f>Ekxy!B65</f>
        <v>-9.6051575000000007</v>
      </c>
      <c r="C59" s="1">
        <f>Ekxy!C65</f>
        <v>10.199698</v>
      </c>
      <c r="D59" s="1">
        <f>Ekxy!D65</f>
        <v>-26.260860999999998</v>
      </c>
      <c r="E59" s="1">
        <f>Ekxy!E65</f>
        <v>26.293994000000001</v>
      </c>
      <c r="F59">
        <f t="shared" si="0"/>
        <v>-1.2246787000000001</v>
      </c>
      <c r="G59">
        <f t="shared" si="1"/>
        <v>1.8192191999999991</v>
      </c>
      <c r="H59">
        <f t="shared" si="2"/>
        <v>-17.8803822</v>
      </c>
      <c r="I59">
        <f t="shared" si="3"/>
        <v>17.913515199999999</v>
      </c>
      <c r="K59" s="1">
        <f>'2D'!F59-$J$4</f>
        <v>-14.389937400000001</v>
      </c>
      <c r="L59" s="1">
        <f>'2D'!G59-$J$4</f>
        <v>5.4149181000000004</v>
      </c>
      <c r="M59" s="1">
        <f>'2D'!H59-$J$4</f>
        <v>-30.484233400000001</v>
      </c>
      <c r="N59" s="1">
        <f>'2D'!I59-$J$4</f>
        <v>22.070621599999999</v>
      </c>
      <c r="O59" s="1">
        <f>'2D'!V59-$J$4</f>
        <v>11.082918599999999</v>
      </c>
      <c r="P59" s="1">
        <f>'2D'!W59-$J$4</f>
        <v>18.697714600000001</v>
      </c>
      <c r="Q59" s="1">
        <f>'2D'!X59-$J$4</f>
        <v>-27.197374400000001</v>
      </c>
      <c r="R59" s="1">
        <f>'2D'!Y59-$J$4</f>
        <v>-19.3442294</v>
      </c>
      <c r="S59">
        <f t="shared" si="4"/>
        <v>-5.4149181000000004</v>
      </c>
      <c r="T59">
        <f t="shared" si="5"/>
        <v>-22.070621599999999</v>
      </c>
      <c r="U59" s="1">
        <f>'2D'!F59+$J$4</f>
        <v>-6.0094585999999994</v>
      </c>
      <c r="V59" s="1">
        <f>'2D'!G59+$J$4</f>
        <v>13.7953969</v>
      </c>
      <c r="W59" s="1">
        <f>'2D'!H59+$J$4</f>
        <v>-22.103754600000002</v>
      </c>
      <c r="X59" s="1">
        <f>'2D'!I59+$J$4</f>
        <v>30.451100399999998</v>
      </c>
      <c r="Y59" s="1">
        <f>'2D'!V59+$J$4</f>
        <v>19.463397400000002</v>
      </c>
      <c r="Z59" s="1">
        <f>'2D'!W59+$J$4</f>
        <v>27.0781934</v>
      </c>
      <c r="AA59" s="1">
        <f>'2D'!X59+$J$4</f>
        <v>-18.816895600000002</v>
      </c>
      <c r="AB59" s="1">
        <f>'2D'!Y59+$J$4</f>
        <v>-10.963750600000001</v>
      </c>
      <c r="AC59">
        <f t="shared" si="6"/>
        <v>6.0094585999999994</v>
      </c>
      <c r="AD59">
        <f t="shared" si="7"/>
        <v>22.103754599999998</v>
      </c>
    </row>
    <row r="60" spans="1:30">
      <c r="A60" s="1">
        <f>'2D'!E60</f>
        <v>0.20020322043295075</v>
      </c>
      <c r="B60" s="1">
        <f>Ekxy!B64</f>
        <v>-9.7040579000000005</v>
      </c>
      <c r="C60" s="1">
        <f>Ekxy!C64</f>
        <v>10.100645</v>
      </c>
      <c r="D60" s="1">
        <f>Ekxy!D64</f>
        <v>-26.266300999999999</v>
      </c>
      <c r="E60" s="1">
        <f>Ekxy!E64</f>
        <v>26.288402000000001</v>
      </c>
      <c r="F60">
        <f t="shared" si="0"/>
        <v>-1.3235790999999999</v>
      </c>
      <c r="G60">
        <f t="shared" si="1"/>
        <v>1.7201661999999995</v>
      </c>
      <c r="H60">
        <f t="shared" si="2"/>
        <v>-17.8858222</v>
      </c>
      <c r="I60">
        <f t="shared" si="3"/>
        <v>17.907923199999999</v>
      </c>
      <c r="K60" s="1">
        <f>'2D'!F60-$J$4</f>
        <v>-14.290884399999999</v>
      </c>
      <c r="L60" s="1">
        <f>'2D'!G60-$J$4</f>
        <v>5.5138185000000002</v>
      </c>
      <c r="M60" s="1">
        <f>'2D'!H60-$J$4</f>
        <v>-30.478641400000001</v>
      </c>
      <c r="N60" s="1">
        <f>'2D'!I60-$J$4</f>
        <v>22.076061599999999</v>
      </c>
      <c r="O60" s="1">
        <f>'2D'!V60-$J$4</f>
        <v>11.062803599999999</v>
      </c>
      <c r="P60" s="1">
        <f>'2D'!W60-$J$4</f>
        <v>18.717829600000002</v>
      </c>
      <c r="Q60" s="1">
        <f>'2D'!X60-$J$4</f>
        <v>-27.177799399999998</v>
      </c>
      <c r="R60" s="1">
        <f>'2D'!Y60-$J$4</f>
        <v>-19.3637914</v>
      </c>
      <c r="S60">
        <f t="shared" si="4"/>
        <v>-5.5138185000000002</v>
      </c>
      <c r="T60">
        <f t="shared" si="5"/>
        <v>-22.076061599999999</v>
      </c>
      <c r="U60" s="1">
        <f>'2D'!F60+$J$4</f>
        <v>-5.9104055999999998</v>
      </c>
      <c r="V60" s="1">
        <f>'2D'!G60+$J$4</f>
        <v>13.894297300000002</v>
      </c>
      <c r="W60" s="1">
        <f>'2D'!H60+$J$4</f>
        <v>-22.098162600000002</v>
      </c>
      <c r="X60" s="1">
        <f>'2D'!I60+$J$4</f>
        <v>30.456540399999998</v>
      </c>
      <c r="Y60" s="1">
        <f>'2D'!V60+$J$4</f>
        <v>19.443282400000001</v>
      </c>
      <c r="Z60" s="1">
        <f>'2D'!W60+$J$4</f>
        <v>27.098308400000001</v>
      </c>
      <c r="AA60" s="1">
        <f>'2D'!X60+$J$4</f>
        <v>-18.797320599999999</v>
      </c>
      <c r="AB60" s="1">
        <f>'2D'!Y60+$J$4</f>
        <v>-10.983312600000001</v>
      </c>
      <c r="AC60">
        <f t="shared" si="6"/>
        <v>5.9104055999999998</v>
      </c>
      <c r="AD60">
        <f t="shared" si="7"/>
        <v>22.098162599999998</v>
      </c>
    </row>
    <row r="61" spans="1:30">
      <c r="A61" s="1">
        <f>'2D'!E61</f>
        <v>0.20365500288081695</v>
      </c>
      <c r="B61" s="1">
        <f>Ekxy!B63</f>
        <v>-9.8031246000000003</v>
      </c>
      <c r="C61" s="1">
        <f>Ekxy!C63</f>
        <v>10.001486</v>
      </c>
      <c r="D61" s="1">
        <f>Ekxy!D63</f>
        <v>-26.271778000000001</v>
      </c>
      <c r="E61" s="1">
        <f>Ekxy!E63</f>
        <v>26.282831999999999</v>
      </c>
      <c r="F61">
        <f t="shared" si="0"/>
        <v>-1.4226457999999997</v>
      </c>
      <c r="G61">
        <f t="shared" si="1"/>
        <v>1.6210071999999993</v>
      </c>
      <c r="H61">
        <f t="shared" si="2"/>
        <v>-17.891299199999999</v>
      </c>
      <c r="I61">
        <f t="shared" si="3"/>
        <v>17.9023532</v>
      </c>
      <c r="K61" s="1">
        <f>'2D'!F61-$J$4</f>
        <v>-14.191725399999999</v>
      </c>
      <c r="L61" s="1">
        <f>'2D'!G61-$J$4</f>
        <v>5.6128852</v>
      </c>
      <c r="M61" s="1">
        <f>'2D'!H61-$J$4</f>
        <v>-30.473071399999998</v>
      </c>
      <c r="N61" s="1">
        <f>'2D'!I61-$J$4</f>
        <v>22.081538600000002</v>
      </c>
      <c r="O61" s="1">
        <f>'2D'!V61-$J$4</f>
        <v>11.042771599999998</v>
      </c>
      <c r="P61" s="1">
        <f>'2D'!W61-$J$4</f>
        <v>18.737861600000002</v>
      </c>
      <c r="Q61" s="1">
        <f>'2D'!X61-$J$4</f>
        <v>-27.158099400000001</v>
      </c>
      <c r="R61" s="1">
        <f>'2D'!Y61-$J$4</f>
        <v>-19.3834914</v>
      </c>
      <c r="S61">
        <f t="shared" si="4"/>
        <v>-5.6128852</v>
      </c>
      <c r="T61">
        <f t="shared" si="5"/>
        <v>-22.081538599999998</v>
      </c>
      <c r="U61" s="1">
        <f>'2D'!F61+$J$4</f>
        <v>-5.8112465999999996</v>
      </c>
      <c r="V61" s="1">
        <f>'2D'!G61+$J$4</f>
        <v>13.993364</v>
      </c>
      <c r="W61" s="1">
        <f>'2D'!H61+$J$4</f>
        <v>-22.0925926</v>
      </c>
      <c r="X61" s="1">
        <f>'2D'!I61+$J$4</f>
        <v>30.462017400000001</v>
      </c>
      <c r="Y61" s="1">
        <f>'2D'!V61+$J$4</f>
        <v>19.423250400000001</v>
      </c>
      <c r="Z61" s="1">
        <f>'2D'!W61+$J$4</f>
        <v>27.118340400000001</v>
      </c>
      <c r="AA61" s="1">
        <f>'2D'!X61+$J$4</f>
        <v>-18.777620600000002</v>
      </c>
      <c r="AB61" s="1">
        <f>'2D'!Y61+$J$4</f>
        <v>-11.003012599999998</v>
      </c>
      <c r="AC61">
        <f t="shared" si="6"/>
        <v>5.8112465999999996</v>
      </c>
      <c r="AD61">
        <f t="shared" si="7"/>
        <v>22.0925926</v>
      </c>
    </row>
    <row r="62" spans="1:30">
      <c r="A62" s="1">
        <f>'2D'!E62</f>
        <v>0.20710678118654754</v>
      </c>
      <c r="B62" s="1">
        <f>Ekxy!B62</f>
        <v>-9.9022898999999995</v>
      </c>
      <c r="C62" s="1">
        <f>Ekxy!C62</f>
        <v>9.9022898999999995</v>
      </c>
      <c r="D62" s="1">
        <f>Ekxy!D62</f>
        <v>-26.277290000000001</v>
      </c>
      <c r="E62" s="1">
        <f>Ekxy!E62</f>
        <v>26.277290000000001</v>
      </c>
      <c r="F62">
        <f t="shared" si="0"/>
        <v>-1.521811099999999</v>
      </c>
      <c r="G62">
        <f t="shared" si="1"/>
        <v>1.521811099999999</v>
      </c>
      <c r="H62">
        <f t="shared" si="2"/>
        <v>-17.896811200000002</v>
      </c>
      <c r="I62">
        <f t="shared" si="3"/>
        <v>17.896811200000002</v>
      </c>
      <c r="K62" s="1">
        <f>'2D'!F62-$J$4</f>
        <v>-14.092529299999999</v>
      </c>
      <c r="L62" s="1">
        <f>'2D'!G62-$J$4</f>
        <v>5.7120504999999993</v>
      </c>
      <c r="M62" s="1">
        <f>'2D'!H62-$J$4</f>
        <v>-30.4675294</v>
      </c>
      <c r="N62" s="1">
        <f>'2D'!I62-$J$4</f>
        <v>22.087050600000001</v>
      </c>
      <c r="O62" s="1">
        <f>'2D'!V62-$J$4</f>
        <v>11.022836599999998</v>
      </c>
      <c r="P62" s="1">
        <f>'2D'!W62-$J$4</f>
        <v>18.757796599999999</v>
      </c>
      <c r="Q62" s="1">
        <f>'2D'!X62-$J$4</f>
        <v>-27.138275399999998</v>
      </c>
      <c r="R62" s="1">
        <f>'2D'!Y62-$J$4</f>
        <v>-19.4033154</v>
      </c>
      <c r="S62">
        <f t="shared" si="4"/>
        <v>-5.7120504999999993</v>
      </c>
      <c r="T62">
        <f t="shared" si="5"/>
        <v>-22.087050600000001</v>
      </c>
      <c r="U62" s="1">
        <f>'2D'!F62+$J$4</f>
        <v>-5.7120504999999993</v>
      </c>
      <c r="V62" s="1">
        <f>'2D'!G62+$J$4</f>
        <v>14.092529299999999</v>
      </c>
      <c r="W62" s="1">
        <f>'2D'!H62+$J$4</f>
        <v>-22.087050600000001</v>
      </c>
      <c r="X62" s="1">
        <f>'2D'!I62+$J$4</f>
        <v>30.4675294</v>
      </c>
      <c r="Y62" s="1">
        <f>'2D'!V62+$J$4</f>
        <v>19.4033154</v>
      </c>
      <c r="Z62" s="1">
        <f>'2D'!W62+$J$4</f>
        <v>27.138275399999998</v>
      </c>
      <c r="AA62" s="1">
        <f>'2D'!X62+$J$4</f>
        <v>-18.757796599999999</v>
      </c>
      <c r="AB62" s="1">
        <f>'2D'!Y62+$J$4</f>
        <v>-11.022836599999998</v>
      </c>
      <c r="AC62">
        <f t="shared" si="6"/>
        <v>5.7120504999999993</v>
      </c>
      <c r="AD62">
        <f t="shared" si="7"/>
        <v>22.087050600000001</v>
      </c>
    </row>
    <row r="63" spans="1:30">
      <c r="A63" s="1">
        <f>'2D'!E63</f>
        <v>0.21055855949227814</v>
      </c>
      <c r="B63" s="1">
        <f>Ekxy!B61</f>
        <v>-10.001486</v>
      </c>
      <c r="C63" s="1">
        <f>Ekxy!C61</f>
        <v>9.8031246000000003</v>
      </c>
      <c r="D63" s="1">
        <f>Ekxy!D61</f>
        <v>-26.282831999999999</v>
      </c>
      <c r="E63" s="1">
        <f>Ekxy!E61</f>
        <v>26.271778000000001</v>
      </c>
      <c r="F63">
        <f t="shared" si="0"/>
        <v>-1.6210071999999993</v>
      </c>
      <c r="G63">
        <f t="shared" si="1"/>
        <v>1.4226457999999997</v>
      </c>
      <c r="H63">
        <f t="shared" si="2"/>
        <v>-17.9023532</v>
      </c>
      <c r="I63">
        <f t="shared" si="3"/>
        <v>17.891299199999999</v>
      </c>
      <c r="K63" s="1">
        <f>'2D'!F63-$J$4</f>
        <v>-13.993364</v>
      </c>
      <c r="L63" s="1">
        <f>'2D'!G63-$J$4</f>
        <v>5.8112465999999996</v>
      </c>
      <c r="M63" s="1">
        <f>'2D'!H63-$J$4</f>
        <v>-30.462017400000001</v>
      </c>
      <c r="N63" s="1">
        <f>'2D'!I63-$J$4</f>
        <v>22.0925926</v>
      </c>
      <c r="O63" s="1">
        <f>'2D'!V63-$J$4</f>
        <v>11.003012599999998</v>
      </c>
      <c r="P63" s="1">
        <f>'2D'!W63-$J$4</f>
        <v>18.777620600000002</v>
      </c>
      <c r="Q63" s="1">
        <f>'2D'!X63-$J$4</f>
        <v>-27.118340400000001</v>
      </c>
      <c r="R63" s="1">
        <f>'2D'!Y63-$J$4</f>
        <v>-19.423250400000001</v>
      </c>
      <c r="S63">
        <f t="shared" si="4"/>
        <v>-5.8112465999999996</v>
      </c>
      <c r="T63">
        <f t="shared" si="5"/>
        <v>-22.0925926</v>
      </c>
      <c r="U63" s="1">
        <f>'2D'!F63+$J$4</f>
        <v>-5.6128852</v>
      </c>
      <c r="V63" s="1">
        <f>'2D'!G63+$J$4</f>
        <v>14.191725399999999</v>
      </c>
      <c r="W63" s="1">
        <f>'2D'!H63+$J$4</f>
        <v>-22.081538600000002</v>
      </c>
      <c r="X63" s="1">
        <f>'2D'!I63+$J$4</f>
        <v>30.473071399999998</v>
      </c>
      <c r="Y63" s="1">
        <f>'2D'!V63+$J$4</f>
        <v>19.3834914</v>
      </c>
      <c r="Z63" s="1">
        <f>'2D'!W63+$J$4</f>
        <v>27.158099400000001</v>
      </c>
      <c r="AA63" s="1">
        <f>'2D'!X63+$J$4</f>
        <v>-18.737861600000002</v>
      </c>
      <c r="AB63" s="1">
        <f>'2D'!Y63+$J$4</f>
        <v>-11.042771599999998</v>
      </c>
      <c r="AC63">
        <f t="shared" si="6"/>
        <v>5.6128852</v>
      </c>
      <c r="AD63">
        <f t="shared" si="7"/>
        <v>22.081538599999998</v>
      </c>
    </row>
    <row r="64" spans="1:30">
      <c r="A64" s="1">
        <f>'2D'!E64</f>
        <v>0.21401034194014434</v>
      </c>
      <c r="B64" s="1">
        <f>Ekxy!B60</f>
        <v>-10.100645</v>
      </c>
      <c r="C64" s="1">
        <f>Ekxy!C60</f>
        <v>9.7040579000000005</v>
      </c>
      <c r="D64" s="1">
        <f>Ekxy!D60</f>
        <v>-26.288402000000001</v>
      </c>
      <c r="E64" s="1">
        <f>Ekxy!E60</f>
        <v>26.266300999999999</v>
      </c>
      <c r="F64">
        <f t="shared" si="0"/>
        <v>-1.7201661999999995</v>
      </c>
      <c r="G64">
        <f t="shared" si="1"/>
        <v>1.3235790999999999</v>
      </c>
      <c r="H64">
        <f t="shared" si="2"/>
        <v>-17.907923199999999</v>
      </c>
      <c r="I64">
        <f t="shared" si="3"/>
        <v>17.8858222</v>
      </c>
      <c r="K64" s="1">
        <f>'2D'!F64-$J$4</f>
        <v>-13.894297300000002</v>
      </c>
      <c r="L64" s="1">
        <f>'2D'!G64-$J$4</f>
        <v>5.9104055999999998</v>
      </c>
      <c r="M64" s="1">
        <f>'2D'!H64-$J$4</f>
        <v>-30.456540399999998</v>
      </c>
      <c r="N64" s="1">
        <f>'2D'!I64-$J$4</f>
        <v>22.098162600000002</v>
      </c>
      <c r="O64" s="1">
        <f>'2D'!V64-$J$4</f>
        <v>10.983312600000001</v>
      </c>
      <c r="P64" s="1">
        <f>'2D'!W64-$J$4</f>
        <v>18.797320599999999</v>
      </c>
      <c r="Q64" s="1">
        <f>'2D'!X64-$J$4</f>
        <v>-27.098308400000001</v>
      </c>
      <c r="R64" s="1">
        <f>'2D'!Y64-$J$4</f>
        <v>-19.443282400000001</v>
      </c>
      <c r="S64">
        <f t="shared" si="4"/>
        <v>-5.9104055999999998</v>
      </c>
      <c r="T64">
        <f t="shared" si="5"/>
        <v>-22.098162599999998</v>
      </c>
      <c r="U64" s="1">
        <f>'2D'!F64+$J$4</f>
        <v>-5.5138185000000002</v>
      </c>
      <c r="V64" s="1">
        <f>'2D'!G64+$J$4</f>
        <v>14.290884399999999</v>
      </c>
      <c r="W64" s="1">
        <f>'2D'!H64+$J$4</f>
        <v>-22.076061599999999</v>
      </c>
      <c r="X64" s="1">
        <f>'2D'!I64+$J$4</f>
        <v>30.478641400000001</v>
      </c>
      <c r="Y64" s="1">
        <f>'2D'!V64+$J$4</f>
        <v>19.3637914</v>
      </c>
      <c r="Z64" s="1">
        <f>'2D'!W64+$J$4</f>
        <v>27.177799399999998</v>
      </c>
      <c r="AA64" s="1">
        <f>'2D'!X64+$J$4</f>
        <v>-18.717829600000002</v>
      </c>
      <c r="AB64" s="1">
        <f>'2D'!Y64+$J$4</f>
        <v>-11.062803599999999</v>
      </c>
      <c r="AC64">
        <f t="shared" si="6"/>
        <v>5.5138185000000002</v>
      </c>
      <c r="AD64">
        <f t="shared" si="7"/>
        <v>22.076061599999999</v>
      </c>
    </row>
    <row r="65" spans="1:30">
      <c r="A65" s="1">
        <f>'2D'!E65</f>
        <v>0.21746212024587494</v>
      </c>
      <c r="B65" s="1">
        <f>Ekxy!B59</f>
        <v>-10.199698</v>
      </c>
      <c r="C65" s="1">
        <f>Ekxy!C59</f>
        <v>9.6051575000000007</v>
      </c>
      <c r="D65" s="1">
        <f>Ekxy!D59</f>
        <v>-26.293994000000001</v>
      </c>
      <c r="E65" s="1">
        <f>Ekxy!E59</f>
        <v>26.260860999999998</v>
      </c>
      <c r="F65">
        <f t="shared" si="0"/>
        <v>-1.8192191999999991</v>
      </c>
      <c r="G65">
        <f t="shared" si="1"/>
        <v>1.2246787000000001</v>
      </c>
      <c r="H65">
        <f t="shared" si="2"/>
        <v>-17.913515199999999</v>
      </c>
      <c r="I65">
        <f t="shared" si="3"/>
        <v>17.8803822</v>
      </c>
      <c r="K65" s="1">
        <f>'2D'!F65-$J$4</f>
        <v>-13.7953969</v>
      </c>
      <c r="L65" s="1">
        <f>'2D'!G65-$J$4</f>
        <v>6.0094585999999994</v>
      </c>
      <c r="M65" s="1">
        <f>'2D'!H65-$J$4</f>
        <v>-30.451100399999998</v>
      </c>
      <c r="N65" s="1">
        <f>'2D'!I65-$J$4</f>
        <v>22.103754600000002</v>
      </c>
      <c r="O65" s="1">
        <f>'2D'!V65-$J$4</f>
        <v>10.963750600000001</v>
      </c>
      <c r="P65" s="1">
        <f>'2D'!W65-$J$4</f>
        <v>18.816895600000002</v>
      </c>
      <c r="Q65" s="1">
        <f>'2D'!X65-$J$4</f>
        <v>-27.0781934</v>
      </c>
      <c r="R65" s="1">
        <f>'2D'!Y65-$J$4</f>
        <v>-19.463397400000002</v>
      </c>
      <c r="S65">
        <f t="shared" si="4"/>
        <v>-6.0094585999999994</v>
      </c>
      <c r="T65">
        <f t="shared" si="5"/>
        <v>-22.103754599999998</v>
      </c>
      <c r="U65" s="1">
        <f>'2D'!F65+$J$4</f>
        <v>-5.4149181000000004</v>
      </c>
      <c r="V65" s="1">
        <f>'2D'!G65+$J$4</f>
        <v>14.389937400000001</v>
      </c>
      <c r="W65" s="1">
        <f>'2D'!H65+$J$4</f>
        <v>-22.070621599999999</v>
      </c>
      <c r="X65" s="1">
        <f>'2D'!I65+$J$4</f>
        <v>30.484233400000001</v>
      </c>
      <c r="Y65" s="1">
        <f>'2D'!V65+$J$4</f>
        <v>19.3442294</v>
      </c>
      <c r="Z65" s="1">
        <f>'2D'!W65+$J$4</f>
        <v>27.197374400000001</v>
      </c>
      <c r="AA65" s="1">
        <f>'2D'!X65+$J$4</f>
        <v>-18.697714600000001</v>
      </c>
      <c r="AB65" s="1">
        <f>'2D'!Y65+$J$4</f>
        <v>-11.082918599999999</v>
      </c>
      <c r="AC65">
        <f t="shared" si="6"/>
        <v>5.4149181000000004</v>
      </c>
      <c r="AD65">
        <f t="shared" si="7"/>
        <v>22.070621599999999</v>
      </c>
    </row>
    <row r="66" spans="1:30">
      <c r="A66" s="1">
        <f>'2D'!E66</f>
        <v>0.22091389855160554</v>
      </c>
      <c r="B66" s="1">
        <f>Ekxy!B58</f>
        <v>-10.298577</v>
      </c>
      <c r="C66" s="1">
        <f>Ekxy!C58</f>
        <v>9.5064910999999999</v>
      </c>
      <c r="D66" s="1">
        <f>Ekxy!D58</f>
        <v>-26.299605</v>
      </c>
      <c r="E66" s="1">
        <f>Ekxy!E58</f>
        <v>26.255464</v>
      </c>
      <c r="F66">
        <f t="shared" si="0"/>
        <v>-1.9180981999999993</v>
      </c>
      <c r="G66">
        <f t="shared" si="1"/>
        <v>1.1260122999999993</v>
      </c>
      <c r="H66">
        <f t="shared" si="2"/>
        <v>-17.919126200000001</v>
      </c>
      <c r="I66">
        <f t="shared" si="3"/>
        <v>17.874985199999998</v>
      </c>
      <c r="K66" s="1">
        <f>'2D'!F66-$J$4</f>
        <v>-13.696730500000001</v>
      </c>
      <c r="L66" s="1">
        <f>'2D'!G66-$J$4</f>
        <v>6.1083375999999996</v>
      </c>
      <c r="M66" s="1">
        <f>'2D'!H66-$J$4</f>
        <v>-30.445703399999999</v>
      </c>
      <c r="N66" s="1">
        <f>'2D'!I66-$J$4</f>
        <v>22.1093656</v>
      </c>
      <c r="O66" s="1">
        <f>'2D'!V66-$J$4</f>
        <v>10.944338599999998</v>
      </c>
      <c r="P66" s="1">
        <f>'2D'!W66-$J$4</f>
        <v>18.836457599999999</v>
      </c>
      <c r="Q66" s="1">
        <f>'2D'!X66-$J$4</f>
        <v>-27.0580094</v>
      </c>
      <c r="R66" s="1">
        <f>'2D'!Y66-$J$4</f>
        <v>-19.483581400000002</v>
      </c>
      <c r="S66">
        <f t="shared" si="4"/>
        <v>-6.1083375999999996</v>
      </c>
      <c r="T66">
        <f t="shared" si="5"/>
        <v>-22.1093656</v>
      </c>
      <c r="U66" s="1">
        <f>'2D'!F66+$J$4</f>
        <v>-5.3162516999999996</v>
      </c>
      <c r="V66" s="1">
        <f>'2D'!G66+$J$4</f>
        <v>14.488816400000001</v>
      </c>
      <c r="W66" s="1">
        <f>'2D'!H66+$J$4</f>
        <v>-22.065224600000001</v>
      </c>
      <c r="X66" s="1">
        <f>'2D'!I66+$J$4</f>
        <v>30.489844399999999</v>
      </c>
      <c r="Y66" s="1">
        <f>'2D'!V66+$J$4</f>
        <v>19.324817400000001</v>
      </c>
      <c r="Z66" s="1">
        <f>'2D'!W66+$J$4</f>
        <v>27.216936399999998</v>
      </c>
      <c r="AA66" s="1">
        <f>'2D'!X66+$J$4</f>
        <v>-18.677530600000001</v>
      </c>
      <c r="AB66" s="1">
        <f>'2D'!Y66+$J$4</f>
        <v>-11.1031026</v>
      </c>
      <c r="AC66">
        <f t="shared" si="6"/>
        <v>5.3162516999999996</v>
      </c>
      <c r="AD66">
        <f t="shared" si="7"/>
        <v>22.065224599999997</v>
      </c>
    </row>
    <row r="67" spans="1:30">
      <c r="A67" s="1">
        <f>'2D'!E67</f>
        <v>0.22436568099947171</v>
      </c>
      <c r="B67" s="1">
        <f>Ekxy!B57</f>
        <v>-10.397216</v>
      </c>
      <c r="C67" s="1">
        <f>Ekxy!C57</f>
        <v>9.4081261999999999</v>
      </c>
      <c r="D67" s="1">
        <f>Ekxy!D57</f>
        <v>-26.305230999999999</v>
      </c>
      <c r="E67" s="1">
        <f>Ekxy!E57</f>
        <v>26.250111</v>
      </c>
      <c r="F67">
        <f t="shared" ref="F67:F130" si="8">B67+$J$2</f>
        <v>-2.0167371999999997</v>
      </c>
      <c r="G67">
        <f t="shared" ref="G67:G130" si="9">C67-$J$2</f>
        <v>1.0276473999999993</v>
      </c>
      <c r="H67">
        <f t="shared" ref="H67:H130" si="10">D67+$J$2</f>
        <v>-17.9247522</v>
      </c>
      <c r="I67">
        <f t="shared" ref="I67:I130" si="11">E67-$J$2</f>
        <v>17.869632199999998</v>
      </c>
      <c r="K67" s="1">
        <f>'2D'!F67-$J$4</f>
        <v>-13.598365600000001</v>
      </c>
      <c r="L67" s="1">
        <f>'2D'!G67-$J$4</f>
        <v>6.2069766</v>
      </c>
      <c r="M67" s="1">
        <f>'2D'!H67-$J$4</f>
        <v>-30.4403504</v>
      </c>
      <c r="N67" s="1">
        <f>'2D'!I67-$J$4</f>
        <v>22.1149916</v>
      </c>
      <c r="O67" s="1">
        <f>'2D'!V67-$J$4</f>
        <v>10.925092599999999</v>
      </c>
      <c r="P67" s="1">
        <f>'2D'!W67-$J$4</f>
        <v>18.855868600000001</v>
      </c>
      <c r="Q67" s="1">
        <f>'2D'!X67-$J$4</f>
        <v>-27.037769399999998</v>
      </c>
      <c r="R67" s="1">
        <f>'2D'!Y67-$J$4</f>
        <v>-19.5038214</v>
      </c>
      <c r="S67">
        <f t="shared" ref="S67:S130" si="12">F67-$J$4</f>
        <v>-6.2069766</v>
      </c>
      <c r="T67">
        <f t="shared" ref="T67:T130" si="13">H67-$J$4</f>
        <v>-22.1149916</v>
      </c>
      <c r="U67" s="1">
        <f>'2D'!F67+$J$4</f>
        <v>-5.2178867999999996</v>
      </c>
      <c r="V67" s="1">
        <f>'2D'!G67+$J$4</f>
        <v>14.5874554</v>
      </c>
      <c r="W67" s="1">
        <f>'2D'!H67+$J$4</f>
        <v>-22.059871600000001</v>
      </c>
      <c r="X67" s="1">
        <f>'2D'!I67+$J$4</f>
        <v>30.495470399999999</v>
      </c>
      <c r="Y67" s="1">
        <f>'2D'!V67+$J$4</f>
        <v>19.305571400000002</v>
      </c>
      <c r="Z67" s="1">
        <f>'2D'!W67+$J$4</f>
        <v>27.2363474</v>
      </c>
      <c r="AA67" s="1">
        <f>'2D'!X67+$J$4</f>
        <v>-18.6572906</v>
      </c>
      <c r="AB67" s="1">
        <f>'2D'!Y67+$J$4</f>
        <v>-11.123342600000001</v>
      </c>
      <c r="AC67">
        <f t="shared" ref="AC67:AC130" si="14">G67+$J$4</f>
        <v>5.2178867999999996</v>
      </c>
      <c r="AD67">
        <f t="shared" ref="AD67:AD130" si="15">I67+$J$4</f>
        <v>22.059871599999997</v>
      </c>
    </row>
    <row r="68" spans="1:30">
      <c r="A68" s="1">
        <f>'2D'!E68</f>
        <v>0.22781745930520231</v>
      </c>
      <c r="B68" s="1">
        <f>Ekxy!B56</f>
        <v>-10.495545</v>
      </c>
      <c r="C68" s="1">
        <f>Ekxy!C56</f>
        <v>9.3101296999999992</v>
      </c>
      <c r="D68" s="1">
        <f>Ekxy!D56</f>
        <v>-26.310867999999999</v>
      </c>
      <c r="E68" s="1">
        <f>Ekxy!E56</f>
        <v>26.244807000000002</v>
      </c>
      <c r="F68">
        <f t="shared" si="8"/>
        <v>-2.1150661999999993</v>
      </c>
      <c r="G68">
        <f t="shared" si="9"/>
        <v>0.92965089999999861</v>
      </c>
      <c r="H68">
        <f t="shared" si="10"/>
        <v>-17.9303892</v>
      </c>
      <c r="I68">
        <f t="shared" si="11"/>
        <v>17.864328200000003</v>
      </c>
      <c r="K68" s="1">
        <f>'2D'!F68-$J$4</f>
        <v>-13.5003691</v>
      </c>
      <c r="L68" s="1">
        <f>'2D'!G68-$J$4</f>
        <v>6.3053055999999996</v>
      </c>
      <c r="M68" s="1">
        <f>'2D'!H68-$J$4</f>
        <v>-30.435046400000001</v>
      </c>
      <c r="N68" s="1">
        <f>'2D'!I68-$J$4</f>
        <v>22.1206286</v>
      </c>
      <c r="O68" s="1">
        <f>'2D'!V68-$J$4</f>
        <v>10.905965599999998</v>
      </c>
      <c r="P68" s="1">
        <f>'2D'!W68-$J$4</f>
        <v>18.875115600000001</v>
      </c>
      <c r="Q68" s="1">
        <f>'2D'!X68-$J$4</f>
        <v>-27.0174874</v>
      </c>
      <c r="R68" s="1">
        <f>'2D'!Y68-$J$4</f>
        <v>-19.524103400000001</v>
      </c>
      <c r="S68">
        <f t="shared" si="12"/>
        <v>-6.3053055999999996</v>
      </c>
      <c r="T68">
        <f t="shared" si="13"/>
        <v>-22.1206286</v>
      </c>
      <c r="U68" s="1">
        <f>'2D'!F68+$J$4</f>
        <v>-5.1198902999999989</v>
      </c>
      <c r="V68" s="1">
        <f>'2D'!G68+$J$4</f>
        <v>14.685784399999999</v>
      </c>
      <c r="W68" s="1">
        <f>'2D'!H68+$J$4</f>
        <v>-22.054567600000002</v>
      </c>
      <c r="X68" s="1">
        <f>'2D'!I68+$J$4</f>
        <v>30.501107399999999</v>
      </c>
      <c r="Y68" s="1">
        <f>'2D'!V68+$J$4</f>
        <v>19.286444400000001</v>
      </c>
      <c r="Z68" s="1">
        <f>'2D'!W68+$J$4</f>
        <v>27.2555944</v>
      </c>
      <c r="AA68" s="1">
        <f>'2D'!X68+$J$4</f>
        <v>-18.637008600000001</v>
      </c>
      <c r="AB68" s="1">
        <f>'2D'!Y68+$J$4</f>
        <v>-11.143624599999999</v>
      </c>
      <c r="AC68">
        <f t="shared" si="14"/>
        <v>5.1198902999999989</v>
      </c>
      <c r="AD68">
        <f t="shared" si="15"/>
        <v>22.054567600000002</v>
      </c>
    </row>
    <row r="69" spans="1:30">
      <c r="A69" s="1">
        <f>'2D'!E69</f>
        <v>0.23126923761093288</v>
      </c>
      <c r="B69" s="1">
        <f>Ekxy!B55</f>
        <v>-10.593496</v>
      </c>
      <c r="C69" s="1">
        <f>Ekxy!C55</f>
        <v>9.2125687000000003</v>
      </c>
      <c r="D69" s="1">
        <f>Ekxy!D55</f>
        <v>-26.316510999999998</v>
      </c>
      <c r="E69" s="1">
        <f>Ekxy!E55</f>
        <v>26.239553999999998</v>
      </c>
      <c r="F69">
        <f t="shared" si="8"/>
        <v>-2.2130171999999995</v>
      </c>
      <c r="G69">
        <f t="shared" si="9"/>
        <v>0.83208989999999972</v>
      </c>
      <c r="H69">
        <f t="shared" si="10"/>
        <v>-17.9360322</v>
      </c>
      <c r="I69">
        <f t="shared" si="11"/>
        <v>17.859075199999999</v>
      </c>
      <c r="K69" s="1">
        <f>'2D'!F69-$J$4</f>
        <v>-13.402808100000001</v>
      </c>
      <c r="L69" s="1">
        <f>'2D'!G69-$J$4</f>
        <v>6.4032565999999997</v>
      </c>
      <c r="M69" s="1">
        <f>'2D'!H69-$J$4</f>
        <v>-30.429793399999998</v>
      </c>
      <c r="N69" s="1">
        <f>'2D'!I69-$J$4</f>
        <v>22.126271599999999</v>
      </c>
      <c r="O69" s="1">
        <f>'2D'!V69-$J$4</f>
        <v>10.8868966</v>
      </c>
      <c r="P69" s="1">
        <f>'2D'!W69-$J$4</f>
        <v>18.894184599999999</v>
      </c>
      <c r="Q69" s="1">
        <f>'2D'!X69-$J$4</f>
        <v>-26.997177399999998</v>
      </c>
      <c r="R69" s="1">
        <f>'2D'!Y69-$J$4</f>
        <v>-19.5444134</v>
      </c>
      <c r="S69">
        <f t="shared" si="12"/>
        <v>-6.4032565999999997</v>
      </c>
      <c r="T69">
        <f t="shared" si="13"/>
        <v>-22.126271599999999</v>
      </c>
      <c r="U69" s="1">
        <f>'2D'!F69+$J$4</f>
        <v>-5.0223293</v>
      </c>
      <c r="V69" s="1">
        <f>'2D'!G69+$J$4</f>
        <v>14.783735400000001</v>
      </c>
      <c r="W69" s="1">
        <f>'2D'!H69+$J$4</f>
        <v>-22.049314599999999</v>
      </c>
      <c r="X69" s="1">
        <f>'2D'!I69+$J$4</f>
        <v>30.506750399999998</v>
      </c>
      <c r="Y69" s="1">
        <f>'2D'!V69+$J$4</f>
        <v>19.267375399999999</v>
      </c>
      <c r="Z69" s="1">
        <f>'2D'!W69+$J$4</f>
        <v>27.274663399999998</v>
      </c>
      <c r="AA69" s="1">
        <f>'2D'!X69+$J$4</f>
        <v>-18.616698599999999</v>
      </c>
      <c r="AB69" s="1">
        <f>'2D'!Y69+$J$4</f>
        <v>-11.163934600000001</v>
      </c>
      <c r="AC69">
        <f t="shared" si="14"/>
        <v>5.0223293</v>
      </c>
      <c r="AD69">
        <f t="shared" si="15"/>
        <v>22.049314599999999</v>
      </c>
    </row>
    <row r="70" spans="1:30">
      <c r="A70" s="1">
        <f>'2D'!E70</f>
        <v>0.23472102005879911</v>
      </c>
      <c r="B70" s="1">
        <f>Ekxy!B54</f>
        <v>-10.691004</v>
      </c>
      <c r="C70" s="1">
        <f>Ekxy!C54</f>
        <v>9.1155094000000005</v>
      </c>
      <c r="D70" s="1">
        <f>Ekxy!D54</f>
        <v>-26.322156</v>
      </c>
      <c r="E70" s="1">
        <f>Ekxy!E54</f>
        <v>26.234356999999999</v>
      </c>
      <c r="F70">
        <f t="shared" si="8"/>
        <v>-2.3105251999999989</v>
      </c>
      <c r="G70">
        <f t="shared" si="9"/>
        <v>0.73503059999999998</v>
      </c>
      <c r="H70">
        <f t="shared" si="10"/>
        <v>-17.941677200000001</v>
      </c>
      <c r="I70">
        <f t="shared" si="11"/>
        <v>17.853878199999997</v>
      </c>
      <c r="K70" s="1">
        <f>'2D'!F70-$J$4</f>
        <v>-13.3057488</v>
      </c>
      <c r="L70" s="1">
        <f>'2D'!G70-$J$4</f>
        <v>6.5007645999999992</v>
      </c>
      <c r="M70" s="1">
        <f>'2D'!H70-$J$4</f>
        <v>-30.424596399999999</v>
      </c>
      <c r="N70" s="1">
        <f>'2D'!I70-$J$4</f>
        <v>22.1319166</v>
      </c>
      <c r="O70" s="1">
        <f>'2D'!V70-$J$4</f>
        <v>10.868018599999999</v>
      </c>
      <c r="P70" s="1">
        <f>'2D'!W70-$J$4</f>
        <v>18.9130626</v>
      </c>
      <c r="Q70" s="1">
        <f>'2D'!X70-$J$4</f>
        <v>-26.976854400000001</v>
      </c>
      <c r="R70" s="1">
        <f>'2D'!Y70-$J$4</f>
        <v>-19.564736400000001</v>
      </c>
      <c r="S70">
        <f t="shared" si="12"/>
        <v>-6.5007645999999992</v>
      </c>
      <c r="T70">
        <f t="shared" si="13"/>
        <v>-22.1319166</v>
      </c>
      <c r="U70" s="1">
        <f>'2D'!F70+$J$4</f>
        <v>-4.9252700000000003</v>
      </c>
      <c r="V70" s="1">
        <f>'2D'!G70+$J$4</f>
        <v>14.881243399999999</v>
      </c>
      <c r="W70" s="1">
        <f>'2D'!H70+$J$4</f>
        <v>-22.0441176</v>
      </c>
      <c r="X70" s="1">
        <f>'2D'!I70+$J$4</f>
        <v>30.512395399999999</v>
      </c>
      <c r="Y70" s="1">
        <f>'2D'!V70+$J$4</f>
        <v>19.248497400000002</v>
      </c>
      <c r="Z70" s="1">
        <f>'2D'!W70+$J$4</f>
        <v>27.293541399999999</v>
      </c>
      <c r="AA70" s="1">
        <f>'2D'!X70+$J$4</f>
        <v>-18.596375600000002</v>
      </c>
      <c r="AB70" s="1">
        <f>'2D'!Y70+$J$4</f>
        <v>-11.184257599999999</v>
      </c>
      <c r="AC70">
        <f t="shared" si="14"/>
        <v>4.9252700000000003</v>
      </c>
      <c r="AD70">
        <f t="shared" si="15"/>
        <v>22.044117599999996</v>
      </c>
    </row>
    <row r="71" spans="1:30">
      <c r="A71" s="1">
        <f>'2D'!E71</f>
        <v>0.23817279836452965</v>
      </c>
      <c r="B71" s="1">
        <f>Ekxy!B53</f>
        <v>-10.787998999999999</v>
      </c>
      <c r="C71" s="1">
        <f>Ekxy!C53</f>
        <v>9.0190180000000009</v>
      </c>
      <c r="D71" s="1">
        <f>Ekxy!D53</f>
        <v>-26.327798999999999</v>
      </c>
      <c r="E71" s="1">
        <f>Ekxy!E53</f>
        <v>26.229217999999999</v>
      </c>
      <c r="F71">
        <f t="shared" si="8"/>
        <v>-2.4075201999999987</v>
      </c>
      <c r="G71">
        <f t="shared" si="9"/>
        <v>0.63853920000000031</v>
      </c>
      <c r="H71">
        <f t="shared" si="10"/>
        <v>-17.9473202</v>
      </c>
      <c r="I71">
        <f t="shared" si="11"/>
        <v>17.848739199999997</v>
      </c>
      <c r="K71" s="1">
        <f>'2D'!F71-$J$4</f>
        <v>-13.209257400000002</v>
      </c>
      <c r="L71" s="1">
        <f>'2D'!G71-$J$4</f>
        <v>6.5977595999999989</v>
      </c>
      <c r="M71" s="1">
        <f>'2D'!H71-$J$4</f>
        <v>-30.419457399999999</v>
      </c>
      <c r="N71" s="1">
        <f>'2D'!I71-$J$4</f>
        <v>22.137559599999999</v>
      </c>
      <c r="O71" s="1">
        <f>'2D'!V71-$J$4</f>
        <v>10.849343600000001</v>
      </c>
      <c r="P71" s="1">
        <f>'2D'!W71-$J$4</f>
        <v>18.931737600000002</v>
      </c>
      <c r="Q71" s="1">
        <f>'2D'!X71-$J$4</f>
        <v>-26.956530399999998</v>
      </c>
      <c r="R71" s="1">
        <f>'2D'!Y71-$J$4</f>
        <v>-19.5850604</v>
      </c>
      <c r="S71">
        <f t="shared" si="12"/>
        <v>-6.5977595999999989</v>
      </c>
      <c r="T71">
        <f t="shared" si="13"/>
        <v>-22.137559599999999</v>
      </c>
      <c r="U71" s="1">
        <f>'2D'!F71+$J$4</f>
        <v>-4.8287786000000006</v>
      </c>
      <c r="V71" s="1">
        <f>'2D'!G71+$J$4</f>
        <v>14.978238399999999</v>
      </c>
      <c r="W71" s="1">
        <f>'2D'!H71+$J$4</f>
        <v>-22.0389786</v>
      </c>
      <c r="X71" s="1">
        <f>'2D'!I71+$J$4</f>
        <v>30.518038399999998</v>
      </c>
      <c r="Y71" s="1">
        <f>'2D'!V71+$J$4</f>
        <v>19.2298224</v>
      </c>
      <c r="Z71" s="1">
        <f>'2D'!W71+$J$4</f>
        <v>27.312216400000001</v>
      </c>
      <c r="AA71" s="1">
        <f>'2D'!X71+$J$4</f>
        <v>-18.5760516</v>
      </c>
      <c r="AB71" s="1">
        <f>'2D'!Y71+$J$4</f>
        <v>-11.204581600000001</v>
      </c>
      <c r="AC71">
        <f t="shared" si="14"/>
        <v>4.8287786000000006</v>
      </c>
      <c r="AD71">
        <f t="shared" si="15"/>
        <v>22.038978599999997</v>
      </c>
    </row>
    <row r="72" spans="1:30">
      <c r="A72" s="1">
        <f>'2D'!E72</f>
        <v>0.24162457667026024</v>
      </c>
      <c r="B72" s="1">
        <f>Ekxy!B52</f>
        <v>-10.884415000000001</v>
      </c>
      <c r="C72" s="1">
        <f>Ekxy!C52</f>
        <v>8.9231601000000005</v>
      </c>
      <c r="D72" s="1">
        <f>Ekxy!D52</f>
        <v>-26.333435999999999</v>
      </c>
      <c r="E72" s="1">
        <f>Ekxy!E52</f>
        <v>26.224139000000001</v>
      </c>
      <c r="F72">
        <f t="shared" si="8"/>
        <v>-2.5039362000000001</v>
      </c>
      <c r="G72">
        <f t="shared" si="9"/>
        <v>0.54268129999999992</v>
      </c>
      <c r="H72">
        <f t="shared" si="10"/>
        <v>-17.9529572</v>
      </c>
      <c r="I72">
        <f t="shared" si="11"/>
        <v>17.843660200000002</v>
      </c>
      <c r="K72" s="1">
        <f>'2D'!F72-$J$4</f>
        <v>-13.1133995</v>
      </c>
      <c r="L72" s="1">
        <f>'2D'!G72-$J$4</f>
        <v>6.6941756000000003</v>
      </c>
      <c r="M72" s="1">
        <f>'2D'!H72-$J$4</f>
        <v>-30.4143784</v>
      </c>
      <c r="N72" s="1">
        <f>'2D'!I72-$J$4</f>
        <v>22.1431966</v>
      </c>
      <c r="O72" s="1">
        <f>'2D'!V72-$J$4</f>
        <v>10.830884600000001</v>
      </c>
      <c r="P72" s="1">
        <f>'2D'!W72-$J$4</f>
        <v>18.950196600000002</v>
      </c>
      <c r="Q72" s="1">
        <f>'2D'!X72-$J$4</f>
        <v>-26.936221400000001</v>
      </c>
      <c r="R72" s="1">
        <f>'2D'!Y72-$J$4</f>
        <v>-19.605369400000001</v>
      </c>
      <c r="S72">
        <f t="shared" si="12"/>
        <v>-6.6941756000000003</v>
      </c>
      <c r="T72">
        <f t="shared" si="13"/>
        <v>-22.1431966</v>
      </c>
      <c r="U72" s="1">
        <f>'2D'!F72+$J$4</f>
        <v>-4.7329207000000002</v>
      </c>
      <c r="V72" s="1">
        <f>'2D'!G72+$J$4</f>
        <v>15.0746544</v>
      </c>
      <c r="W72" s="1">
        <f>'2D'!H72+$J$4</f>
        <v>-22.033899600000002</v>
      </c>
      <c r="X72" s="1">
        <f>'2D'!I72+$J$4</f>
        <v>30.523675399999998</v>
      </c>
      <c r="Y72" s="1">
        <f>'2D'!V72+$J$4</f>
        <v>19.2113634</v>
      </c>
      <c r="Z72" s="1">
        <f>'2D'!W72+$J$4</f>
        <v>27.330675400000001</v>
      </c>
      <c r="AA72" s="1">
        <f>'2D'!X72+$J$4</f>
        <v>-18.555742600000002</v>
      </c>
      <c r="AB72" s="1">
        <f>'2D'!Y72+$J$4</f>
        <v>-11.224890599999998</v>
      </c>
      <c r="AC72">
        <f t="shared" si="14"/>
        <v>4.7329207000000002</v>
      </c>
      <c r="AD72">
        <f t="shared" si="15"/>
        <v>22.033899600000002</v>
      </c>
    </row>
    <row r="73" spans="1:30">
      <c r="A73" s="1">
        <f>'2D'!E73</f>
        <v>0.24507635911812645</v>
      </c>
      <c r="B73" s="1">
        <f>Ekxy!B51</f>
        <v>-10.980186</v>
      </c>
      <c r="C73" s="1">
        <f>Ekxy!C51</f>
        <v>8.8280008999999993</v>
      </c>
      <c r="D73" s="1">
        <f>Ekxy!D51</f>
        <v>-26.339061999999998</v>
      </c>
      <c r="E73" s="1">
        <f>Ekxy!E51</f>
        <v>26.219124999999998</v>
      </c>
      <c r="F73">
        <f t="shared" si="8"/>
        <v>-2.5997071999999992</v>
      </c>
      <c r="G73">
        <f t="shared" si="9"/>
        <v>0.4475220999999987</v>
      </c>
      <c r="H73">
        <f t="shared" si="10"/>
        <v>-17.9585832</v>
      </c>
      <c r="I73">
        <f t="shared" si="11"/>
        <v>17.838646199999999</v>
      </c>
      <c r="K73" s="1">
        <f>'2D'!F73-$J$4</f>
        <v>-13.018240299999999</v>
      </c>
      <c r="L73" s="1">
        <f>'2D'!G73-$J$4</f>
        <v>6.7899465999999995</v>
      </c>
      <c r="M73" s="1">
        <f>'2D'!H73-$J$4</f>
        <v>-30.409364399999998</v>
      </c>
      <c r="N73" s="1">
        <f>'2D'!I73-$J$4</f>
        <v>22.148822599999999</v>
      </c>
      <c r="O73" s="1">
        <f>'2D'!V73-$J$4</f>
        <v>10.812655599999999</v>
      </c>
      <c r="P73" s="1">
        <f>'2D'!W73-$J$4</f>
        <v>18.9684256</v>
      </c>
      <c r="Q73" s="1">
        <f>'2D'!X73-$J$4</f>
        <v>-26.915939399999999</v>
      </c>
      <c r="R73" s="1">
        <f>'2D'!Y73-$J$4</f>
        <v>-19.625651399999999</v>
      </c>
      <c r="S73">
        <f t="shared" si="12"/>
        <v>-6.7899465999999995</v>
      </c>
      <c r="T73">
        <f t="shared" si="13"/>
        <v>-22.148822599999999</v>
      </c>
      <c r="U73" s="1">
        <f>'2D'!F73+$J$4</f>
        <v>-4.637761499999999</v>
      </c>
      <c r="V73" s="1">
        <f>'2D'!G73+$J$4</f>
        <v>15.170425399999999</v>
      </c>
      <c r="W73" s="1">
        <f>'2D'!H73+$J$4</f>
        <v>-22.028885599999999</v>
      </c>
      <c r="X73" s="1">
        <f>'2D'!I73+$J$4</f>
        <v>30.529301399999998</v>
      </c>
      <c r="Y73" s="1">
        <f>'2D'!V73+$J$4</f>
        <v>19.193134400000002</v>
      </c>
      <c r="Z73" s="1">
        <f>'2D'!W73+$J$4</f>
        <v>27.348904399999999</v>
      </c>
      <c r="AA73" s="1">
        <f>'2D'!X73+$J$4</f>
        <v>-18.5354606</v>
      </c>
      <c r="AB73" s="1">
        <f>'2D'!Y73+$J$4</f>
        <v>-11.2451726</v>
      </c>
      <c r="AC73">
        <f t="shared" si="14"/>
        <v>4.637761499999999</v>
      </c>
      <c r="AD73">
        <f t="shared" si="15"/>
        <v>22.028885599999999</v>
      </c>
    </row>
    <row r="74" spans="1:30">
      <c r="A74" s="1">
        <f>'2D'!E74</f>
        <v>0.24852813742385704</v>
      </c>
      <c r="B74" s="1">
        <f>Ekxy!B50</f>
        <v>-11.075246</v>
      </c>
      <c r="C74" s="1">
        <f>Ekxy!C50</f>
        <v>8.7336048000000002</v>
      </c>
      <c r="D74" s="1">
        <f>Ekxy!D50</f>
        <v>-26.344673</v>
      </c>
      <c r="E74" s="1">
        <f>Ekxy!E50</f>
        <v>26.214178</v>
      </c>
      <c r="F74">
        <f t="shared" si="8"/>
        <v>-2.6947671999999994</v>
      </c>
      <c r="G74">
        <f t="shared" si="9"/>
        <v>0.35312599999999961</v>
      </c>
      <c r="H74">
        <f t="shared" si="10"/>
        <v>-17.964194200000001</v>
      </c>
      <c r="I74">
        <f t="shared" si="11"/>
        <v>17.833699199999998</v>
      </c>
      <c r="K74" s="1">
        <f>'2D'!F74-$J$4</f>
        <v>-12.923844200000001</v>
      </c>
      <c r="L74" s="1">
        <f>'2D'!G74-$J$4</f>
        <v>6.8850065999999996</v>
      </c>
      <c r="M74" s="1">
        <f>'2D'!H74-$J$4</f>
        <v>-30.4044174</v>
      </c>
      <c r="N74" s="1">
        <f>'2D'!I74-$J$4</f>
        <v>22.154433600000001</v>
      </c>
      <c r="O74" s="1">
        <f>'2D'!V74-$J$4</f>
        <v>10.794668600000001</v>
      </c>
      <c r="P74" s="1">
        <f>'2D'!W74-$J$4</f>
        <v>18.986412600000001</v>
      </c>
      <c r="Q74" s="1">
        <f>'2D'!X74-$J$4</f>
        <v>-26.895699399999998</v>
      </c>
      <c r="R74" s="1">
        <f>'2D'!Y74-$J$4</f>
        <v>-19.6458914</v>
      </c>
      <c r="S74">
        <f t="shared" si="12"/>
        <v>-6.8850065999999996</v>
      </c>
      <c r="T74">
        <f t="shared" si="13"/>
        <v>-22.154433600000001</v>
      </c>
      <c r="U74" s="1">
        <f>'2D'!F74+$J$4</f>
        <v>-4.5433653999999999</v>
      </c>
      <c r="V74" s="1">
        <f>'2D'!G74+$J$4</f>
        <v>15.265485399999999</v>
      </c>
      <c r="W74" s="1">
        <f>'2D'!H74+$J$4</f>
        <v>-22.023938600000001</v>
      </c>
      <c r="X74" s="1">
        <f>'2D'!I74+$J$4</f>
        <v>30.5349124</v>
      </c>
      <c r="Y74" s="1">
        <f>'2D'!V74+$J$4</f>
        <v>19.1751474</v>
      </c>
      <c r="Z74" s="1">
        <f>'2D'!W74+$J$4</f>
        <v>27.3668914</v>
      </c>
      <c r="AA74" s="1">
        <f>'2D'!X74+$J$4</f>
        <v>-18.515220599999999</v>
      </c>
      <c r="AB74" s="1">
        <f>'2D'!Y74+$J$4</f>
        <v>-11.265412600000001</v>
      </c>
      <c r="AC74">
        <f t="shared" si="14"/>
        <v>4.5433653999999999</v>
      </c>
      <c r="AD74">
        <f t="shared" si="15"/>
        <v>22.023938599999997</v>
      </c>
    </row>
    <row r="75" spans="1:30">
      <c r="A75" s="1">
        <f>'2D'!E75</f>
        <v>0.25197991572958767</v>
      </c>
      <c r="B75" s="1">
        <f>Ekxy!B49</f>
        <v>-11.169527</v>
      </c>
      <c r="C75" s="1">
        <f>Ekxy!C49</f>
        <v>8.6400359000000009</v>
      </c>
      <c r="D75" s="1">
        <f>Ekxy!D49</f>
        <v>-26.350263000000002</v>
      </c>
      <c r="E75" s="1">
        <f>Ekxy!E49</f>
        <v>26.209299999999999</v>
      </c>
      <c r="F75">
        <f t="shared" si="8"/>
        <v>-2.7890481999999999</v>
      </c>
      <c r="G75">
        <f t="shared" si="9"/>
        <v>0.25955710000000032</v>
      </c>
      <c r="H75">
        <f t="shared" si="10"/>
        <v>-17.969784199999999</v>
      </c>
      <c r="I75">
        <f t="shared" si="11"/>
        <v>17.8288212</v>
      </c>
      <c r="K75" s="1">
        <f>'2D'!F75-$J$4</f>
        <v>-12.8302753</v>
      </c>
      <c r="L75" s="1">
        <f>'2D'!G75-$J$4</f>
        <v>6.9792876000000001</v>
      </c>
      <c r="M75" s="1">
        <f>'2D'!H75-$J$4</f>
        <v>-30.399539399999998</v>
      </c>
      <c r="N75" s="1">
        <f>'2D'!I75-$J$4</f>
        <v>22.160023600000002</v>
      </c>
      <c r="O75" s="1">
        <f>'2D'!V75-$J$4</f>
        <v>10.776934600000001</v>
      </c>
      <c r="P75" s="1">
        <f>'2D'!W75-$J$4</f>
        <v>19.004146600000002</v>
      </c>
      <c r="Q75" s="1">
        <f>'2D'!X75-$J$4</f>
        <v>-26.8755144</v>
      </c>
      <c r="R75" s="1">
        <f>'2D'!Y75-$J$4</f>
        <v>-19.666076400000001</v>
      </c>
      <c r="S75">
        <f t="shared" si="12"/>
        <v>-6.9792876000000001</v>
      </c>
      <c r="T75">
        <f t="shared" si="13"/>
        <v>-22.160023599999999</v>
      </c>
      <c r="U75" s="1">
        <f>'2D'!F75+$J$4</f>
        <v>-4.4497965000000006</v>
      </c>
      <c r="V75" s="1">
        <f>'2D'!G75+$J$4</f>
        <v>15.359766400000002</v>
      </c>
      <c r="W75" s="1">
        <f>'2D'!H75+$J$4</f>
        <v>-22.0190606</v>
      </c>
      <c r="X75" s="1">
        <f>'2D'!I75+$J$4</f>
        <v>30.540502400000001</v>
      </c>
      <c r="Y75" s="1">
        <f>'2D'!V75+$J$4</f>
        <v>19.157413399999999</v>
      </c>
      <c r="Z75" s="1">
        <f>'2D'!W75+$J$4</f>
        <v>27.384625400000001</v>
      </c>
      <c r="AA75" s="1">
        <f>'2D'!X75+$J$4</f>
        <v>-18.495035600000001</v>
      </c>
      <c r="AB75" s="1">
        <f>'2D'!Y75+$J$4</f>
        <v>-11.285597599999999</v>
      </c>
      <c r="AC75">
        <f t="shared" si="14"/>
        <v>4.4497965000000006</v>
      </c>
      <c r="AD75">
        <f t="shared" si="15"/>
        <v>22.0190606</v>
      </c>
    </row>
    <row r="76" spans="1:30">
      <c r="A76" s="1">
        <f>'2D'!E76</f>
        <v>0.25543169817745381</v>
      </c>
      <c r="B76" s="1">
        <f>Ekxy!B48</f>
        <v>-11.262966</v>
      </c>
      <c r="C76" s="1">
        <f>Ekxy!C48</f>
        <v>8.5473576999999992</v>
      </c>
      <c r="D76" s="1">
        <f>Ekxy!D48</f>
        <v>-26.355829</v>
      </c>
      <c r="E76" s="1">
        <f>Ekxy!E48</f>
        <v>26.204494</v>
      </c>
      <c r="F76">
        <f t="shared" si="8"/>
        <v>-2.8824871999999999</v>
      </c>
      <c r="G76">
        <f t="shared" si="9"/>
        <v>0.16687889999999861</v>
      </c>
      <c r="H76">
        <f t="shared" si="10"/>
        <v>-17.975350200000001</v>
      </c>
      <c r="I76">
        <f t="shared" si="11"/>
        <v>17.824015199999998</v>
      </c>
      <c r="K76" s="1">
        <f>'2D'!F76-$J$4</f>
        <v>-12.737597099999999</v>
      </c>
      <c r="L76" s="1">
        <f>'2D'!G76-$J$4</f>
        <v>7.0727266000000002</v>
      </c>
      <c r="M76" s="1">
        <f>'2D'!H76-$J$4</f>
        <v>-30.3947334</v>
      </c>
      <c r="N76" s="1">
        <f>'2D'!I76-$J$4</f>
        <v>22.165589600000001</v>
      </c>
      <c r="O76" s="1">
        <f>'2D'!V76-$J$4</f>
        <v>10.7594666</v>
      </c>
      <c r="P76" s="1">
        <f>'2D'!W76-$J$4</f>
        <v>19.021614599999999</v>
      </c>
      <c r="Q76" s="1">
        <f>'2D'!X76-$J$4</f>
        <v>-26.8553994</v>
      </c>
      <c r="R76" s="1">
        <f>'2D'!Y76-$J$4</f>
        <v>-19.686191400000002</v>
      </c>
      <c r="S76">
        <f t="shared" si="12"/>
        <v>-7.0727266000000002</v>
      </c>
      <c r="T76">
        <f t="shared" si="13"/>
        <v>-22.165589600000001</v>
      </c>
      <c r="U76" s="1">
        <f>'2D'!F76+$J$4</f>
        <v>-4.3571182999999989</v>
      </c>
      <c r="V76" s="1">
        <f>'2D'!G76+$J$4</f>
        <v>15.453205400000002</v>
      </c>
      <c r="W76" s="1">
        <f>'2D'!H76+$J$4</f>
        <v>-22.014254600000001</v>
      </c>
      <c r="X76" s="1">
        <f>'2D'!I76+$J$4</f>
        <v>30.546068399999999</v>
      </c>
      <c r="Y76" s="1">
        <f>'2D'!V76+$J$4</f>
        <v>19.139945400000002</v>
      </c>
      <c r="Z76" s="1">
        <f>'2D'!W76+$J$4</f>
        <v>27.402093399999998</v>
      </c>
      <c r="AA76" s="1">
        <f>'2D'!X76+$J$4</f>
        <v>-18.474920600000001</v>
      </c>
      <c r="AB76" s="1">
        <f>'2D'!Y76+$J$4</f>
        <v>-11.3057126</v>
      </c>
      <c r="AC76">
        <f t="shared" si="14"/>
        <v>4.3571182999999989</v>
      </c>
      <c r="AD76">
        <f t="shared" si="15"/>
        <v>22.014254599999997</v>
      </c>
    </row>
    <row r="77" spans="1:30">
      <c r="A77" s="1">
        <f>'2D'!E77</f>
        <v>0.25888347648318444</v>
      </c>
      <c r="B77" s="1">
        <f>Ekxy!B47</f>
        <v>-11.355496</v>
      </c>
      <c r="C77" s="1">
        <f>Ekxy!C47</f>
        <v>8.4556328000000001</v>
      </c>
      <c r="D77" s="1">
        <f>Ekxy!D47</f>
        <v>-26.361367000000001</v>
      </c>
      <c r="E77" s="1">
        <f>Ekxy!E47</f>
        <v>26.199763000000001</v>
      </c>
      <c r="F77">
        <f t="shared" si="8"/>
        <v>-2.9750171999999999</v>
      </c>
      <c r="G77">
        <f t="shared" si="9"/>
        <v>7.5153999999999499E-2</v>
      </c>
      <c r="H77">
        <f t="shared" si="10"/>
        <v>-17.980888200000003</v>
      </c>
      <c r="I77">
        <f t="shared" si="11"/>
        <v>17.819284199999998</v>
      </c>
      <c r="K77" s="1">
        <f>'2D'!F77-$J$4</f>
        <v>-12.645872199999999</v>
      </c>
      <c r="L77" s="1">
        <f>'2D'!G77-$J$4</f>
        <v>7.1652566000000002</v>
      </c>
      <c r="M77" s="1">
        <f>'2D'!H77-$J$4</f>
        <v>-30.3900024</v>
      </c>
      <c r="N77" s="1">
        <f>'2D'!I77-$J$4</f>
        <v>22.171127600000002</v>
      </c>
      <c r="O77" s="1">
        <f>'2D'!V77-$J$4</f>
        <v>10.7422766</v>
      </c>
      <c r="P77" s="1">
        <f>'2D'!W77-$J$4</f>
        <v>19.038804599999999</v>
      </c>
      <c r="Q77" s="1">
        <f>'2D'!X77-$J$4</f>
        <v>-26.835367399999999</v>
      </c>
      <c r="R77" s="1">
        <f>'2D'!Y77-$J$4</f>
        <v>-19.706223399999999</v>
      </c>
      <c r="S77">
        <f t="shared" si="12"/>
        <v>-7.1652566000000002</v>
      </c>
      <c r="T77">
        <f t="shared" si="13"/>
        <v>-22.171127600000002</v>
      </c>
      <c r="U77" s="1">
        <f>'2D'!F77+$J$4</f>
        <v>-4.2653933999999998</v>
      </c>
      <c r="V77" s="1">
        <f>'2D'!G77+$J$4</f>
        <v>15.545735400000002</v>
      </c>
      <c r="W77" s="1">
        <f>'2D'!H77+$J$4</f>
        <v>-22.009523600000001</v>
      </c>
      <c r="X77" s="1">
        <f>'2D'!I77+$J$4</f>
        <v>30.551606400000001</v>
      </c>
      <c r="Y77" s="1">
        <f>'2D'!V77+$J$4</f>
        <v>19.122755399999999</v>
      </c>
      <c r="Z77" s="1">
        <f>'2D'!W77+$J$4</f>
        <v>27.419283399999998</v>
      </c>
      <c r="AA77" s="1">
        <f>'2D'!X77+$J$4</f>
        <v>-18.4548886</v>
      </c>
      <c r="AB77" s="1">
        <f>'2D'!Y77+$J$4</f>
        <v>-11.3257446</v>
      </c>
      <c r="AC77">
        <f t="shared" si="14"/>
        <v>4.2653933999999998</v>
      </c>
      <c r="AD77">
        <f t="shared" si="15"/>
        <v>22.009523599999998</v>
      </c>
    </row>
    <row r="78" spans="1:30">
      <c r="A78" s="1">
        <f>'2D'!E78</f>
        <v>0.26233525478891501</v>
      </c>
      <c r="B78" s="1">
        <f>Ekxy!B46</f>
        <v>-11.447055000000001</v>
      </c>
      <c r="C78" s="1">
        <f>Ekxy!C46</f>
        <v>8.3649232999999992</v>
      </c>
      <c r="D78" s="1">
        <f>Ekxy!D46</f>
        <v>-26.366869999999999</v>
      </c>
      <c r="E78" s="1">
        <f>Ekxy!E46</f>
        <v>26.195108999999999</v>
      </c>
      <c r="F78">
        <f t="shared" si="8"/>
        <v>-3.0665762000000001</v>
      </c>
      <c r="G78">
        <f t="shared" si="9"/>
        <v>-1.5555500000001388E-2</v>
      </c>
      <c r="H78">
        <f t="shared" si="10"/>
        <v>-17.9863912</v>
      </c>
      <c r="I78">
        <f t="shared" si="11"/>
        <v>17.814630199999996</v>
      </c>
      <c r="K78" s="1">
        <f>'2D'!F78-$J$4</f>
        <v>-12.5551627</v>
      </c>
      <c r="L78" s="1">
        <f>'2D'!G78-$J$4</f>
        <v>7.2568156000000004</v>
      </c>
      <c r="M78" s="1">
        <f>'2D'!H78-$J$4</f>
        <v>-30.385348399999998</v>
      </c>
      <c r="N78" s="1">
        <f>'2D'!I78-$J$4</f>
        <v>22.176630599999999</v>
      </c>
      <c r="O78" s="1">
        <f>'2D'!V78-$J$4</f>
        <v>10.725376600000001</v>
      </c>
      <c r="P78" s="1">
        <f>'2D'!W78-$J$4</f>
        <v>19.055797600000002</v>
      </c>
      <c r="Q78" s="1">
        <f>'2D'!X78-$J$4</f>
        <v>-26.8154334</v>
      </c>
      <c r="R78" s="1">
        <f>'2D'!Y78-$J$4</f>
        <v>-19.726157400000002</v>
      </c>
      <c r="S78">
        <f t="shared" si="12"/>
        <v>-7.2568156000000004</v>
      </c>
      <c r="T78">
        <f t="shared" si="13"/>
        <v>-22.176630599999999</v>
      </c>
      <c r="U78" s="1">
        <f>'2D'!F78+$J$4</f>
        <v>-4.1746838999999989</v>
      </c>
      <c r="V78" s="1">
        <f>'2D'!G78+$J$4</f>
        <v>15.637294400000002</v>
      </c>
      <c r="W78" s="1">
        <f>'2D'!H78+$J$4</f>
        <v>-22.004869599999999</v>
      </c>
      <c r="X78" s="1">
        <f>'2D'!I78+$J$4</f>
        <v>30.557109399999998</v>
      </c>
      <c r="Y78" s="1">
        <f>'2D'!V78+$J$4</f>
        <v>19.105855399999999</v>
      </c>
      <c r="Z78" s="1">
        <f>'2D'!W78+$J$4</f>
        <v>27.436276400000001</v>
      </c>
      <c r="AA78" s="1">
        <f>'2D'!X78+$J$4</f>
        <v>-18.434954600000001</v>
      </c>
      <c r="AB78" s="1">
        <f>'2D'!Y78+$J$4</f>
        <v>-11.345678599999999</v>
      </c>
      <c r="AC78">
        <f t="shared" si="14"/>
        <v>4.1746838999999989</v>
      </c>
      <c r="AD78">
        <f t="shared" si="15"/>
        <v>22.004869599999996</v>
      </c>
    </row>
    <row r="79" spans="1:30">
      <c r="A79" s="1">
        <f>'2D'!E79</f>
        <v>0.26578703723678121</v>
      </c>
      <c r="B79" s="1">
        <f>Ekxy!B45</f>
        <v>-11.537578</v>
      </c>
      <c r="C79" s="1">
        <f>Ekxy!C45</f>
        <v>8.2752903999999994</v>
      </c>
      <c r="D79" s="1">
        <f>Ekxy!D45</f>
        <v>-26.372335</v>
      </c>
      <c r="E79" s="1">
        <f>Ekxy!E45</f>
        <v>26.190534</v>
      </c>
      <c r="F79">
        <f t="shared" si="8"/>
        <v>-3.1570991999999993</v>
      </c>
      <c r="G79">
        <f t="shared" si="9"/>
        <v>-0.10518840000000118</v>
      </c>
      <c r="H79">
        <f t="shared" si="10"/>
        <v>-17.991856200000001</v>
      </c>
      <c r="I79">
        <f t="shared" si="11"/>
        <v>17.810055200000001</v>
      </c>
      <c r="K79" s="1">
        <f>'2D'!F79-$J$4</f>
        <v>-12.465529799999999</v>
      </c>
      <c r="L79" s="1">
        <f>'2D'!G79-$J$4</f>
        <v>7.3473385999999996</v>
      </c>
      <c r="M79" s="1">
        <f>'2D'!H79-$J$4</f>
        <v>-30.380773399999999</v>
      </c>
      <c r="N79" s="1">
        <f>'2D'!I79-$J$4</f>
        <v>22.1820956</v>
      </c>
      <c r="O79" s="1">
        <f>'2D'!V79-$J$4</f>
        <v>10.708774599999998</v>
      </c>
      <c r="P79" s="1">
        <f>'2D'!W79-$J$4</f>
        <v>19.072697600000001</v>
      </c>
      <c r="Q79" s="1">
        <f>'2D'!X79-$J$4</f>
        <v>-26.795608399999999</v>
      </c>
      <c r="R79" s="1">
        <f>'2D'!Y79-$J$4</f>
        <v>-19.745982399999999</v>
      </c>
      <c r="S79">
        <f t="shared" si="12"/>
        <v>-7.3473385999999996</v>
      </c>
      <c r="T79">
        <f t="shared" si="13"/>
        <v>-22.1820956</v>
      </c>
      <c r="U79" s="1">
        <f>'2D'!F79+$J$4</f>
        <v>-4.0850509999999991</v>
      </c>
      <c r="V79" s="1">
        <f>'2D'!G79+$J$4</f>
        <v>15.727817399999999</v>
      </c>
      <c r="W79" s="1">
        <f>'2D'!H79+$J$4</f>
        <v>-22.0002946</v>
      </c>
      <c r="X79" s="1">
        <f>'2D'!I79+$J$4</f>
        <v>30.562574399999999</v>
      </c>
      <c r="Y79" s="1">
        <f>'2D'!V79+$J$4</f>
        <v>19.0892534</v>
      </c>
      <c r="Z79" s="1">
        <f>'2D'!W79+$J$4</f>
        <v>27.4531764</v>
      </c>
      <c r="AA79" s="1">
        <f>'2D'!X79+$J$4</f>
        <v>-18.4151296</v>
      </c>
      <c r="AB79" s="1">
        <f>'2D'!Y79+$J$4</f>
        <v>-11.3655036</v>
      </c>
      <c r="AC79">
        <f t="shared" si="14"/>
        <v>4.0850509999999991</v>
      </c>
      <c r="AD79">
        <f t="shared" si="15"/>
        <v>22.0002946</v>
      </c>
    </row>
    <row r="80" spans="1:30">
      <c r="A80" s="1">
        <f>'2D'!E80</f>
        <v>0.26923881554251183</v>
      </c>
      <c r="B80" s="1">
        <f>Ekxy!B44</f>
        <v>-11.627003</v>
      </c>
      <c r="C80" s="1">
        <f>Ekxy!C44</f>
        <v>8.1867947000000001</v>
      </c>
      <c r="D80" s="1">
        <f>Ekxy!D44</f>
        <v>-26.377756999999999</v>
      </c>
      <c r="E80" s="1">
        <f>Ekxy!E44</f>
        <v>26.186040999999999</v>
      </c>
      <c r="F80">
        <f t="shared" si="8"/>
        <v>-3.2465241999999996</v>
      </c>
      <c r="G80">
        <f t="shared" si="9"/>
        <v>-0.19368410000000047</v>
      </c>
      <c r="H80">
        <f t="shared" si="10"/>
        <v>-17.997278199999997</v>
      </c>
      <c r="I80">
        <f t="shared" si="11"/>
        <v>17.805562199999997</v>
      </c>
      <c r="K80" s="1">
        <f>'2D'!F80-$J$4</f>
        <v>-12.377034099999999</v>
      </c>
      <c r="L80" s="1">
        <f>'2D'!G80-$J$4</f>
        <v>7.4367635999999999</v>
      </c>
      <c r="M80" s="1">
        <f>'2D'!H80-$J$4</f>
        <v>-30.376280399999999</v>
      </c>
      <c r="N80" s="1">
        <f>'2D'!I80-$J$4</f>
        <v>22.1875176</v>
      </c>
      <c r="O80" s="1">
        <f>'2D'!V80-$J$4</f>
        <v>10.6921766</v>
      </c>
      <c r="P80" s="1">
        <f>'2D'!W80-$J$4</f>
        <v>19.0892956</v>
      </c>
      <c r="Q80" s="1">
        <f>'2D'!X80-$J$4</f>
        <v>-26.775921399999998</v>
      </c>
      <c r="R80" s="1">
        <f>'2D'!Y80-$J$4</f>
        <v>-19.765682399999999</v>
      </c>
      <c r="S80">
        <f t="shared" si="12"/>
        <v>-7.4367635999999999</v>
      </c>
      <c r="T80">
        <f t="shared" si="13"/>
        <v>-22.187517599999996</v>
      </c>
      <c r="U80" s="1">
        <f>'2D'!F80+$J$4</f>
        <v>-3.9965552999999998</v>
      </c>
      <c r="V80" s="1">
        <f>'2D'!G80+$J$4</f>
        <v>15.817242400000001</v>
      </c>
      <c r="W80" s="1">
        <f>'2D'!H80+$J$4</f>
        <v>-21.9958016</v>
      </c>
      <c r="X80" s="1">
        <f>'2D'!I80+$J$4</f>
        <v>30.567996399999998</v>
      </c>
      <c r="Y80" s="1">
        <f>'2D'!V80+$J$4</f>
        <v>19.072655399999999</v>
      </c>
      <c r="Z80" s="1">
        <f>'2D'!W80+$J$4</f>
        <v>27.469774399999999</v>
      </c>
      <c r="AA80" s="1">
        <f>'2D'!X80+$J$4</f>
        <v>-18.395442599999999</v>
      </c>
      <c r="AB80" s="1">
        <f>'2D'!Y80+$J$4</f>
        <v>-11.385203600000001</v>
      </c>
      <c r="AC80">
        <f t="shared" si="14"/>
        <v>3.9965552999999998</v>
      </c>
      <c r="AD80">
        <f t="shared" si="15"/>
        <v>21.995801599999997</v>
      </c>
    </row>
    <row r="81" spans="1:30">
      <c r="A81" s="1">
        <f>'2D'!E81</f>
        <v>0.2726905938482424</v>
      </c>
      <c r="B81" s="1">
        <f>Ekxy!B43</f>
        <v>-11.715266</v>
      </c>
      <c r="C81" s="1">
        <f>Ekxy!C43</f>
        <v>8.0994960000000003</v>
      </c>
      <c r="D81" s="1">
        <f>Ekxy!D43</f>
        <v>-26.383130999999999</v>
      </c>
      <c r="E81" s="1">
        <f>Ekxy!E43</f>
        <v>26.181630999999999</v>
      </c>
      <c r="F81">
        <f t="shared" si="8"/>
        <v>-3.3347871999999992</v>
      </c>
      <c r="G81">
        <f t="shared" si="9"/>
        <v>-0.28098280000000031</v>
      </c>
      <c r="H81">
        <f t="shared" si="10"/>
        <v>-18.0026522</v>
      </c>
      <c r="I81">
        <f t="shared" si="11"/>
        <v>17.801152199999997</v>
      </c>
      <c r="K81" s="1">
        <f>'2D'!F81-$J$4</f>
        <v>-12.289735400000001</v>
      </c>
      <c r="L81" s="1">
        <f>'2D'!G81-$J$4</f>
        <v>7.5250265999999995</v>
      </c>
      <c r="M81" s="1">
        <f>'2D'!H81-$J$4</f>
        <v>-30.371870399999999</v>
      </c>
      <c r="N81" s="1">
        <f>'2D'!I81-$J$4</f>
        <v>22.192891599999999</v>
      </c>
      <c r="O81" s="1">
        <f>'2D'!V81-$J$4</f>
        <v>10.675890599999999</v>
      </c>
      <c r="P81" s="1">
        <f>'2D'!W81-$J$4</f>
        <v>19.105581600000001</v>
      </c>
      <c r="Q81" s="1">
        <f>'2D'!X81-$J$4</f>
        <v>-26.7565104</v>
      </c>
      <c r="R81" s="1">
        <f>'2D'!Y81-$J$4</f>
        <v>-19.7852444</v>
      </c>
      <c r="S81">
        <f t="shared" si="12"/>
        <v>-7.5250265999999995</v>
      </c>
      <c r="T81">
        <f t="shared" si="13"/>
        <v>-22.192891599999999</v>
      </c>
      <c r="U81" s="1">
        <f>'2D'!F81+$J$4</f>
        <v>-3.9092566</v>
      </c>
      <c r="V81" s="1">
        <f>'2D'!G81+$J$4</f>
        <v>15.905505399999999</v>
      </c>
      <c r="W81" s="1">
        <f>'2D'!H81+$J$4</f>
        <v>-21.9913916</v>
      </c>
      <c r="X81" s="1">
        <f>'2D'!I81+$J$4</f>
        <v>30.573370399999998</v>
      </c>
      <c r="Y81" s="1">
        <f>'2D'!V81+$J$4</f>
        <v>19.056369400000001</v>
      </c>
      <c r="Z81" s="1">
        <f>'2D'!W81+$J$4</f>
        <v>27.4860604</v>
      </c>
      <c r="AA81" s="1">
        <f>'2D'!X81+$J$4</f>
        <v>-18.376031600000001</v>
      </c>
      <c r="AB81" s="1">
        <f>'2D'!Y81+$J$4</f>
        <v>-11.404765600000001</v>
      </c>
      <c r="AC81">
        <f t="shared" si="14"/>
        <v>3.9092566</v>
      </c>
      <c r="AD81">
        <f t="shared" si="15"/>
        <v>21.991391599999996</v>
      </c>
    </row>
    <row r="82" spans="1:30">
      <c r="A82" s="1">
        <f>'2D'!E82</f>
        <v>0.2761423762961086</v>
      </c>
      <c r="B82" s="1">
        <f>Ekxy!B42</f>
        <v>-11.802307000000001</v>
      </c>
      <c r="C82" s="1">
        <f>Ekxy!C42</f>
        <v>8.0134529000000008</v>
      </c>
      <c r="D82" s="1">
        <f>Ekxy!D42</f>
        <v>-26.388452999999998</v>
      </c>
      <c r="E82" s="1">
        <f>Ekxy!E42</f>
        <v>26.177306999999999</v>
      </c>
      <c r="F82">
        <f t="shared" si="8"/>
        <v>-3.4218282000000002</v>
      </c>
      <c r="G82">
        <f t="shared" si="9"/>
        <v>-0.36702589999999979</v>
      </c>
      <c r="H82">
        <f t="shared" si="10"/>
        <v>-18.0079742</v>
      </c>
      <c r="I82">
        <f t="shared" si="11"/>
        <v>17.7968282</v>
      </c>
      <c r="K82" s="1">
        <f>'2D'!F82-$J$4</f>
        <v>-12.2036923</v>
      </c>
      <c r="L82" s="1">
        <f>'2D'!G82-$J$4</f>
        <v>7.6120676000000005</v>
      </c>
      <c r="M82" s="1">
        <f>'2D'!H82-$J$4</f>
        <v>-30.367546399999998</v>
      </c>
      <c r="N82" s="1">
        <f>'2D'!I82-$J$4</f>
        <v>22.198213599999999</v>
      </c>
      <c r="O82" s="1">
        <f>'2D'!V82-$J$4</f>
        <v>10.659928600000001</v>
      </c>
      <c r="P82" s="1">
        <f>'2D'!W82-$J$4</f>
        <v>19.121543599999999</v>
      </c>
      <c r="Q82" s="1">
        <f>'2D'!X82-$J$4</f>
        <v>-26.7372634</v>
      </c>
      <c r="R82" s="1">
        <f>'2D'!Y82-$J$4</f>
        <v>-19.804655400000001</v>
      </c>
      <c r="S82">
        <f t="shared" si="12"/>
        <v>-7.6120676000000005</v>
      </c>
      <c r="T82">
        <f t="shared" si="13"/>
        <v>-22.198213599999999</v>
      </c>
      <c r="U82" s="1">
        <f>'2D'!F82+$J$4</f>
        <v>-3.8232135000000005</v>
      </c>
      <c r="V82" s="1">
        <f>'2D'!G82+$J$4</f>
        <v>15.992546400000002</v>
      </c>
      <c r="W82" s="1">
        <f>'2D'!H82+$J$4</f>
        <v>-21.9870676</v>
      </c>
      <c r="X82" s="1">
        <f>'2D'!I82+$J$4</f>
        <v>30.578692399999998</v>
      </c>
      <c r="Y82" s="1">
        <f>'2D'!V82+$J$4</f>
        <v>19.040407399999999</v>
      </c>
      <c r="Z82" s="1">
        <f>'2D'!W82+$J$4</f>
        <v>27.502022399999998</v>
      </c>
      <c r="AA82" s="1">
        <f>'2D'!X82+$J$4</f>
        <v>-18.356784600000001</v>
      </c>
      <c r="AB82" s="1">
        <f>'2D'!Y82+$J$4</f>
        <v>-11.424176599999999</v>
      </c>
      <c r="AC82">
        <f t="shared" si="14"/>
        <v>3.8232135000000005</v>
      </c>
      <c r="AD82">
        <f t="shared" si="15"/>
        <v>21.9870676</v>
      </c>
    </row>
    <row r="83" spans="1:30">
      <c r="A83" s="1">
        <f>'2D'!E83</f>
        <v>0.27959415460183923</v>
      </c>
      <c r="B83" s="1">
        <f>Ekxy!B41</f>
        <v>-11.888064999999999</v>
      </c>
      <c r="C83" s="1">
        <f>Ekxy!C41</f>
        <v>7.9287235000000003</v>
      </c>
      <c r="D83" s="1">
        <f>Ekxy!D41</f>
        <v>-26.393718</v>
      </c>
      <c r="E83" s="1">
        <f>Ekxy!E41</f>
        <v>26.173071</v>
      </c>
      <c r="F83">
        <f t="shared" si="8"/>
        <v>-3.5075861999999987</v>
      </c>
      <c r="G83">
        <f t="shared" si="9"/>
        <v>-0.4517553000000003</v>
      </c>
      <c r="H83">
        <f t="shared" si="10"/>
        <v>-18.013239200000001</v>
      </c>
      <c r="I83">
        <f t="shared" si="11"/>
        <v>17.792592200000001</v>
      </c>
      <c r="K83" s="1">
        <f>'2D'!F83-$J$4</f>
        <v>-12.1189629</v>
      </c>
      <c r="L83" s="1">
        <f>'2D'!G83-$J$4</f>
        <v>7.6978255999999989</v>
      </c>
      <c r="M83" s="1">
        <f>'2D'!H83-$J$4</f>
        <v>-30.3633104</v>
      </c>
      <c r="N83" s="1">
        <f>'2D'!I83-$J$4</f>
        <v>22.2034786</v>
      </c>
      <c r="O83" s="1">
        <f>'2D'!V83-$J$4</f>
        <v>10.644301599999999</v>
      </c>
      <c r="P83" s="1">
        <f>'2D'!W83-$J$4</f>
        <v>19.137170600000001</v>
      </c>
      <c r="Q83" s="1">
        <f>'2D'!X83-$J$4</f>
        <v>-26.718194399999998</v>
      </c>
      <c r="R83" s="1">
        <f>'2D'!Y83-$J$4</f>
        <v>-19.823844399999999</v>
      </c>
      <c r="S83">
        <f t="shared" si="12"/>
        <v>-7.6978255999999989</v>
      </c>
      <c r="T83">
        <f t="shared" si="13"/>
        <v>-22.2034786</v>
      </c>
      <c r="U83" s="1">
        <f>'2D'!F83+$J$4</f>
        <v>-3.7384841</v>
      </c>
      <c r="V83" s="1">
        <f>'2D'!G83+$J$4</f>
        <v>16.0783044</v>
      </c>
      <c r="W83" s="1">
        <f>'2D'!H83+$J$4</f>
        <v>-21.982831600000001</v>
      </c>
      <c r="X83" s="1">
        <f>'2D'!I83+$J$4</f>
        <v>30.583957399999999</v>
      </c>
      <c r="Y83" s="1">
        <f>'2D'!V83+$J$4</f>
        <v>19.024780400000001</v>
      </c>
      <c r="Z83" s="1">
        <f>'2D'!W83+$J$4</f>
        <v>27.5176494</v>
      </c>
      <c r="AA83" s="1">
        <f>'2D'!X83+$J$4</f>
        <v>-18.337715599999999</v>
      </c>
      <c r="AB83" s="1">
        <f>'2D'!Y83+$J$4</f>
        <v>-11.4433656</v>
      </c>
      <c r="AC83">
        <f t="shared" si="14"/>
        <v>3.7384841</v>
      </c>
      <c r="AD83">
        <f t="shared" si="15"/>
        <v>21.982831600000001</v>
      </c>
    </row>
    <row r="84" spans="1:30">
      <c r="A84" s="1">
        <f>'2D'!E84</f>
        <v>0.28304593290756974</v>
      </c>
      <c r="B84" s="1">
        <f>Ekxy!B40</f>
        <v>-11.972481</v>
      </c>
      <c r="C84" s="1">
        <f>Ekxy!C40</f>
        <v>7.8453647999999996</v>
      </c>
      <c r="D84" s="1">
        <f>Ekxy!D40</f>
        <v>-26.398921000000001</v>
      </c>
      <c r="E84" s="1">
        <f>Ekxy!E40</f>
        <v>26.168925000000002</v>
      </c>
      <c r="F84">
        <f t="shared" si="8"/>
        <v>-3.5920021999999996</v>
      </c>
      <c r="G84">
        <f t="shared" si="9"/>
        <v>-0.53511400000000098</v>
      </c>
      <c r="H84">
        <f t="shared" si="10"/>
        <v>-18.018442200000003</v>
      </c>
      <c r="I84">
        <f t="shared" si="11"/>
        <v>17.788446200000003</v>
      </c>
      <c r="K84" s="1">
        <f>'2D'!F84-$J$4</f>
        <v>-12.0356042</v>
      </c>
      <c r="L84" s="1">
        <f>'2D'!G84-$J$4</f>
        <v>7.7822415999999999</v>
      </c>
      <c r="M84" s="1">
        <f>'2D'!H84-$J$4</f>
        <v>-30.359164400000001</v>
      </c>
      <c r="N84" s="1">
        <f>'2D'!I84-$J$4</f>
        <v>22.208681600000002</v>
      </c>
      <c r="O84" s="1">
        <f>'2D'!V84-$J$4</f>
        <v>10.6290206</v>
      </c>
      <c r="P84" s="1">
        <f>'2D'!W84-$J$4</f>
        <v>19.152451599999999</v>
      </c>
      <c r="Q84" s="1">
        <f>'2D'!X84-$J$4</f>
        <v>-26.699316400000001</v>
      </c>
      <c r="R84" s="1">
        <f>'2D'!Y84-$J$4</f>
        <v>-19.8427224</v>
      </c>
      <c r="S84">
        <f t="shared" si="12"/>
        <v>-7.7822415999999999</v>
      </c>
      <c r="T84">
        <f t="shared" si="13"/>
        <v>-22.208681600000002</v>
      </c>
      <c r="U84" s="1">
        <f>'2D'!F84+$J$4</f>
        <v>-3.6551253999999993</v>
      </c>
      <c r="V84" s="1">
        <f>'2D'!G84+$J$4</f>
        <v>16.162720400000001</v>
      </c>
      <c r="W84" s="1">
        <f>'2D'!H84+$J$4</f>
        <v>-21.978685600000002</v>
      </c>
      <c r="X84" s="1">
        <f>'2D'!I84+$J$4</f>
        <v>30.589160400000001</v>
      </c>
      <c r="Y84" s="1">
        <f>'2D'!V84+$J$4</f>
        <v>19.009499399999999</v>
      </c>
      <c r="Z84" s="1">
        <f>'2D'!W84+$J$4</f>
        <v>27.532930399999998</v>
      </c>
      <c r="AA84" s="1">
        <f>'2D'!X84+$J$4</f>
        <v>-18.318837600000002</v>
      </c>
      <c r="AB84" s="1">
        <f>'2D'!Y84+$J$4</f>
        <v>-11.462243600000001</v>
      </c>
      <c r="AC84">
        <f t="shared" si="14"/>
        <v>3.6551253999999993</v>
      </c>
      <c r="AD84">
        <f t="shared" si="15"/>
        <v>21.978685600000002</v>
      </c>
    </row>
    <row r="85" spans="1:30">
      <c r="A85" s="1">
        <f>'2D'!E85</f>
        <v>0.286497715355436</v>
      </c>
      <c r="B85" s="1">
        <f>Ekxy!B39</f>
        <v>-12.055493999999999</v>
      </c>
      <c r="C85" s="1">
        <f>Ekxy!C39</f>
        <v>7.7634328000000004</v>
      </c>
      <c r="D85" s="1">
        <f>Ekxy!D39</f>
        <v>-26.404057999999999</v>
      </c>
      <c r="E85" s="1">
        <f>Ekxy!E39</f>
        <v>26.164868999999999</v>
      </c>
      <c r="F85">
        <f t="shared" si="8"/>
        <v>-3.6750151999999989</v>
      </c>
      <c r="G85">
        <f t="shared" si="9"/>
        <v>-0.61704600000000021</v>
      </c>
      <c r="H85">
        <f t="shared" si="10"/>
        <v>-18.0235792</v>
      </c>
      <c r="I85">
        <f t="shared" si="11"/>
        <v>17.784390199999997</v>
      </c>
      <c r="K85" s="1">
        <f>'2D'!F85-$J$4</f>
        <v>-11.9536722</v>
      </c>
      <c r="L85" s="1">
        <f>'2D'!G85-$J$4</f>
        <v>7.8652545999999992</v>
      </c>
      <c r="M85" s="1">
        <f>'2D'!H85-$J$4</f>
        <v>-30.355108399999999</v>
      </c>
      <c r="N85" s="1">
        <f>'2D'!I85-$J$4</f>
        <v>22.2138186</v>
      </c>
      <c r="O85" s="1">
        <f>'2D'!V85-$J$4</f>
        <v>10.614094600000001</v>
      </c>
      <c r="P85" s="1">
        <f>'2D'!W85-$J$4</f>
        <v>19.167377600000002</v>
      </c>
      <c r="Q85" s="1">
        <f>'2D'!X85-$J$4</f>
        <v>-26.680641399999999</v>
      </c>
      <c r="R85" s="1">
        <f>'2D'!Y85-$J$4</f>
        <v>-19.861397400000001</v>
      </c>
      <c r="S85">
        <f t="shared" si="12"/>
        <v>-7.8652545999999992</v>
      </c>
      <c r="T85">
        <f t="shared" si="13"/>
        <v>-22.2138186</v>
      </c>
      <c r="U85" s="1">
        <f>'2D'!F85+$J$4</f>
        <v>-3.5731934000000001</v>
      </c>
      <c r="V85" s="1">
        <f>'2D'!G85+$J$4</f>
        <v>16.245733399999999</v>
      </c>
      <c r="W85" s="1">
        <f>'2D'!H85+$J$4</f>
        <v>-21.9746296</v>
      </c>
      <c r="X85" s="1">
        <f>'2D'!I85+$J$4</f>
        <v>30.594297399999999</v>
      </c>
      <c r="Y85" s="1">
        <f>'2D'!V85+$J$4</f>
        <v>18.9945734</v>
      </c>
      <c r="Z85" s="1">
        <f>'2D'!W85+$J$4</f>
        <v>27.547856400000001</v>
      </c>
      <c r="AA85" s="1">
        <f>'2D'!X85+$J$4</f>
        <v>-18.3001626</v>
      </c>
      <c r="AB85" s="1">
        <f>'2D'!Y85+$J$4</f>
        <v>-11.480918599999999</v>
      </c>
      <c r="AC85">
        <f t="shared" si="14"/>
        <v>3.5731934000000001</v>
      </c>
      <c r="AD85">
        <f t="shared" si="15"/>
        <v>21.974629599999997</v>
      </c>
    </row>
    <row r="86" spans="1:30">
      <c r="A86" s="1">
        <f>'2D'!E86</f>
        <v>0.28994949366116657</v>
      </c>
      <c r="B86" s="1">
        <f>Ekxy!B38</f>
        <v>-12.137048</v>
      </c>
      <c r="C86" s="1">
        <f>Ekxy!C38</f>
        <v>7.6829825999999999</v>
      </c>
      <c r="D86" s="1">
        <f>Ekxy!D38</f>
        <v>-26.409123999999998</v>
      </c>
      <c r="E86" s="1">
        <f>Ekxy!E38</f>
        <v>26.160907000000002</v>
      </c>
      <c r="F86">
        <f t="shared" si="8"/>
        <v>-3.7565691999999995</v>
      </c>
      <c r="G86">
        <f t="shared" si="9"/>
        <v>-0.69749620000000068</v>
      </c>
      <c r="H86">
        <f t="shared" si="10"/>
        <v>-18.0286452</v>
      </c>
      <c r="I86">
        <f t="shared" si="11"/>
        <v>17.780428200000003</v>
      </c>
      <c r="K86" s="1">
        <f>'2D'!F86-$J$4</f>
        <v>-11.873222</v>
      </c>
      <c r="L86" s="1">
        <f>'2D'!G86-$J$4</f>
        <v>7.9468085999999998</v>
      </c>
      <c r="M86" s="1">
        <f>'2D'!H86-$J$4</f>
        <v>-30.351146400000001</v>
      </c>
      <c r="N86" s="1">
        <f>'2D'!I86-$J$4</f>
        <v>22.218884599999999</v>
      </c>
      <c r="O86" s="1">
        <f>'2D'!V86-$J$4</f>
        <v>10.599535599999999</v>
      </c>
      <c r="P86" s="1">
        <f>'2D'!W86-$J$4</f>
        <v>19.1819366</v>
      </c>
      <c r="Q86" s="1">
        <f>'2D'!X86-$J$4</f>
        <v>-26.6621834</v>
      </c>
      <c r="R86" s="1">
        <f>'2D'!Y86-$J$4</f>
        <v>-19.8798554</v>
      </c>
      <c r="S86">
        <f t="shared" si="12"/>
        <v>-7.9468085999999998</v>
      </c>
      <c r="T86">
        <f t="shared" si="13"/>
        <v>-22.218884599999999</v>
      </c>
      <c r="U86" s="1">
        <f>'2D'!F86+$J$4</f>
        <v>-3.4927431999999996</v>
      </c>
      <c r="V86" s="1">
        <f>'2D'!G86+$J$4</f>
        <v>16.327287399999999</v>
      </c>
      <c r="W86" s="1">
        <f>'2D'!H86+$J$4</f>
        <v>-21.970667600000002</v>
      </c>
      <c r="X86" s="1">
        <f>'2D'!I86+$J$4</f>
        <v>30.599363399999998</v>
      </c>
      <c r="Y86" s="1">
        <f>'2D'!V86+$J$4</f>
        <v>18.980014400000002</v>
      </c>
      <c r="Z86" s="1">
        <f>'2D'!W86+$J$4</f>
        <v>27.562415399999999</v>
      </c>
      <c r="AA86" s="1">
        <f>'2D'!X86+$J$4</f>
        <v>-18.281704600000001</v>
      </c>
      <c r="AB86" s="1">
        <f>'2D'!Y86+$J$4</f>
        <v>-11.499376599999998</v>
      </c>
      <c r="AC86">
        <f t="shared" si="14"/>
        <v>3.4927431999999996</v>
      </c>
      <c r="AD86">
        <f t="shared" si="15"/>
        <v>21.970667600000002</v>
      </c>
    </row>
    <row r="87" spans="1:30">
      <c r="A87" s="1">
        <f>'2D'!E87</f>
        <v>0.29340127196689714</v>
      </c>
      <c r="B87" s="1">
        <f>Ekxy!B37</f>
        <v>-12.217085000000001</v>
      </c>
      <c r="C87" s="1">
        <f>Ekxy!C37</f>
        <v>7.6040682000000004</v>
      </c>
      <c r="D87" s="1">
        <f>Ekxy!D37</f>
        <v>-26.414114000000001</v>
      </c>
      <c r="E87" s="1">
        <f>Ekxy!E37</f>
        <v>26.157039000000001</v>
      </c>
      <c r="F87">
        <f t="shared" si="8"/>
        <v>-3.8366062000000003</v>
      </c>
      <c r="G87">
        <f t="shared" si="9"/>
        <v>-0.77641060000000017</v>
      </c>
      <c r="H87">
        <f t="shared" si="10"/>
        <v>-18.033635199999999</v>
      </c>
      <c r="I87">
        <f t="shared" si="11"/>
        <v>17.776560199999999</v>
      </c>
      <c r="K87" s="1">
        <f>'2D'!F87-$J$4</f>
        <v>-11.7943076</v>
      </c>
      <c r="L87" s="1">
        <f>'2D'!G87-$J$4</f>
        <v>8.0268456000000015</v>
      </c>
      <c r="M87" s="1">
        <f>'2D'!H87-$J$4</f>
        <v>-30.3472784</v>
      </c>
      <c r="N87" s="1">
        <f>'2D'!I87-$J$4</f>
        <v>22.223874600000002</v>
      </c>
      <c r="O87" s="1">
        <f>'2D'!V87-$J$4</f>
        <v>10.5853526</v>
      </c>
      <c r="P87" s="1">
        <f>'2D'!W87-$J$4</f>
        <v>19.196335600000001</v>
      </c>
      <c r="Q87" s="1">
        <f>'2D'!X87-$J$4</f>
        <v>-26.643954399999998</v>
      </c>
      <c r="R87" s="1">
        <f>'2D'!Y87-$J$4</f>
        <v>-19.898084400000002</v>
      </c>
      <c r="S87">
        <f t="shared" si="12"/>
        <v>-8.0268456000000015</v>
      </c>
      <c r="T87">
        <f t="shared" si="13"/>
        <v>-22.223874599999998</v>
      </c>
      <c r="U87" s="1">
        <f>'2D'!F87+$J$4</f>
        <v>-3.4138288000000001</v>
      </c>
      <c r="V87" s="1">
        <f>'2D'!G87+$J$4</f>
        <v>16.4073244</v>
      </c>
      <c r="W87" s="1">
        <f>'2D'!H87+$J$4</f>
        <v>-21.966799600000002</v>
      </c>
      <c r="X87" s="1">
        <f>'2D'!I87+$J$4</f>
        <v>30.604353400000001</v>
      </c>
      <c r="Y87" s="1">
        <f>'2D'!V87+$J$4</f>
        <v>18.965831399999999</v>
      </c>
      <c r="Z87" s="1">
        <f>'2D'!W87+$J$4</f>
        <v>27.5768144</v>
      </c>
      <c r="AA87" s="1">
        <f>'2D'!X87+$J$4</f>
        <v>-18.2634756</v>
      </c>
      <c r="AB87" s="1">
        <f>'2D'!Y87+$J$4</f>
        <v>-11.5176056</v>
      </c>
      <c r="AC87">
        <f t="shared" si="14"/>
        <v>3.4138288000000001</v>
      </c>
      <c r="AD87">
        <f t="shared" si="15"/>
        <v>21.966799599999998</v>
      </c>
    </row>
    <row r="88" spans="1:30">
      <c r="A88" s="1">
        <f>'2D'!E88</f>
        <v>0.29685305441476334</v>
      </c>
      <c r="B88" s="1">
        <f>Ekxy!B36</f>
        <v>-12.295548999999999</v>
      </c>
      <c r="C88" s="1">
        <f>Ekxy!C36</f>
        <v>7.5267423999999998</v>
      </c>
      <c r="D88" s="1">
        <f>Ekxy!D36</f>
        <v>-26.419024</v>
      </c>
      <c r="E88" s="1">
        <f>Ekxy!E36</f>
        <v>26.153268000000001</v>
      </c>
      <c r="F88">
        <f t="shared" si="8"/>
        <v>-3.9150701999999988</v>
      </c>
      <c r="G88">
        <f t="shared" si="9"/>
        <v>-0.85373640000000073</v>
      </c>
      <c r="H88">
        <f t="shared" si="10"/>
        <v>-18.038545200000002</v>
      </c>
      <c r="I88">
        <f t="shared" si="11"/>
        <v>17.772789199999998</v>
      </c>
      <c r="K88" s="1">
        <f>'2D'!F88-$J$4</f>
        <v>-11.716981799999999</v>
      </c>
      <c r="L88" s="1">
        <f>'2D'!G88-$J$4</f>
        <v>8.1053095999999982</v>
      </c>
      <c r="M88" s="1">
        <f>'2D'!H88-$J$4</f>
        <v>-30.3435074</v>
      </c>
      <c r="N88" s="1">
        <f>'2D'!I88-$J$4</f>
        <v>22.228784600000001</v>
      </c>
      <c r="O88" s="1">
        <f>'2D'!V88-$J$4</f>
        <v>10.571286600000001</v>
      </c>
      <c r="P88" s="1">
        <f>'2D'!W88-$J$4</f>
        <v>19.2105186</v>
      </c>
      <c r="Q88" s="1">
        <f>'2D'!X88-$J$4</f>
        <v>-26.625966399999999</v>
      </c>
      <c r="R88" s="1">
        <f>'2D'!Y88-$J$4</f>
        <v>-19.916072400000001</v>
      </c>
      <c r="S88">
        <f t="shared" si="12"/>
        <v>-8.1053095999999982</v>
      </c>
      <c r="T88">
        <f t="shared" si="13"/>
        <v>-22.228784600000001</v>
      </c>
      <c r="U88" s="1">
        <f>'2D'!F88+$J$4</f>
        <v>-3.3365029999999996</v>
      </c>
      <c r="V88" s="1">
        <f>'2D'!G88+$J$4</f>
        <v>16.485788400000001</v>
      </c>
      <c r="W88" s="1">
        <f>'2D'!H88+$J$4</f>
        <v>-21.963028600000001</v>
      </c>
      <c r="X88" s="1">
        <f>'2D'!I88+$J$4</f>
        <v>30.6092634</v>
      </c>
      <c r="Y88" s="1">
        <f>'2D'!V88+$J$4</f>
        <v>18.951765399999999</v>
      </c>
      <c r="Z88" s="1">
        <f>'2D'!W88+$J$4</f>
        <v>27.590997399999999</v>
      </c>
      <c r="AA88" s="1">
        <f>'2D'!X88+$J$4</f>
        <v>-18.245487600000001</v>
      </c>
      <c r="AB88" s="1">
        <f>'2D'!Y88+$J$4</f>
        <v>-11.535593599999999</v>
      </c>
      <c r="AC88">
        <f t="shared" si="14"/>
        <v>3.3365029999999996</v>
      </c>
      <c r="AD88">
        <f t="shared" si="15"/>
        <v>21.963028599999998</v>
      </c>
    </row>
    <row r="89" spans="1:30">
      <c r="A89" s="1">
        <f>'2D'!E89</f>
        <v>0.30030483272049391</v>
      </c>
      <c r="B89" s="1">
        <f>Ekxy!B35</f>
        <v>-12.372385</v>
      </c>
      <c r="C89" s="1">
        <f>Ekxy!C35</f>
        <v>7.4510572000000002</v>
      </c>
      <c r="D89" s="1">
        <f>Ekxy!D35</f>
        <v>-26.423849000000001</v>
      </c>
      <c r="E89" s="1">
        <f>Ekxy!E35</f>
        <v>26.149592999999999</v>
      </c>
      <c r="F89">
        <f t="shared" si="8"/>
        <v>-3.991906199999999</v>
      </c>
      <c r="G89">
        <f t="shared" si="9"/>
        <v>-0.9294216000000004</v>
      </c>
      <c r="H89">
        <f t="shared" si="10"/>
        <v>-18.043370199999998</v>
      </c>
      <c r="I89">
        <f t="shared" si="11"/>
        <v>17.769114199999997</v>
      </c>
      <c r="K89" s="1">
        <f>'2D'!F89-$J$4</f>
        <v>-11.6412966</v>
      </c>
      <c r="L89" s="1">
        <f>'2D'!G89-$J$4</f>
        <v>8.1821455999999984</v>
      </c>
      <c r="M89" s="1">
        <f>'2D'!H89-$J$4</f>
        <v>-30.339832399999999</v>
      </c>
      <c r="N89" s="1">
        <f>'2D'!I89-$J$4</f>
        <v>22.233609600000001</v>
      </c>
      <c r="O89" s="1">
        <f>'2D'!V89-$J$4</f>
        <v>10.5574896</v>
      </c>
      <c r="P89" s="1">
        <f>'2D'!W89-$J$4</f>
        <v>19.2243146</v>
      </c>
      <c r="Q89" s="1">
        <f>'2D'!X89-$J$4</f>
        <v>-26.608232399999999</v>
      </c>
      <c r="R89" s="1">
        <f>'2D'!Y89-$J$4</f>
        <v>-19.933806400000002</v>
      </c>
      <c r="S89">
        <f t="shared" si="12"/>
        <v>-8.1821455999999984</v>
      </c>
      <c r="T89">
        <f t="shared" si="13"/>
        <v>-22.233609599999998</v>
      </c>
      <c r="U89" s="1">
        <f>'2D'!F89+$J$4</f>
        <v>-3.2608177999999999</v>
      </c>
      <c r="V89" s="1">
        <f>'2D'!G89+$J$4</f>
        <v>16.562624400000001</v>
      </c>
      <c r="W89" s="1">
        <f>'2D'!H89+$J$4</f>
        <v>-21.9593536</v>
      </c>
      <c r="X89" s="1">
        <f>'2D'!I89+$J$4</f>
        <v>30.6140884</v>
      </c>
      <c r="Y89" s="1">
        <f>'2D'!V89+$J$4</f>
        <v>18.937968399999999</v>
      </c>
      <c r="Z89" s="1">
        <f>'2D'!W89+$J$4</f>
        <v>27.604793399999998</v>
      </c>
      <c r="AA89" s="1">
        <f>'2D'!X89+$J$4</f>
        <v>-18.2277536</v>
      </c>
      <c r="AB89" s="1">
        <f>'2D'!Y89+$J$4</f>
        <v>-11.553327599999999</v>
      </c>
      <c r="AC89">
        <f t="shared" si="14"/>
        <v>3.2608177999999999</v>
      </c>
      <c r="AD89">
        <f t="shared" si="15"/>
        <v>21.959353599999996</v>
      </c>
    </row>
    <row r="90" spans="1:30">
      <c r="A90" s="1">
        <f>'2D'!E90</f>
        <v>0.30375661102622453</v>
      </c>
      <c r="B90" s="1">
        <f>Ekxy!B34</f>
        <v>-12.44754</v>
      </c>
      <c r="C90" s="1">
        <f>Ekxy!C34</f>
        <v>7.3770632000000003</v>
      </c>
      <c r="D90" s="1">
        <f>Ekxy!D34</f>
        <v>-26.428585999999999</v>
      </c>
      <c r="E90" s="1">
        <f>Ekxy!E34</f>
        <v>26.146018000000002</v>
      </c>
      <c r="F90">
        <f t="shared" si="8"/>
        <v>-4.0670611999999995</v>
      </c>
      <c r="G90">
        <f t="shared" si="9"/>
        <v>-1.0034156000000003</v>
      </c>
      <c r="H90">
        <f t="shared" si="10"/>
        <v>-18.048107199999997</v>
      </c>
      <c r="I90">
        <f t="shared" si="11"/>
        <v>17.765539199999999</v>
      </c>
      <c r="K90" s="1">
        <f>'2D'!F90-$J$4</f>
        <v>-11.567302600000001</v>
      </c>
      <c r="L90" s="1">
        <f>'2D'!G90-$J$4</f>
        <v>8.2573006000000007</v>
      </c>
      <c r="M90" s="1">
        <f>'2D'!H90-$J$4</f>
        <v>-30.336257400000001</v>
      </c>
      <c r="N90" s="1">
        <f>'2D'!I90-$J$4</f>
        <v>22.2383466</v>
      </c>
      <c r="O90" s="1">
        <f>'2D'!V90-$J$4</f>
        <v>10.544087600000001</v>
      </c>
      <c r="P90" s="1">
        <f>'2D'!W90-$J$4</f>
        <v>19.237716599999999</v>
      </c>
      <c r="Q90" s="1">
        <f>'2D'!X90-$J$4</f>
        <v>-26.590764399999998</v>
      </c>
      <c r="R90" s="1">
        <f>'2D'!Y90-$J$4</f>
        <v>-19.951274399999999</v>
      </c>
      <c r="S90">
        <f t="shared" si="12"/>
        <v>-8.2573006000000007</v>
      </c>
      <c r="T90">
        <f t="shared" si="13"/>
        <v>-22.238346599999996</v>
      </c>
      <c r="U90" s="1">
        <f>'2D'!F90+$J$4</f>
        <v>-3.1868238</v>
      </c>
      <c r="V90" s="1">
        <f>'2D'!G90+$J$4</f>
        <v>16.637779399999999</v>
      </c>
      <c r="W90" s="1">
        <f>'2D'!H90+$J$4</f>
        <v>-21.955778600000002</v>
      </c>
      <c r="X90" s="1">
        <f>'2D'!I90+$J$4</f>
        <v>30.618825399999999</v>
      </c>
      <c r="Y90" s="1">
        <f>'2D'!V90+$J$4</f>
        <v>18.9245664</v>
      </c>
      <c r="Z90" s="1">
        <f>'2D'!W90+$J$4</f>
        <v>27.618195399999998</v>
      </c>
      <c r="AA90" s="1">
        <f>'2D'!X90+$J$4</f>
        <v>-18.210285599999999</v>
      </c>
      <c r="AB90" s="1">
        <f>'2D'!Y90+$J$4</f>
        <v>-11.5707956</v>
      </c>
      <c r="AC90">
        <f t="shared" si="14"/>
        <v>3.1868238</v>
      </c>
      <c r="AD90">
        <f t="shared" si="15"/>
        <v>21.955778599999999</v>
      </c>
    </row>
    <row r="91" spans="1:30">
      <c r="A91" s="1">
        <f>'2D'!E91</f>
        <v>0.30720839347409074</v>
      </c>
      <c r="B91" s="1">
        <f>Ekxy!B33</f>
        <v>-12.520960000000001</v>
      </c>
      <c r="C91" s="1">
        <f>Ekxy!C33</f>
        <v>7.3048099000000004</v>
      </c>
      <c r="D91" s="1">
        <f>Ekxy!D33</f>
        <v>-26.433228</v>
      </c>
      <c r="E91" s="1">
        <f>Ekxy!E33</f>
        <v>26.142541999999999</v>
      </c>
      <c r="F91">
        <f t="shared" si="8"/>
        <v>-4.1404812</v>
      </c>
      <c r="G91">
        <f t="shared" si="9"/>
        <v>-1.0756689000000001</v>
      </c>
      <c r="H91">
        <f t="shared" si="10"/>
        <v>-18.052749200000001</v>
      </c>
      <c r="I91">
        <f t="shared" si="11"/>
        <v>17.7620632</v>
      </c>
      <c r="K91" s="1">
        <f>'2D'!F91-$J$4</f>
        <v>-11.495049300000002</v>
      </c>
      <c r="L91" s="1">
        <f>'2D'!G91-$J$4</f>
        <v>8.3307205999999994</v>
      </c>
      <c r="M91" s="1">
        <f>'2D'!H91-$J$4</f>
        <v>-30.332781399999998</v>
      </c>
      <c r="N91" s="1">
        <f>'2D'!I91-$J$4</f>
        <v>22.2429886</v>
      </c>
      <c r="O91" s="1">
        <f>'2D'!V91-$J$4</f>
        <v>10.5310916</v>
      </c>
      <c r="P91" s="1">
        <f>'2D'!W91-$J$4</f>
        <v>19.250713600000001</v>
      </c>
      <c r="Q91" s="1">
        <f>'2D'!X91-$J$4</f>
        <v>-26.573668399999999</v>
      </c>
      <c r="R91" s="1">
        <f>'2D'!Y91-$J$4</f>
        <v>-19.968463400000001</v>
      </c>
      <c r="S91">
        <f t="shared" si="12"/>
        <v>-8.3307205999999994</v>
      </c>
      <c r="T91">
        <f t="shared" si="13"/>
        <v>-22.2429886</v>
      </c>
      <c r="U91" s="1">
        <f>'2D'!F91+$J$4</f>
        <v>-3.1145705000000001</v>
      </c>
      <c r="V91" s="1">
        <f>'2D'!G91+$J$4</f>
        <v>16.711199400000002</v>
      </c>
      <c r="W91" s="1">
        <f>'2D'!H91+$J$4</f>
        <v>-21.952302599999999</v>
      </c>
      <c r="X91" s="1">
        <f>'2D'!I91+$J$4</f>
        <v>30.623467399999999</v>
      </c>
      <c r="Y91" s="1">
        <f>'2D'!V91+$J$4</f>
        <v>18.911570399999999</v>
      </c>
      <c r="Z91" s="1">
        <f>'2D'!W91+$J$4</f>
        <v>27.6311924</v>
      </c>
      <c r="AA91" s="1">
        <f>'2D'!X91+$J$4</f>
        <v>-18.1931896</v>
      </c>
      <c r="AB91" s="1">
        <f>'2D'!Y91+$J$4</f>
        <v>-11.587984599999999</v>
      </c>
      <c r="AC91">
        <f t="shared" si="14"/>
        <v>3.1145705000000001</v>
      </c>
      <c r="AD91">
        <f t="shared" si="15"/>
        <v>21.952302599999999</v>
      </c>
    </row>
    <row r="92" spans="1:30">
      <c r="A92" s="1">
        <f>'2D'!E92</f>
        <v>0.3106601717798213</v>
      </c>
      <c r="B92" s="1">
        <f>Ekxy!B32</f>
        <v>-12.592594999999999</v>
      </c>
      <c r="C92" s="1">
        <f>Ekxy!C32</f>
        <v>7.2343457000000004</v>
      </c>
      <c r="D92" s="1">
        <f>Ekxy!D32</f>
        <v>-26.437773</v>
      </c>
      <c r="E92" s="1">
        <f>Ekxy!E32</f>
        <v>26.139168000000002</v>
      </c>
      <c r="F92">
        <f t="shared" si="8"/>
        <v>-4.2121161999999988</v>
      </c>
      <c r="G92">
        <f t="shared" si="9"/>
        <v>-1.1461331000000001</v>
      </c>
      <c r="H92">
        <f t="shared" si="10"/>
        <v>-18.057294200000001</v>
      </c>
      <c r="I92">
        <f t="shared" si="11"/>
        <v>17.758689199999999</v>
      </c>
      <c r="K92" s="1">
        <f>'2D'!F92-$J$4</f>
        <v>-11.424585100000002</v>
      </c>
      <c r="L92" s="1">
        <f>'2D'!G92-$J$4</f>
        <v>8.4023555999999999</v>
      </c>
      <c r="M92" s="1">
        <f>'2D'!H92-$J$4</f>
        <v>-30.329407400000001</v>
      </c>
      <c r="N92" s="1">
        <f>'2D'!I92-$J$4</f>
        <v>22.247533600000001</v>
      </c>
      <c r="O92" s="1">
        <f>'2D'!V92-$J$4</f>
        <v>10.5185076</v>
      </c>
      <c r="P92" s="1">
        <f>'2D'!W92-$J$4</f>
        <v>19.2632966</v>
      </c>
      <c r="Q92" s="1">
        <f>'2D'!X92-$J$4</f>
        <v>-26.5570694</v>
      </c>
      <c r="R92" s="1">
        <f>'2D'!Y92-$J$4</f>
        <v>-19.985360400000001</v>
      </c>
      <c r="S92">
        <f t="shared" si="12"/>
        <v>-8.4023555999999999</v>
      </c>
      <c r="T92">
        <f t="shared" si="13"/>
        <v>-22.247533600000001</v>
      </c>
      <c r="U92" s="1">
        <f>'2D'!F92+$J$4</f>
        <v>-3.0441063000000002</v>
      </c>
      <c r="V92" s="1">
        <f>'2D'!G92+$J$4</f>
        <v>16.782834399999999</v>
      </c>
      <c r="W92" s="1">
        <f>'2D'!H92+$J$4</f>
        <v>-21.948928600000002</v>
      </c>
      <c r="X92" s="1">
        <f>'2D'!I92+$J$4</f>
        <v>30.628012399999999</v>
      </c>
      <c r="Y92" s="1">
        <f>'2D'!V92+$J$4</f>
        <v>18.898986400000002</v>
      </c>
      <c r="Z92" s="1">
        <f>'2D'!W92+$J$4</f>
        <v>27.643775399999999</v>
      </c>
      <c r="AA92" s="1">
        <f>'2D'!X92+$J$4</f>
        <v>-18.176590600000001</v>
      </c>
      <c r="AB92" s="1">
        <f>'2D'!Y92+$J$4</f>
        <v>-11.604881599999999</v>
      </c>
      <c r="AC92">
        <f t="shared" si="14"/>
        <v>3.0441063000000002</v>
      </c>
      <c r="AD92">
        <f t="shared" si="15"/>
        <v>21.948928599999999</v>
      </c>
    </row>
    <row r="93" spans="1:30">
      <c r="A93" s="1">
        <f>'2D'!E93</f>
        <v>0.31411195008555193</v>
      </c>
      <c r="B93" s="1">
        <f>Ekxy!B31</f>
        <v>-12.662393</v>
      </c>
      <c r="C93" s="1">
        <f>Ekxy!C31</f>
        <v>7.1657175000000004</v>
      </c>
      <c r="D93" s="1">
        <f>Ekxy!D31</f>
        <v>-26.442215000000001</v>
      </c>
      <c r="E93" s="1">
        <f>Ekxy!E31</f>
        <v>26.135895999999999</v>
      </c>
      <c r="F93">
        <f t="shared" si="8"/>
        <v>-4.2819141999999992</v>
      </c>
      <c r="G93">
        <f t="shared" si="9"/>
        <v>-1.2147613000000002</v>
      </c>
      <c r="H93">
        <f t="shared" si="10"/>
        <v>-18.061736199999999</v>
      </c>
      <c r="I93">
        <f t="shared" si="11"/>
        <v>17.755417199999997</v>
      </c>
      <c r="K93" s="1">
        <f>'2D'!F93-$J$4</f>
        <v>-11.355956900000001</v>
      </c>
      <c r="L93" s="1">
        <f>'2D'!G93-$J$4</f>
        <v>8.4721535999999986</v>
      </c>
      <c r="M93" s="1">
        <f>'2D'!H93-$J$4</f>
        <v>-30.326135399999998</v>
      </c>
      <c r="N93" s="1">
        <f>'2D'!I93-$J$4</f>
        <v>22.251975600000002</v>
      </c>
      <c r="O93" s="1">
        <f>'2D'!V93-$J$4</f>
        <v>10.506346600000001</v>
      </c>
      <c r="P93" s="1">
        <f>'2D'!W93-$J$4</f>
        <v>19.275457599999999</v>
      </c>
      <c r="Q93" s="1">
        <f>'2D'!X93-$J$4</f>
        <v>-26.540783399999999</v>
      </c>
      <c r="R93" s="1">
        <f>'2D'!Y93-$J$4</f>
        <v>-20.001645400000001</v>
      </c>
      <c r="S93">
        <f t="shared" si="12"/>
        <v>-8.4721535999999986</v>
      </c>
      <c r="T93">
        <f t="shared" si="13"/>
        <v>-22.251975599999998</v>
      </c>
      <c r="U93" s="1">
        <f>'2D'!F93+$J$4</f>
        <v>-2.9754781000000001</v>
      </c>
      <c r="V93" s="1">
        <f>'2D'!G93+$J$4</f>
        <v>16.852632400000001</v>
      </c>
      <c r="W93" s="1">
        <f>'2D'!H93+$J$4</f>
        <v>-21.9456566</v>
      </c>
      <c r="X93" s="1">
        <f>'2D'!I93+$J$4</f>
        <v>30.6324544</v>
      </c>
      <c r="Y93" s="1">
        <f>'2D'!V93+$J$4</f>
        <v>18.886825399999999</v>
      </c>
      <c r="Z93" s="1">
        <f>'2D'!W93+$J$4</f>
        <v>27.655936399999998</v>
      </c>
      <c r="AA93" s="1">
        <f>'2D'!X93+$J$4</f>
        <v>-18.1603046</v>
      </c>
      <c r="AB93" s="1">
        <f>'2D'!Y93+$J$4</f>
        <v>-11.621166599999999</v>
      </c>
      <c r="AC93">
        <f t="shared" si="14"/>
        <v>2.9754781000000001</v>
      </c>
      <c r="AD93">
        <f t="shared" si="15"/>
        <v>21.945656599999996</v>
      </c>
    </row>
    <row r="94" spans="1:30">
      <c r="A94" s="1">
        <f>'2D'!E94</f>
        <v>0.31756373253341813</v>
      </c>
      <c r="B94" s="1">
        <f>Ekxy!B30</f>
        <v>-12.730306000000001</v>
      </c>
      <c r="C94" s="1">
        <f>Ekxy!C30</f>
        <v>7.0989713999999999</v>
      </c>
      <c r="D94" s="1">
        <f>Ekxy!D30</f>
        <v>-26.446550999999999</v>
      </c>
      <c r="E94" s="1">
        <f>Ekxy!E30</f>
        <v>26.132726999999999</v>
      </c>
      <c r="F94">
        <f t="shared" si="8"/>
        <v>-4.3498272</v>
      </c>
      <c r="G94">
        <f t="shared" si="9"/>
        <v>-1.2815074000000006</v>
      </c>
      <c r="H94">
        <f t="shared" si="10"/>
        <v>-18.066072200000001</v>
      </c>
      <c r="I94">
        <f t="shared" si="11"/>
        <v>17.752248199999997</v>
      </c>
      <c r="K94" s="1">
        <f>'2D'!F94-$J$4</f>
        <v>-11.289210799999999</v>
      </c>
      <c r="L94" s="1">
        <f>'2D'!G94-$J$4</f>
        <v>8.5400665999999994</v>
      </c>
      <c r="M94" s="1">
        <f>'2D'!H94-$J$4</f>
        <v>-30.322966399999999</v>
      </c>
      <c r="N94" s="1">
        <f>'2D'!I94-$J$4</f>
        <v>22.2563116</v>
      </c>
      <c r="O94" s="1">
        <f>'2D'!V94-$J$4</f>
        <v>10.494615599999999</v>
      </c>
      <c r="P94" s="1">
        <f>'2D'!W94-$J$4</f>
        <v>19.287252600000002</v>
      </c>
      <c r="Q94" s="1">
        <f>'2D'!X94-$J$4</f>
        <v>-26.524822399999998</v>
      </c>
      <c r="R94" s="1">
        <f>'2D'!Y94-$J$4</f>
        <v>-20.017607399999999</v>
      </c>
      <c r="S94">
        <f t="shared" si="12"/>
        <v>-8.5400665999999994</v>
      </c>
      <c r="T94">
        <f t="shared" si="13"/>
        <v>-22.2563116</v>
      </c>
      <c r="U94" s="1">
        <f>'2D'!F94+$J$4</f>
        <v>-2.9087319999999997</v>
      </c>
      <c r="V94" s="1">
        <f>'2D'!G94+$J$4</f>
        <v>16.920545400000002</v>
      </c>
      <c r="W94" s="1">
        <f>'2D'!H94+$J$4</f>
        <v>-21.9424876</v>
      </c>
      <c r="X94" s="1">
        <f>'2D'!I94+$J$4</f>
        <v>30.636790399999999</v>
      </c>
      <c r="Y94" s="1">
        <f>'2D'!V94+$J$4</f>
        <v>18.875094400000002</v>
      </c>
      <c r="Z94" s="1">
        <f>'2D'!W94+$J$4</f>
        <v>27.667731400000001</v>
      </c>
      <c r="AA94" s="1">
        <f>'2D'!X94+$J$4</f>
        <v>-18.144343599999999</v>
      </c>
      <c r="AB94" s="1">
        <f>'2D'!Y94+$J$4</f>
        <v>-11.6371286</v>
      </c>
      <c r="AC94">
        <f t="shared" si="14"/>
        <v>2.9087319999999997</v>
      </c>
      <c r="AD94">
        <f t="shared" si="15"/>
        <v>21.942487599999996</v>
      </c>
    </row>
    <row r="95" spans="1:30">
      <c r="A95" s="1">
        <f>'2D'!E95</f>
        <v>0.3210155108391487</v>
      </c>
      <c r="B95" s="1">
        <f>Ekxy!B29</f>
        <v>-12.796287</v>
      </c>
      <c r="C95" s="1">
        <f>Ekxy!C29</f>
        <v>7.0341518000000001</v>
      </c>
      <c r="D95" s="1">
        <f>Ekxy!D29</f>
        <v>-26.450776000000001</v>
      </c>
      <c r="E95" s="1">
        <f>Ekxy!E29</f>
        <v>26.129663000000001</v>
      </c>
      <c r="F95">
        <f t="shared" si="8"/>
        <v>-4.415808199999999</v>
      </c>
      <c r="G95">
        <f t="shared" si="9"/>
        <v>-1.3463270000000005</v>
      </c>
      <c r="H95">
        <f t="shared" si="10"/>
        <v>-18.070297199999999</v>
      </c>
      <c r="I95">
        <f t="shared" si="11"/>
        <v>17.749184200000002</v>
      </c>
      <c r="K95" s="1">
        <f>'2D'!F95-$J$4</f>
        <v>-11.224391199999999</v>
      </c>
      <c r="L95" s="1">
        <f>'2D'!G95-$J$4</f>
        <v>8.6060476000000001</v>
      </c>
      <c r="M95" s="1">
        <f>'2D'!H95-$J$4</f>
        <v>-30.3199024</v>
      </c>
      <c r="N95" s="1">
        <f>'2D'!I95-$J$4</f>
        <v>22.260536600000002</v>
      </c>
      <c r="O95" s="1">
        <f>'2D'!V95-$J$4</f>
        <v>10.483094600000001</v>
      </c>
      <c r="P95" s="1">
        <f>'2D'!W95-$J$4</f>
        <v>19.2989836</v>
      </c>
      <c r="Q95" s="1">
        <f>'2D'!X95-$J$4</f>
        <v>-26.509195399999999</v>
      </c>
      <c r="R95" s="1">
        <f>'2D'!Y95-$J$4</f>
        <v>-20.033234400000001</v>
      </c>
      <c r="S95">
        <f t="shared" si="12"/>
        <v>-8.6060476000000001</v>
      </c>
      <c r="T95">
        <f t="shared" si="13"/>
        <v>-22.260536599999998</v>
      </c>
      <c r="U95" s="1">
        <f>'2D'!F95+$J$4</f>
        <v>-2.8439123999999998</v>
      </c>
      <c r="V95" s="1">
        <f>'2D'!G95+$J$4</f>
        <v>16.986526399999999</v>
      </c>
      <c r="W95" s="1">
        <f>'2D'!H95+$J$4</f>
        <v>-21.939423600000001</v>
      </c>
      <c r="X95" s="1">
        <f>'2D'!I95+$J$4</f>
        <v>30.641015400000001</v>
      </c>
      <c r="Y95" s="1">
        <f>'2D'!V95+$J$4</f>
        <v>18.8635734</v>
      </c>
      <c r="Z95" s="1">
        <f>'2D'!W95+$J$4</f>
        <v>27.679462399999998</v>
      </c>
      <c r="AA95" s="1">
        <f>'2D'!X95+$J$4</f>
        <v>-18.128716600000001</v>
      </c>
      <c r="AB95" s="1">
        <f>'2D'!Y95+$J$4</f>
        <v>-11.652755599999999</v>
      </c>
      <c r="AC95">
        <f t="shared" si="14"/>
        <v>2.8439123999999998</v>
      </c>
      <c r="AD95">
        <f t="shared" si="15"/>
        <v>21.939423600000001</v>
      </c>
    </row>
    <row r="96" spans="1:30">
      <c r="A96" s="1">
        <f>'2D'!E96</f>
        <v>0.32446728914487932</v>
      </c>
      <c r="B96" s="1">
        <f>Ekxy!B28</f>
        <v>-12.860288000000001</v>
      </c>
      <c r="C96" s="1">
        <f>Ekxy!C28</f>
        <v>6.9713019000000003</v>
      </c>
      <c r="D96" s="1">
        <f>Ekxy!D28</f>
        <v>-26.454885999999998</v>
      </c>
      <c r="E96" s="1">
        <f>Ekxy!E28</f>
        <v>26.126704</v>
      </c>
      <c r="F96">
        <f t="shared" si="8"/>
        <v>-4.4798092</v>
      </c>
      <c r="G96">
        <f t="shared" si="9"/>
        <v>-1.4091769000000003</v>
      </c>
      <c r="H96">
        <f t="shared" si="10"/>
        <v>-18.074407199999996</v>
      </c>
      <c r="I96">
        <f t="shared" si="11"/>
        <v>17.746225199999998</v>
      </c>
      <c r="K96" s="1">
        <f>'2D'!F96-$J$4</f>
        <v>-11.1615413</v>
      </c>
      <c r="L96" s="1">
        <f>'2D'!G96-$J$4</f>
        <v>8.6700486000000012</v>
      </c>
      <c r="M96" s="1">
        <f>'2D'!H96-$J$4</f>
        <v>-30.3169434</v>
      </c>
      <c r="N96" s="1">
        <f>'2D'!I96-$J$4</f>
        <v>22.264646599999999</v>
      </c>
      <c r="O96" s="1">
        <f>'2D'!V96-$J$4</f>
        <v>10.4718026</v>
      </c>
      <c r="P96" s="1">
        <f>'2D'!W96-$J$4</f>
        <v>19.310275600000001</v>
      </c>
      <c r="Q96" s="1">
        <f>'2D'!X96-$J$4</f>
        <v>-26.4939134</v>
      </c>
      <c r="R96" s="1">
        <f>'2D'!Y96-$J$4</f>
        <v>-20.0485164</v>
      </c>
      <c r="S96">
        <f t="shared" si="12"/>
        <v>-8.6700486000000012</v>
      </c>
      <c r="T96">
        <f t="shared" si="13"/>
        <v>-22.264646599999995</v>
      </c>
      <c r="U96" s="1">
        <f>'2D'!F96+$J$4</f>
        <v>-2.7810625</v>
      </c>
      <c r="V96" s="1">
        <f>'2D'!G96+$J$4</f>
        <v>17.0505274</v>
      </c>
      <c r="W96" s="1">
        <f>'2D'!H96+$J$4</f>
        <v>-21.936464600000001</v>
      </c>
      <c r="X96" s="1">
        <f>'2D'!I96+$J$4</f>
        <v>30.645125399999998</v>
      </c>
      <c r="Y96" s="1">
        <f>'2D'!V96+$J$4</f>
        <v>18.852281399999999</v>
      </c>
      <c r="Z96" s="1">
        <f>'2D'!W96+$J$4</f>
        <v>27.690754399999999</v>
      </c>
      <c r="AA96" s="1">
        <f>'2D'!X96+$J$4</f>
        <v>-18.113434600000001</v>
      </c>
      <c r="AB96" s="1">
        <f>'2D'!Y96+$J$4</f>
        <v>-11.668037599999998</v>
      </c>
      <c r="AC96">
        <f t="shared" si="14"/>
        <v>2.7810625</v>
      </c>
      <c r="AD96">
        <f t="shared" si="15"/>
        <v>21.936464599999997</v>
      </c>
    </row>
    <row r="97" spans="1:30">
      <c r="A97" s="1">
        <f>'2D'!E97</f>
        <v>0.32791907159274547</v>
      </c>
      <c r="B97" s="1">
        <f>Ekxy!B27</f>
        <v>-12.922264</v>
      </c>
      <c r="C97" s="1">
        <f>Ekxy!C27</f>
        <v>6.9104637000000002</v>
      </c>
      <c r="D97" s="1">
        <f>Ekxy!D27</f>
        <v>-26.458877000000001</v>
      </c>
      <c r="E97" s="1">
        <f>Ekxy!E27</f>
        <v>26.123850999999998</v>
      </c>
      <c r="F97">
        <f t="shared" si="8"/>
        <v>-4.5417851999999996</v>
      </c>
      <c r="G97">
        <f t="shared" si="9"/>
        <v>-1.4700151000000004</v>
      </c>
      <c r="H97">
        <f t="shared" si="10"/>
        <v>-18.078398200000002</v>
      </c>
      <c r="I97">
        <f t="shared" si="11"/>
        <v>17.743372199999996</v>
      </c>
      <c r="K97" s="1">
        <f>'2D'!F97-$J$4</f>
        <v>-11.1007031</v>
      </c>
      <c r="L97" s="1">
        <f>'2D'!G97-$J$4</f>
        <v>8.732024599999999</v>
      </c>
      <c r="M97" s="1">
        <f>'2D'!H97-$J$4</f>
        <v>-30.314090399999998</v>
      </c>
      <c r="N97" s="1">
        <f>'2D'!I97-$J$4</f>
        <v>22.268637600000002</v>
      </c>
      <c r="O97" s="1">
        <f>'2D'!V97-$J$4</f>
        <v>10.460956599999999</v>
      </c>
      <c r="P97" s="1">
        <f>'2D'!W97-$J$4</f>
        <v>19.321121600000001</v>
      </c>
      <c r="Q97" s="1">
        <f>'2D'!X97-$J$4</f>
        <v>-26.478988399999999</v>
      </c>
      <c r="R97" s="1">
        <f>'2D'!Y97-$J$4</f>
        <v>-20.063441399999999</v>
      </c>
      <c r="S97">
        <f t="shared" si="12"/>
        <v>-8.732024599999999</v>
      </c>
      <c r="T97">
        <f t="shared" si="13"/>
        <v>-22.268637600000002</v>
      </c>
      <c r="U97" s="1">
        <f>'2D'!F97+$J$4</f>
        <v>-2.7202242999999999</v>
      </c>
      <c r="V97" s="1">
        <f>'2D'!G97+$J$4</f>
        <v>17.112503400000001</v>
      </c>
      <c r="W97" s="1">
        <f>'2D'!H97+$J$4</f>
        <v>-21.933611599999999</v>
      </c>
      <c r="X97" s="1">
        <f>'2D'!I97+$J$4</f>
        <v>30.6491164</v>
      </c>
      <c r="Y97" s="1">
        <f>'2D'!V97+$J$4</f>
        <v>18.841435400000002</v>
      </c>
      <c r="Z97" s="1">
        <f>'2D'!W97+$J$4</f>
        <v>27.7016004</v>
      </c>
      <c r="AA97" s="1">
        <f>'2D'!X97+$J$4</f>
        <v>-18.0985096</v>
      </c>
      <c r="AB97" s="1">
        <f>'2D'!Y97+$J$4</f>
        <v>-11.6829626</v>
      </c>
      <c r="AC97">
        <f t="shared" si="14"/>
        <v>2.7202242999999999</v>
      </c>
      <c r="AD97">
        <f t="shared" si="15"/>
        <v>21.933611599999995</v>
      </c>
    </row>
    <row r="98" spans="1:30">
      <c r="A98" s="1">
        <f>'2D'!E98</f>
        <v>0.33137084989847609</v>
      </c>
      <c r="B98" s="1">
        <f>Ekxy!B26</f>
        <v>-12.982173</v>
      </c>
      <c r="C98" s="1">
        <f>Ekxy!C26</f>
        <v>6.8516776000000004</v>
      </c>
      <c r="D98" s="1">
        <f>Ekxy!D26</f>
        <v>-26.462745999999999</v>
      </c>
      <c r="E98" s="1">
        <f>Ekxy!E26</f>
        <v>26.121105</v>
      </c>
      <c r="F98">
        <f t="shared" si="8"/>
        <v>-4.601694199999999</v>
      </c>
      <c r="G98">
        <f t="shared" si="9"/>
        <v>-1.5288012000000002</v>
      </c>
      <c r="H98">
        <f t="shared" si="10"/>
        <v>-18.082267199999997</v>
      </c>
      <c r="I98">
        <f t="shared" si="11"/>
        <v>17.740626200000001</v>
      </c>
      <c r="K98" s="1">
        <f>'2D'!F98-$J$4</f>
        <v>-11.041917000000002</v>
      </c>
      <c r="L98" s="1">
        <f>'2D'!G98-$J$4</f>
        <v>8.7919336000000001</v>
      </c>
      <c r="M98" s="1">
        <f>'2D'!H98-$J$4</f>
        <v>-30.311344399999999</v>
      </c>
      <c r="N98" s="1">
        <f>'2D'!I98-$J$4</f>
        <v>22.2725066</v>
      </c>
      <c r="O98" s="1">
        <f>'2D'!V98-$J$4</f>
        <v>10.450563599999999</v>
      </c>
      <c r="P98" s="1">
        <f>'2D'!W98-$J$4</f>
        <v>19.331513600000001</v>
      </c>
      <c r="Q98" s="1">
        <f>'2D'!X98-$J$4</f>
        <v>-26.464645399999998</v>
      </c>
      <c r="R98" s="1">
        <f>'2D'!Y98-$J$4</f>
        <v>-20.078000400000001</v>
      </c>
      <c r="S98">
        <f t="shared" si="12"/>
        <v>-8.7919336000000001</v>
      </c>
      <c r="T98">
        <f t="shared" si="13"/>
        <v>-22.272506599999996</v>
      </c>
      <c r="U98" s="1">
        <f>'2D'!F98+$J$4</f>
        <v>-2.6614382000000001</v>
      </c>
      <c r="V98" s="1">
        <f>'2D'!G98+$J$4</f>
        <v>17.172412399999999</v>
      </c>
      <c r="W98" s="1">
        <f>'2D'!H98+$J$4</f>
        <v>-21.930865600000001</v>
      </c>
      <c r="X98" s="1">
        <f>'2D'!I98+$J$4</f>
        <v>30.652985399999999</v>
      </c>
      <c r="Y98" s="1">
        <f>'2D'!V98+$J$4</f>
        <v>18.831042400000001</v>
      </c>
      <c r="Z98" s="1">
        <f>'2D'!W98+$J$4</f>
        <v>27.7119924</v>
      </c>
      <c r="AA98" s="1">
        <f>'2D'!X98+$J$4</f>
        <v>-18.0841666</v>
      </c>
      <c r="AB98" s="1">
        <f>'2D'!Y98+$J$4</f>
        <v>-11.697521599999998</v>
      </c>
      <c r="AC98">
        <f t="shared" si="14"/>
        <v>2.6614382000000001</v>
      </c>
      <c r="AD98">
        <f t="shared" si="15"/>
        <v>21.930865600000001</v>
      </c>
    </row>
    <row r="99" spans="1:30">
      <c r="A99" s="1">
        <f>'2D'!E99</f>
        <v>0.33482262820420666</v>
      </c>
      <c r="B99" s="1">
        <f>Ekxy!B25</f>
        <v>-13.039971</v>
      </c>
      <c r="C99" s="1">
        <f>Ekxy!C25</f>
        <v>6.7949827999999997</v>
      </c>
      <c r="D99" s="1">
        <f>Ekxy!D25</f>
        <v>-26.466487999999998</v>
      </c>
      <c r="E99" s="1">
        <f>Ekxy!E25</f>
        <v>26.118466000000002</v>
      </c>
      <c r="F99">
        <f t="shared" si="8"/>
        <v>-4.659492199999999</v>
      </c>
      <c r="G99">
        <f t="shared" si="9"/>
        <v>-1.5854960000000009</v>
      </c>
      <c r="H99">
        <f t="shared" si="10"/>
        <v>-18.086009199999999</v>
      </c>
      <c r="I99">
        <f t="shared" si="11"/>
        <v>17.737987199999999</v>
      </c>
      <c r="K99" s="1">
        <f>'2D'!F99-$J$4</f>
        <v>-10.985222199999999</v>
      </c>
      <c r="L99" s="1">
        <f>'2D'!G99-$J$4</f>
        <v>8.8497315999999984</v>
      </c>
      <c r="M99" s="1">
        <f>'2D'!H99-$J$4</f>
        <v>-30.308705400000001</v>
      </c>
      <c r="N99" s="1">
        <f>'2D'!I99-$J$4</f>
        <v>22.276248599999999</v>
      </c>
      <c r="O99" s="1">
        <f>'2D'!V99-$J$4</f>
        <v>10.440632600000001</v>
      </c>
      <c r="P99" s="1">
        <f>'2D'!W99-$J$4</f>
        <v>19.3414456</v>
      </c>
      <c r="Q99" s="1">
        <f>'2D'!X99-$J$4</f>
        <v>-26.450848399999998</v>
      </c>
      <c r="R99" s="1">
        <f>'2D'!Y99-$J$4</f>
        <v>-20.091913399999999</v>
      </c>
      <c r="S99">
        <f t="shared" si="12"/>
        <v>-8.8497315999999984</v>
      </c>
      <c r="T99">
        <f t="shared" si="13"/>
        <v>-22.276248599999999</v>
      </c>
      <c r="U99" s="1">
        <f>'2D'!F99+$J$4</f>
        <v>-2.6047433999999994</v>
      </c>
      <c r="V99" s="1">
        <f>'2D'!G99+$J$4</f>
        <v>17.230210400000001</v>
      </c>
      <c r="W99" s="1">
        <f>'2D'!H99+$J$4</f>
        <v>-21.928226600000002</v>
      </c>
      <c r="X99" s="1">
        <f>'2D'!I99+$J$4</f>
        <v>30.656727399999998</v>
      </c>
      <c r="Y99" s="1">
        <f>'2D'!V99+$J$4</f>
        <v>18.821111399999999</v>
      </c>
      <c r="Z99" s="1">
        <f>'2D'!W99+$J$4</f>
        <v>27.721924399999999</v>
      </c>
      <c r="AA99" s="1">
        <f>'2D'!X99+$J$4</f>
        <v>-18.070369599999999</v>
      </c>
      <c r="AB99" s="1">
        <f>'2D'!Y99+$J$4</f>
        <v>-11.7114346</v>
      </c>
      <c r="AC99">
        <f t="shared" si="14"/>
        <v>2.6047433999999994</v>
      </c>
      <c r="AD99">
        <f t="shared" si="15"/>
        <v>21.928226599999999</v>
      </c>
    </row>
    <row r="100" spans="1:30">
      <c r="A100" s="1">
        <f>'2D'!E100</f>
        <v>0.33827441065207287</v>
      </c>
      <c r="B100" s="1">
        <f>Ekxy!B24</f>
        <v>-13.095618</v>
      </c>
      <c r="C100" s="1">
        <f>Ekxy!C24</f>
        <v>6.7404171000000002</v>
      </c>
      <c r="D100" s="1">
        <f>Ekxy!D24</f>
        <v>-26.470099000000001</v>
      </c>
      <c r="E100" s="1">
        <f>Ekxy!E24</f>
        <v>26.115936000000001</v>
      </c>
      <c r="F100">
        <f t="shared" si="8"/>
        <v>-4.7151391999999994</v>
      </c>
      <c r="G100">
        <f t="shared" si="9"/>
        <v>-1.6400617000000004</v>
      </c>
      <c r="H100">
        <f t="shared" si="10"/>
        <v>-18.089620199999999</v>
      </c>
      <c r="I100">
        <f t="shared" si="11"/>
        <v>17.735457199999999</v>
      </c>
      <c r="K100" s="1">
        <f>'2D'!F100-$J$4</f>
        <v>-10.930656500000001</v>
      </c>
      <c r="L100" s="1">
        <f>'2D'!G100-$J$4</f>
        <v>8.9053785999999988</v>
      </c>
      <c r="M100" s="1">
        <f>'2D'!H100-$J$4</f>
        <v>-30.306175400000001</v>
      </c>
      <c r="N100" s="1">
        <f>'2D'!I100-$J$4</f>
        <v>22.279859600000002</v>
      </c>
      <c r="O100" s="1">
        <f>'2D'!V100-$J$4</f>
        <v>10.431168599999999</v>
      </c>
      <c r="P100" s="1">
        <f>'2D'!W100-$J$4</f>
        <v>19.3509086</v>
      </c>
      <c r="Q100" s="1">
        <f>'2D'!X100-$J$4</f>
        <v>-26.4374474</v>
      </c>
      <c r="R100" s="1">
        <f>'2D'!Y100-$J$4</f>
        <v>-20.105314400000001</v>
      </c>
      <c r="S100">
        <f t="shared" si="12"/>
        <v>-8.9053785999999988</v>
      </c>
      <c r="T100">
        <f t="shared" si="13"/>
        <v>-22.279859599999998</v>
      </c>
      <c r="U100" s="1">
        <f>'2D'!F100+$J$4</f>
        <v>-2.5501776999999999</v>
      </c>
      <c r="V100" s="1">
        <f>'2D'!G100+$J$4</f>
        <v>17.285857400000001</v>
      </c>
      <c r="W100" s="1">
        <f>'2D'!H100+$J$4</f>
        <v>-21.925696600000002</v>
      </c>
      <c r="X100" s="1">
        <f>'2D'!I100+$J$4</f>
        <v>30.660338400000001</v>
      </c>
      <c r="Y100" s="1">
        <f>'2D'!V100+$J$4</f>
        <v>18.811647400000002</v>
      </c>
      <c r="Z100" s="1">
        <f>'2D'!W100+$J$4</f>
        <v>27.731387399999999</v>
      </c>
      <c r="AA100" s="1">
        <f>'2D'!X100+$J$4</f>
        <v>-18.056968600000001</v>
      </c>
      <c r="AB100" s="1">
        <f>'2D'!Y100+$J$4</f>
        <v>-11.724835599999999</v>
      </c>
      <c r="AC100">
        <f t="shared" si="14"/>
        <v>2.5501776999999999</v>
      </c>
      <c r="AD100">
        <f t="shared" si="15"/>
        <v>21.925696599999998</v>
      </c>
    </row>
    <row r="101" spans="1:30">
      <c r="A101" s="1">
        <f>'2D'!E101</f>
        <v>0.34172618895780343</v>
      </c>
      <c r="B101" s="1">
        <f>Ekxy!B23</f>
        <v>-13.149075</v>
      </c>
      <c r="C101" s="1">
        <f>Ekxy!C23</f>
        <v>6.6880166000000001</v>
      </c>
      <c r="D101" s="1">
        <f>Ekxy!D23</f>
        <v>-26.473576999999999</v>
      </c>
      <c r="E101" s="1">
        <f>Ekxy!E23</f>
        <v>26.113515</v>
      </c>
      <c r="F101">
        <f t="shared" si="8"/>
        <v>-4.7685961999999993</v>
      </c>
      <c r="G101">
        <f t="shared" si="9"/>
        <v>-1.6924622000000005</v>
      </c>
      <c r="H101">
        <f t="shared" si="10"/>
        <v>-18.0930982</v>
      </c>
      <c r="I101">
        <f t="shared" si="11"/>
        <v>17.733036200000001</v>
      </c>
      <c r="K101" s="1">
        <f>'2D'!F101-$J$4</f>
        <v>-10.878256</v>
      </c>
      <c r="L101" s="1">
        <f>'2D'!G101-$J$4</f>
        <v>8.9588356000000005</v>
      </c>
      <c r="M101" s="1">
        <f>'2D'!H101-$J$4</f>
        <v>-30.303754399999999</v>
      </c>
      <c r="N101" s="1">
        <f>'2D'!I101-$J$4</f>
        <v>22.283337599999999</v>
      </c>
      <c r="O101" s="1">
        <f>'2D'!V101-$J$4</f>
        <v>10.4221796</v>
      </c>
      <c r="P101" s="1">
        <f>'2D'!W101-$J$4</f>
        <v>19.360091600000001</v>
      </c>
      <c r="Q101" s="1">
        <f>'2D'!X101-$J$4</f>
        <v>-26.424450399999998</v>
      </c>
      <c r="R101" s="1">
        <f>'2D'!Y101-$J$4</f>
        <v>-20.1183114</v>
      </c>
      <c r="S101">
        <f t="shared" si="12"/>
        <v>-8.9588356000000005</v>
      </c>
      <c r="T101">
        <f t="shared" si="13"/>
        <v>-22.283337599999999</v>
      </c>
      <c r="U101" s="1">
        <f>'2D'!F101+$J$4</f>
        <v>-2.4977771999999998</v>
      </c>
      <c r="V101" s="1">
        <f>'2D'!G101+$J$4</f>
        <v>17.339314399999999</v>
      </c>
      <c r="W101" s="1">
        <f>'2D'!H101+$J$4</f>
        <v>-21.9232756</v>
      </c>
      <c r="X101" s="1">
        <f>'2D'!I101+$J$4</f>
        <v>30.663816399999998</v>
      </c>
      <c r="Y101" s="1">
        <f>'2D'!V101+$J$4</f>
        <v>18.802658399999999</v>
      </c>
      <c r="Z101" s="1">
        <f>'2D'!W101+$J$4</f>
        <v>27.740570399999999</v>
      </c>
      <c r="AA101" s="1">
        <f>'2D'!X101+$J$4</f>
        <v>-18.043971599999999</v>
      </c>
      <c r="AB101" s="1">
        <f>'2D'!Y101+$J$4</f>
        <v>-11.737832600000001</v>
      </c>
      <c r="AC101">
        <f t="shared" si="14"/>
        <v>2.4977771999999998</v>
      </c>
      <c r="AD101">
        <f t="shared" si="15"/>
        <v>21.9232756</v>
      </c>
    </row>
    <row r="102" spans="1:30">
      <c r="A102" s="1">
        <f>'2D'!E102</f>
        <v>0.345177967263534</v>
      </c>
      <c r="B102" s="1">
        <f>Ekxy!B22</f>
        <v>-13.200305</v>
      </c>
      <c r="C102" s="1">
        <f>Ekxy!C22</f>
        <v>6.6378162999999999</v>
      </c>
      <c r="D102" s="1">
        <f>Ekxy!D22</f>
        <v>-26.476918000000001</v>
      </c>
      <c r="E102" s="1">
        <f>Ekxy!E22</f>
        <v>26.111203</v>
      </c>
      <c r="F102">
        <f t="shared" si="8"/>
        <v>-4.8198261999999996</v>
      </c>
      <c r="G102">
        <f t="shared" si="9"/>
        <v>-1.7426625000000007</v>
      </c>
      <c r="H102">
        <f t="shared" si="10"/>
        <v>-18.096439199999999</v>
      </c>
      <c r="I102">
        <f t="shared" si="11"/>
        <v>17.730724199999997</v>
      </c>
      <c r="K102" s="1">
        <f>'2D'!F102-$J$4</f>
        <v>-10.8280557</v>
      </c>
      <c r="L102" s="1">
        <f>'2D'!G102-$J$4</f>
        <v>9.0100656000000008</v>
      </c>
      <c r="M102" s="1">
        <f>'2D'!H102-$J$4</f>
        <v>-30.301442399999999</v>
      </c>
      <c r="N102" s="1">
        <f>'2D'!I102-$J$4</f>
        <v>22.286678600000002</v>
      </c>
      <c r="O102" s="1">
        <f>'2D'!V102-$J$4</f>
        <v>10.413209599999998</v>
      </c>
      <c r="P102" s="1">
        <f>'2D'!W102-$J$4</f>
        <v>19.369081600000001</v>
      </c>
      <c r="Q102" s="1">
        <f>'2D'!X102-$J$4</f>
        <v>-26.411867399999998</v>
      </c>
      <c r="R102" s="1">
        <f>'2D'!Y102-$J$4</f>
        <v>-20.1308954</v>
      </c>
      <c r="S102">
        <f t="shared" si="12"/>
        <v>-9.0100656000000008</v>
      </c>
      <c r="T102">
        <f t="shared" si="13"/>
        <v>-22.286678599999998</v>
      </c>
      <c r="U102" s="1">
        <f>'2D'!F102+$J$4</f>
        <v>-2.4475768999999996</v>
      </c>
      <c r="V102" s="1">
        <f>'2D'!G102+$J$4</f>
        <v>17.3905444</v>
      </c>
      <c r="W102" s="1">
        <f>'2D'!H102+$J$4</f>
        <v>-21.9209636</v>
      </c>
      <c r="X102" s="1">
        <f>'2D'!I102+$J$4</f>
        <v>30.667157400000001</v>
      </c>
      <c r="Y102" s="1">
        <f>'2D'!V102+$J$4</f>
        <v>18.793688400000001</v>
      </c>
      <c r="Z102" s="1">
        <f>'2D'!W102+$J$4</f>
        <v>27.7495604</v>
      </c>
      <c r="AA102" s="1">
        <f>'2D'!X102+$J$4</f>
        <v>-18.0313886</v>
      </c>
      <c r="AB102" s="1">
        <f>'2D'!Y102+$J$4</f>
        <v>-11.750416600000001</v>
      </c>
      <c r="AC102">
        <f t="shared" si="14"/>
        <v>2.4475768999999996</v>
      </c>
      <c r="AD102">
        <f t="shared" si="15"/>
        <v>21.920963599999997</v>
      </c>
    </row>
    <row r="103" spans="1:30">
      <c r="A103" s="1">
        <f>'2D'!E103</f>
        <v>0.34862974971140021</v>
      </c>
      <c r="B103" s="1">
        <f>Ekxy!B21</f>
        <v>-13.249269999999999</v>
      </c>
      <c r="C103" s="1">
        <f>Ekxy!C21</f>
        <v>6.5898494999999997</v>
      </c>
      <c r="D103" s="1">
        <f>Ekxy!D21</f>
        <v>-26.480118000000001</v>
      </c>
      <c r="E103" s="1">
        <f>Ekxy!E21</f>
        <v>26.109000999999999</v>
      </c>
      <c r="F103">
        <f t="shared" si="8"/>
        <v>-4.8687911999999987</v>
      </c>
      <c r="G103">
        <f t="shared" si="9"/>
        <v>-1.7906293000000009</v>
      </c>
      <c r="H103">
        <f t="shared" si="10"/>
        <v>-18.099639199999999</v>
      </c>
      <c r="I103">
        <f t="shared" si="11"/>
        <v>17.7285222</v>
      </c>
      <c r="K103" s="1">
        <f>'2D'!F103-$J$4</f>
        <v>-10.780088899999999</v>
      </c>
      <c r="L103" s="1">
        <f>'2D'!G103-$J$4</f>
        <v>9.0590305999999998</v>
      </c>
      <c r="M103" s="1">
        <f>'2D'!H103-$J$4</f>
        <v>-30.299240399999999</v>
      </c>
      <c r="N103" s="1">
        <f>'2D'!I103-$J$4</f>
        <v>22.289878600000002</v>
      </c>
      <c r="O103" s="1">
        <f>'2D'!V103-$J$4</f>
        <v>10.404700599999998</v>
      </c>
      <c r="P103" s="1">
        <f>'2D'!W103-$J$4</f>
        <v>19.377590600000001</v>
      </c>
      <c r="Q103" s="1">
        <f>'2D'!X103-$J$4</f>
        <v>-26.399770399999998</v>
      </c>
      <c r="R103" s="1">
        <f>'2D'!Y103-$J$4</f>
        <v>-20.143056399999999</v>
      </c>
      <c r="S103">
        <f t="shared" si="12"/>
        <v>-9.0590305999999998</v>
      </c>
      <c r="T103">
        <f t="shared" si="13"/>
        <v>-22.289878599999998</v>
      </c>
      <c r="U103" s="1">
        <f>'2D'!F103+$J$4</f>
        <v>-2.3996100999999994</v>
      </c>
      <c r="V103" s="1">
        <f>'2D'!G103+$J$4</f>
        <v>17.439509399999999</v>
      </c>
      <c r="W103" s="1">
        <f>'2D'!H103+$J$4</f>
        <v>-21.9187616</v>
      </c>
      <c r="X103" s="1">
        <f>'2D'!I103+$J$4</f>
        <v>30.6703574</v>
      </c>
      <c r="Y103" s="1">
        <f>'2D'!V103+$J$4</f>
        <v>18.785179400000001</v>
      </c>
      <c r="Z103" s="1">
        <f>'2D'!W103+$J$4</f>
        <v>27.7580694</v>
      </c>
      <c r="AA103" s="1">
        <f>'2D'!X103+$J$4</f>
        <v>-18.019291599999999</v>
      </c>
      <c r="AB103" s="1">
        <f>'2D'!Y103+$J$4</f>
        <v>-11.7625776</v>
      </c>
      <c r="AC103">
        <f t="shared" si="14"/>
        <v>2.3996100999999994</v>
      </c>
      <c r="AD103">
        <f t="shared" si="15"/>
        <v>21.9187616</v>
      </c>
    </row>
    <row r="104" spans="1:30">
      <c r="A104" s="1">
        <f>'2D'!E104</f>
        <v>0.35208152801713083</v>
      </c>
      <c r="B104" s="1">
        <f>Ekxy!B20</f>
        <v>-13.295935999999999</v>
      </c>
      <c r="C104" s="1">
        <f>Ekxy!C20</f>
        <v>6.5441478999999996</v>
      </c>
      <c r="D104" s="1">
        <f>Ekxy!D20</f>
        <v>-26.483174000000002</v>
      </c>
      <c r="E104" s="1">
        <f>Ekxy!E20</f>
        <v>26.106909999999999</v>
      </c>
      <c r="F104">
        <f t="shared" si="8"/>
        <v>-4.9154571999999987</v>
      </c>
      <c r="G104">
        <f t="shared" si="9"/>
        <v>-1.836330900000001</v>
      </c>
      <c r="H104">
        <f t="shared" si="10"/>
        <v>-18.102695199999999</v>
      </c>
      <c r="I104">
        <f t="shared" si="11"/>
        <v>17.7264312</v>
      </c>
      <c r="K104" s="1">
        <f>'2D'!F104-$J$4</f>
        <v>-10.7343873</v>
      </c>
      <c r="L104" s="1">
        <f>'2D'!G104-$J$4</f>
        <v>9.1056965999999981</v>
      </c>
      <c r="M104" s="1">
        <f>'2D'!H104-$J$4</f>
        <v>-30.297149399999999</v>
      </c>
      <c r="N104" s="1">
        <f>'2D'!I104-$J$4</f>
        <v>22.292934600000002</v>
      </c>
      <c r="O104" s="1">
        <f>'2D'!V104-$J$4</f>
        <v>10.3966776</v>
      </c>
      <c r="P104" s="1">
        <f>'2D'!W104-$J$4</f>
        <v>19.385613599999999</v>
      </c>
      <c r="Q104" s="1">
        <f>'2D'!X104-$J$4</f>
        <v>-26.3884784</v>
      </c>
      <c r="R104" s="1">
        <f>'2D'!Y104-$J$4</f>
        <v>-20.154557400000002</v>
      </c>
      <c r="S104">
        <f t="shared" si="12"/>
        <v>-9.1056965999999981</v>
      </c>
      <c r="T104">
        <f t="shared" si="13"/>
        <v>-22.292934599999999</v>
      </c>
      <c r="U104" s="1">
        <f>'2D'!F104+$J$4</f>
        <v>-2.3539084999999993</v>
      </c>
      <c r="V104" s="1">
        <f>'2D'!G104+$J$4</f>
        <v>17.4861754</v>
      </c>
      <c r="W104" s="1">
        <f>'2D'!H104+$J$4</f>
        <v>-21.9166706</v>
      </c>
      <c r="X104" s="1">
        <f>'2D'!I104+$J$4</f>
        <v>30.673413400000001</v>
      </c>
      <c r="Y104" s="1">
        <f>'2D'!V104+$J$4</f>
        <v>18.777156399999999</v>
      </c>
      <c r="Z104" s="1">
        <f>'2D'!W104+$J$4</f>
        <v>27.766092399999998</v>
      </c>
      <c r="AA104" s="1">
        <f>'2D'!X104+$J$4</f>
        <v>-18.007999600000002</v>
      </c>
      <c r="AB104" s="1">
        <f>'2D'!Y104+$J$4</f>
        <v>-11.774078599999999</v>
      </c>
      <c r="AC104">
        <f t="shared" si="14"/>
        <v>2.3539084999999993</v>
      </c>
      <c r="AD104">
        <f t="shared" si="15"/>
        <v>21.9166706</v>
      </c>
    </row>
    <row r="105" spans="1:30">
      <c r="A105" s="1">
        <f>'2D'!E105</f>
        <v>0.3555333063228614</v>
      </c>
      <c r="B105" s="1">
        <f>Ekxy!B19</f>
        <v>-13.340271</v>
      </c>
      <c r="C105" s="1">
        <f>Ekxy!C19</f>
        <v>6.5007421000000001</v>
      </c>
      <c r="D105" s="1">
        <f>Ekxy!D19</f>
        <v>-26.486083000000001</v>
      </c>
      <c r="E105" s="1">
        <f>Ekxy!E19</f>
        <v>26.104928999999998</v>
      </c>
      <c r="F105">
        <f t="shared" si="8"/>
        <v>-4.959792199999999</v>
      </c>
      <c r="G105">
        <f t="shared" si="9"/>
        <v>-1.8797367000000005</v>
      </c>
      <c r="H105">
        <f t="shared" si="10"/>
        <v>-18.105604200000002</v>
      </c>
      <c r="I105">
        <f t="shared" si="11"/>
        <v>17.7244502</v>
      </c>
      <c r="K105" s="1">
        <f>'2D'!F105-$J$4</f>
        <v>-10.690981499999999</v>
      </c>
      <c r="L105" s="1">
        <f>'2D'!G105-$J$4</f>
        <v>9.1500315999999984</v>
      </c>
      <c r="M105" s="1">
        <f>'2D'!H105-$J$4</f>
        <v>-30.295168399999998</v>
      </c>
      <c r="N105" s="1">
        <f>'2D'!I105-$J$4</f>
        <v>22.295843600000001</v>
      </c>
      <c r="O105" s="1">
        <f>'2D'!V105-$J$4</f>
        <v>10.389145599999999</v>
      </c>
      <c r="P105" s="1">
        <f>'2D'!W105-$J$4</f>
        <v>19.3931456</v>
      </c>
      <c r="Q105" s="1">
        <f>'2D'!X105-$J$4</f>
        <v>-26.3776324</v>
      </c>
      <c r="R105" s="1">
        <f>'2D'!Y105-$J$4</f>
        <v>-20.165403399999999</v>
      </c>
      <c r="S105">
        <f t="shared" si="12"/>
        <v>-9.1500315999999984</v>
      </c>
      <c r="T105">
        <f t="shared" si="13"/>
        <v>-22.295843600000001</v>
      </c>
      <c r="U105" s="1">
        <f>'2D'!F105+$J$4</f>
        <v>-2.3105026999999998</v>
      </c>
      <c r="V105" s="1">
        <f>'2D'!G105+$J$4</f>
        <v>17.530510400000001</v>
      </c>
      <c r="W105" s="1">
        <f>'2D'!H105+$J$4</f>
        <v>-21.914689599999999</v>
      </c>
      <c r="X105" s="1">
        <f>'2D'!I105+$J$4</f>
        <v>30.6763224</v>
      </c>
      <c r="Y105" s="1">
        <f>'2D'!V105+$J$4</f>
        <v>18.769624400000001</v>
      </c>
      <c r="Z105" s="1">
        <f>'2D'!W105+$J$4</f>
        <v>27.773624399999999</v>
      </c>
      <c r="AA105" s="1">
        <f>'2D'!X105+$J$4</f>
        <v>-17.997153600000001</v>
      </c>
      <c r="AB105" s="1">
        <f>'2D'!Y105+$J$4</f>
        <v>-11.7849246</v>
      </c>
      <c r="AC105">
        <f t="shared" si="14"/>
        <v>2.3105026999999998</v>
      </c>
      <c r="AD105">
        <f t="shared" si="15"/>
        <v>21.914689599999999</v>
      </c>
    </row>
    <row r="106" spans="1:30">
      <c r="A106" s="1">
        <f>'2D'!E106</f>
        <v>0.3589850887707276</v>
      </c>
      <c r="B106" s="1">
        <f>Ekxy!B18</f>
        <v>-13.382242</v>
      </c>
      <c r="C106" s="1">
        <f>Ekxy!C18</f>
        <v>6.4596606999999997</v>
      </c>
      <c r="D106" s="1">
        <f>Ekxy!D18</f>
        <v>-26.488842999999999</v>
      </c>
      <c r="E106" s="1">
        <f>Ekxy!E18</f>
        <v>26.103059999999999</v>
      </c>
      <c r="F106">
        <f t="shared" si="8"/>
        <v>-5.0017631999999992</v>
      </c>
      <c r="G106">
        <f t="shared" si="9"/>
        <v>-1.9208181000000009</v>
      </c>
      <c r="H106">
        <f t="shared" si="10"/>
        <v>-18.108364199999997</v>
      </c>
      <c r="I106">
        <f t="shared" si="11"/>
        <v>17.7225812</v>
      </c>
      <c r="K106" s="1">
        <f>'2D'!F106-$J$4</f>
        <v>-10.6499001</v>
      </c>
      <c r="L106" s="1">
        <f>'2D'!G106-$J$4</f>
        <v>9.1920025999999986</v>
      </c>
      <c r="M106" s="1">
        <f>'2D'!H106-$J$4</f>
        <v>-30.293299399999999</v>
      </c>
      <c r="N106" s="1">
        <f>'2D'!I106-$J$4</f>
        <v>22.2986036</v>
      </c>
      <c r="O106" s="1">
        <f>'2D'!V106-$J$4</f>
        <v>10.382110600000001</v>
      </c>
      <c r="P106" s="1">
        <f>'2D'!W106-$J$4</f>
        <v>19.400180600000002</v>
      </c>
      <c r="Q106" s="1">
        <f>'2D'!X106-$J$4</f>
        <v>-26.3672404</v>
      </c>
      <c r="R106" s="1">
        <f>'2D'!Y106-$J$4</f>
        <v>-20.175795400000002</v>
      </c>
      <c r="S106">
        <f t="shared" si="12"/>
        <v>-9.1920025999999986</v>
      </c>
      <c r="T106">
        <f t="shared" si="13"/>
        <v>-22.298603599999996</v>
      </c>
      <c r="U106" s="1">
        <f>'2D'!F106+$J$4</f>
        <v>-2.2694212999999994</v>
      </c>
      <c r="V106" s="1">
        <f>'2D'!G106+$J$4</f>
        <v>17.572481400000001</v>
      </c>
      <c r="W106" s="1">
        <f>'2D'!H106+$J$4</f>
        <v>-21.9128206</v>
      </c>
      <c r="X106" s="1">
        <f>'2D'!I106+$J$4</f>
        <v>30.679082399999999</v>
      </c>
      <c r="Y106" s="1">
        <f>'2D'!V106+$J$4</f>
        <v>18.7625894</v>
      </c>
      <c r="Z106" s="1">
        <f>'2D'!W106+$J$4</f>
        <v>27.780659400000001</v>
      </c>
      <c r="AA106" s="1">
        <f>'2D'!X106+$J$4</f>
        <v>-17.986761600000001</v>
      </c>
      <c r="AB106" s="1">
        <f>'2D'!Y106+$J$4</f>
        <v>-11.7953166</v>
      </c>
      <c r="AC106">
        <f t="shared" si="14"/>
        <v>2.2694212999999994</v>
      </c>
      <c r="AD106">
        <f t="shared" si="15"/>
        <v>21.9128206</v>
      </c>
    </row>
    <row r="107" spans="1:30">
      <c r="A107" s="1">
        <f>'2D'!E107</f>
        <v>0.36243686707645822</v>
      </c>
      <c r="B107" s="1">
        <f>Ekxy!B17</f>
        <v>-13.421821</v>
      </c>
      <c r="C107" s="1">
        <f>Ekxy!C17</f>
        <v>6.4209310000000004</v>
      </c>
      <c r="D107" s="1">
        <f>Ekxy!D17</f>
        <v>-26.491448999999999</v>
      </c>
      <c r="E107" s="1">
        <f>Ekxy!E17</f>
        <v>26.101303000000001</v>
      </c>
      <c r="F107">
        <f t="shared" si="8"/>
        <v>-5.041342199999999</v>
      </c>
      <c r="G107">
        <f t="shared" si="9"/>
        <v>-1.9595478000000002</v>
      </c>
      <c r="H107">
        <f t="shared" si="10"/>
        <v>-18.110970199999997</v>
      </c>
      <c r="I107">
        <f t="shared" si="11"/>
        <v>17.720824200000003</v>
      </c>
      <c r="K107" s="1">
        <f>'2D'!F107-$J$4</f>
        <v>-10.611170400000001</v>
      </c>
      <c r="L107" s="1">
        <f>'2D'!G107-$J$4</f>
        <v>9.2315815999999984</v>
      </c>
      <c r="M107" s="1">
        <f>'2D'!H107-$J$4</f>
        <v>-30.291542400000001</v>
      </c>
      <c r="N107" s="1">
        <f>'2D'!I107-$J$4</f>
        <v>22.3012096</v>
      </c>
      <c r="O107" s="1">
        <f>'2D'!V107-$J$4</f>
        <v>10.3755776</v>
      </c>
      <c r="P107" s="1">
        <f>'2D'!W107-$J$4</f>
        <v>19.4067446</v>
      </c>
      <c r="Q107" s="1">
        <f>'2D'!X107-$J$4</f>
        <v>-26.357308400000001</v>
      </c>
      <c r="R107" s="1">
        <f>'2D'!Y107-$J$4</f>
        <v>-20.1857264</v>
      </c>
      <c r="S107">
        <f t="shared" si="12"/>
        <v>-9.2315815999999984</v>
      </c>
      <c r="T107">
        <f t="shared" si="13"/>
        <v>-22.301209599999996</v>
      </c>
      <c r="U107" s="1">
        <f>'2D'!F107+$J$4</f>
        <v>-2.2306916000000001</v>
      </c>
      <c r="V107" s="1">
        <f>'2D'!G107+$J$4</f>
        <v>17.612060400000001</v>
      </c>
      <c r="W107" s="1">
        <f>'2D'!H107+$J$4</f>
        <v>-21.911063600000002</v>
      </c>
      <c r="X107" s="1">
        <f>'2D'!I107+$J$4</f>
        <v>30.681688399999999</v>
      </c>
      <c r="Y107" s="1">
        <f>'2D'!V107+$J$4</f>
        <v>18.756056399999999</v>
      </c>
      <c r="Z107" s="1">
        <f>'2D'!W107+$J$4</f>
        <v>27.787223399999998</v>
      </c>
      <c r="AA107" s="1">
        <f>'2D'!X107+$J$4</f>
        <v>-17.976829600000002</v>
      </c>
      <c r="AB107" s="1">
        <f>'2D'!Y107+$J$4</f>
        <v>-11.805247600000001</v>
      </c>
      <c r="AC107">
        <f t="shared" si="14"/>
        <v>2.2306916000000001</v>
      </c>
      <c r="AD107">
        <f t="shared" si="15"/>
        <v>21.911063600000002</v>
      </c>
    </row>
    <row r="108" spans="1:30">
      <c r="A108" s="1">
        <f>'2D'!E108</f>
        <v>0.36588864538218879</v>
      </c>
      <c r="B108" s="1">
        <f>Ekxy!B16</f>
        <v>-13.458978999999999</v>
      </c>
      <c r="C108" s="1">
        <f>Ekxy!C16</f>
        <v>6.3845786000000002</v>
      </c>
      <c r="D108" s="1">
        <f>Ekxy!D16</f>
        <v>-26.4939</v>
      </c>
      <c r="E108" s="1">
        <f>Ekxy!E16</f>
        <v>26.099657000000001</v>
      </c>
      <c r="F108">
        <f t="shared" si="8"/>
        <v>-5.0785001999999988</v>
      </c>
      <c r="G108">
        <f t="shared" si="9"/>
        <v>-1.9959002000000003</v>
      </c>
      <c r="H108">
        <f t="shared" si="10"/>
        <v>-18.113421199999998</v>
      </c>
      <c r="I108">
        <f t="shared" si="11"/>
        <v>17.719178200000002</v>
      </c>
      <c r="K108" s="1">
        <f>'2D'!F108-$J$4</f>
        <v>-10.574818</v>
      </c>
      <c r="L108" s="1">
        <f>'2D'!G108-$J$4</f>
        <v>9.2687396</v>
      </c>
      <c r="M108" s="1">
        <f>'2D'!H108-$J$4</f>
        <v>-30.2898964</v>
      </c>
      <c r="N108" s="1">
        <f>'2D'!I108-$J$4</f>
        <v>22.303660600000001</v>
      </c>
      <c r="O108" s="1">
        <f>'2D'!V108-$J$4</f>
        <v>10.3691666</v>
      </c>
      <c r="P108" s="1">
        <f>'2D'!W108-$J$4</f>
        <v>19.413277600000001</v>
      </c>
      <c r="Q108" s="1">
        <f>'2D'!X108-$J$4</f>
        <v>-26.348037399999999</v>
      </c>
      <c r="R108" s="1">
        <f>'2D'!Y108-$J$4</f>
        <v>-20.195190399999998</v>
      </c>
      <c r="S108">
        <f t="shared" si="12"/>
        <v>-9.2687396</v>
      </c>
      <c r="T108">
        <f t="shared" si="13"/>
        <v>-22.303660599999997</v>
      </c>
      <c r="U108" s="1">
        <f>'2D'!F108+$J$4</f>
        <v>-2.1943391999999999</v>
      </c>
      <c r="V108" s="1">
        <f>'2D'!G108+$J$4</f>
        <v>17.649218399999999</v>
      </c>
      <c r="W108" s="1">
        <f>'2D'!H108+$J$4</f>
        <v>-21.909417600000001</v>
      </c>
      <c r="X108" s="1">
        <f>'2D'!I108+$J$4</f>
        <v>30.684139399999999</v>
      </c>
      <c r="Y108" s="1">
        <f>'2D'!V108+$J$4</f>
        <v>18.749645399999999</v>
      </c>
      <c r="Z108" s="1">
        <f>'2D'!W108+$J$4</f>
        <v>27.793756399999999</v>
      </c>
      <c r="AA108" s="1">
        <f>'2D'!X108+$J$4</f>
        <v>-17.9675586</v>
      </c>
      <c r="AB108" s="1">
        <f>'2D'!Y108+$J$4</f>
        <v>-11.814711599999999</v>
      </c>
      <c r="AC108">
        <f t="shared" si="14"/>
        <v>2.1943391999999999</v>
      </c>
      <c r="AD108">
        <f t="shared" si="15"/>
        <v>21.909417600000001</v>
      </c>
    </row>
    <row r="109" spans="1:30">
      <c r="A109" s="1">
        <f>'2D'!E109</f>
        <v>0.369340427830055</v>
      </c>
      <c r="B109" s="1">
        <f>Ekxy!B15</f>
        <v>-13.493690000000001</v>
      </c>
      <c r="C109" s="1">
        <f>Ekxy!C15</f>
        <v>6.3506277000000004</v>
      </c>
      <c r="D109" s="1">
        <f>Ekxy!D15</f>
        <v>-26.496193999999999</v>
      </c>
      <c r="E109" s="1">
        <f>Ekxy!E15</f>
        <v>26.098123999999999</v>
      </c>
      <c r="F109">
        <f t="shared" si="8"/>
        <v>-5.1132112000000003</v>
      </c>
      <c r="G109">
        <f t="shared" si="9"/>
        <v>-2.0298511000000001</v>
      </c>
      <c r="H109">
        <f t="shared" si="10"/>
        <v>-18.115715199999997</v>
      </c>
      <c r="I109">
        <f t="shared" si="11"/>
        <v>17.7176452</v>
      </c>
      <c r="K109" s="1">
        <f>'2D'!F109-$J$4</f>
        <v>-10.5408671</v>
      </c>
      <c r="L109" s="1">
        <f>'2D'!G109-$J$4</f>
        <v>9.3034506000000015</v>
      </c>
      <c r="M109" s="1">
        <f>'2D'!H109-$J$4</f>
        <v>-30.288363399999998</v>
      </c>
      <c r="N109" s="1">
        <f>'2D'!I109-$J$4</f>
        <v>22.3059546</v>
      </c>
      <c r="O109" s="1">
        <f>'2D'!V109-$J$4</f>
        <v>10.363138599999999</v>
      </c>
      <c r="P109" s="1">
        <f>'2D'!W109-$J$4</f>
        <v>19.4193046</v>
      </c>
      <c r="Q109" s="1">
        <f>'2D'!X109-$J$4</f>
        <v>-26.339528399999999</v>
      </c>
      <c r="R109" s="1">
        <f>'2D'!Y109-$J$4</f>
        <v>-20.203720399999998</v>
      </c>
      <c r="S109">
        <f t="shared" si="12"/>
        <v>-9.3034506000000015</v>
      </c>
      <c r="T109">
        <f t="shared" si="13"/>
        <v>-22.305954599999996</v>
      </c>
      <c r="U109" s="1">
        <f>'2D'!F109+$J$4</f>
        <v>-2.1603883000000002</v>
      </c>
      <c r="V109" s="1">
        <f>'2D'!G109+$J$4</f>
        <v>17.6839294</v>
      </c>
      <c r="W109" s="1">
        <f>'2D'!H109+$J$4</f>
        <v>-21.907884599999999</v>
      </c>
      <c r="X109" s="1">
        <f>'2D'!I109+$J$4</f>
        <v>30.686433399999999</v>
      </c>
      <c r="Y109" s="1">
        <f>'2D'!V109+$J$4</f>
        <v>18.743617400000002</v>
      </c>
      <c r="Z109" s="1">
        <f>'2D'!W109+$J$4</f>
        <v>27.799783399999999</v>
      </c>
      <c r="AA109" s="1">
        <f>'2D'!X109+$J$4</f>
        <v>-17.9590496</v>
      </c>
      <c r="AB109" s="1">
        <f>'2D'!Y109+$J$4</f>
        <v>-11.823241599999999</v>
      </c>
      <c r="AC109">
        <f t="shared" si="14"/>
        <v>2.1603883000000002</v>
      </c>
      <c r="AD109">
        <f t="shared" si="15"/>
        <v>21.907884599999999</v>
      </c>
    </row>
    <row r="110" spans="1:30">
      <c r="A110" s="1">
        <f>'2D'!E110</f>
        <v>0.37279220613578556</v>
      </c>
      <c r="B110" s="1">
        <f>Ekxy!B14</f>
        <v>-13.525930000000001</v>
      </c>
      <c r="C110" s="1">
        <f>Ekxy!C14</f>
        <v>6.3191006999999999</v>
      </c>
      <c r="D110" s="1">
        <f>Ekxy!D14</f>
        <v>-26.498327</v>
      </c>
      <c r="E110" s="1">
        <f>Ekxy!E14</f>
        <v>26.096703999999999</v>
      </c>
      <c r="F110">
        <f t="shared" si="8"/>
        <v>-5.1454512000000001</v>
      </c>
      <c r="G110">
        <f t="shared" si="9"/>
        <v>-2.0613781000000007</v>
      </c>
      <c r="H110">
        <f t="shared" si="10"/>
        <v>-18.117848199999997</v>
      </c>
      <c r="I110">
        <f t="shared" si="11"/>
        <v>17.716225199999997</v>
      </c>
      <c r="K110" s="1">
        <f>'2D'!F110-$J$4</f>
        <v>-10.509340099999999</v>
      </c>
      <c r="L110" s="1">
        <f>'2D'!G110-$J$4</f>
        <v>9.3356905999999995</v>
      </c>
      <c r="M110" s="1">
        <f>'2D'!H110-$J$4</f>
        <v>-30.286943399999998</v>
      </c>
      <c r="N110" s="1">
        <f>'2D'!I110-$J$4</f>
        <v>22.3080876</v>
      </c>
      <c r="O110" s="1">
        <f>'2D'!V110-$J$4</f>
        <v>10.357621599999998</v>
      </c>
      <c r="P110" s="1">
        <f>'2D'!W110-$J$4</f>
        <v>19.424821600000001</v>
      </c>
      <c r="Q110" s="1">
        <f>'2D'!X110-$J$4</f>
        <v>-26.331505400000001</v>
      </c>
      <c r="R110" s="1">
        <f>'2D'!Y110-$J$4</f>
        <v>-20.2117434</v>
      </c>
      <c r="S110">
        <f t="shared" si="12"/>
        <v>-9.3356905999999995</v>
      </c>
      <c r="T110">
        <f t="shared" si="13"/>
        <v>-22.308087599999997</v>
      </c>
      <c r="U110" s="1">
        <f>'2D'!F110+$J$4</f>
        <v>-2.1288612999999996</v>
      </c>
      <c r="V110" s="1">
        <f>'2D'!G110+$J$4</f>
        <v>17.716169400000002</v>
      </c>
      <c r="W110" s="1">
        <f>'2D'!H110+$J$4</f>
        <v>-21.9064646</v>
      </c>
      <c r="X110" s="1">
        <f>'2D'!I110+$J$4</f>
        <v>30.688566399999999</v>
      </c>
      <c r="Y110" s="1">
        <f>'2D'!V110+$J$4</f>
        <v>18.7381004</v>
      </c>
      <c r="Z110" s="1">
        <f>'2D'!W110+$J$4</f>
        <v>27.8053004</v>
      </c>
      <c r="AA110" s="1">
        <f>'2D'!X110+$J$4</f>
        <v>-17.951026600000002</v>
      </c>
      <c r="AB110" s="1">
        <f>'2D'!Y110+$J$4</f>
        <v>-11.831264600000001</v>
      </c>
      <c r="AC110">
        <f t="shared" si="14"/>
        <v>2.1288612999999996</v>
      </c>
      <c r="AD110">
        <f t="shared" si="15"/>
        <v>21.906464599999996</v>
      </c>
    </row>
    <row r="111" spans="1:30">
      <c r="A111" s="1">
        <f>'2D'!E111</f>
        <v>0.37624398444151619</v>
      </c>
      <c r="B111" s="1">
        <f>Ekxy!B13</f>
        <v>-13.555675000000001</v>
      </c>
      <c r="C111" s="1">
        <f>Ekxy!C13</f>
        <v>6.2900185000000004</v>
      </c>
      <c r="D111" s="1">
        <f>Ekxy!D13</f>
        <v>-26.500297</v>
      </c>
      <c r="E111" s="1">
        <f>Ekxy!E13</f>
        <v>26.095396000000001</v>
      </c>
      <c r="F111">
        <f t="shared" si="8"/>
        <v>-5.1751962000000002</v>
      </c>
      <c r="G111">
        <f t="shared" si="9"/>
        <v>-2.0904603000000002</v>
      </c>
      <c r="H111">
        <f t="shared" si="10"/>
        <v>-18.119818199999997</v>
      </c>
      <c r="I111">
        <f t="shared" si="11"/>
        <v>17.714917200000002</v>
      </c>
      <c r="K111" s="1">
        <f>'2D'!F111-$J$4</f>
        <v>-10.480257900000002</v>
      </c>
      <c r="L111" s="1">
        <f>'2D'!G111-$J$4</f>
        <v>9.3654356000000014</v>
      </c>
      <c r="M111" s="1">
        <f>'2D'!H111-$J$4</f>
        <v>-30.2856354</v>
      </c>
      <c r="N111" s="1">
        <f>'2D'!I111-$J$4</f>
        <v>22.3100576</v>
      </c>
      <c r="O111" s="1">
        <f>'2D'!V111-$J$4</f>
        <v>10.3526186</v>
      </c>
      <c r="P111" s="1">
        <f>'2D'!W111-$J$4</f>
        <v>19.429825600000001</v>
      </c>
      <c r="Q111" s="1">
        <f>'2D'!X111-$J$4</f>
        <v>-26.3239734</v>
      </c>
      <c r="R111" s="1">
        <f>'2D'!Y111-$J$4</f>
        <v>-20.219275400000001</v>
      </c>
      <c r="S111">
        <f t="shared" si="12"/>
        <v>-9.3654356000000014</v>
      </c>
      <c r="T111">
        <f t="shared" si="13"/>
        <v>-22.310057599999997</v>
      </c>
      <c r="U111" s="1">
        <f>'2D'!F111+$J$4</f>
        <v>-2.0997791000000001</v>
      </c>
      <c r="V111" s="1">
        <f>'2D'!G111+$J$4</f>
        <v>17.7459144</v>
      </c>
      <c r="W111" s="1">
        <f>'2D'!H111+$J$4</f>
        <v>-21.905156600000002</v>
      </c>
      <c r="X111" s="1">
        <f>'2D'!I111+$J$4</f>
        <v>30.690536399999999</v>
      </c>
      <c r="Y111" s="1">
        <f>'2D'!V111+$J$4</f>
        <v>18.733097400000002</v>
      </c>
      <c r="Z111" s="1">
        <f>'2D'!W111+$J$4</f>
        <v>27.8103044</v>
      </c>
      <c r="AA111" s="1">
        <f>'2D'!X111+$J$4</f>
        <v>-17.943494600000001</v>
      </c>
      <c r="AB111" s="1">
        <f>'2D'!Y111+$J$4</f>
        <v>-11.838796600000002</v>
      </c>
      <c r="AC111">
        <f t="shared" si="14"/>
        <v>2.0997791000000001</v>
      </c>
      <c r="AD111">
        <f t="shared" si="15"/>
        <v>21.905156600000002</v>
      </c>
    </row>
    <row r="112" spans="1:30">
      <c r="A112" s="1">
        <f>'2D'!E112</f>
        <v>0.37969576688938239</v>
      </c>
      <c r="B112" s="1">
        <f>Ekxy!B12</f>
        <v>-13.582905</v>
      </c>
      <c r="C112" s="1">
        <f>Ekxy!C12</f>
        <v>6.2634004000000001</v>
      </c>
      <c r="D112" s="1">
        <f>Ekxy!D12</f>
        <v>-26.502103999999999</v>
      </c>
      <c r="E112" s="1">
        <f>Ekxy!E12</f>
        <v>26.094201999999999</v>
      </c>
      <c r="F112">
        <f t="shared" si="8"/>
        <v>-5.2024261999999997</v>
      </c>
      <c r="G112">
        <f t="shared" si="9"/>
        <v>-2.1170784000000005</v>
      </c>
      <c r="H112">
        <f t="shared" si="10"/>
        <v>-18.121625199999997</v>
      </c>
      <c r="I112">
        <f t="shared" si="11"/>
        <v>17.713723199999997</v>
      </c>
      <c r="K112" s="1">
        <f>'2D'!F112-$J$4</f>
        <v>-10.453639800000001</v>
      </c>
      <c r="L112" s="1">
        <f>'2D'!G112-$J$4</f>
        <v>9.3926656000000008</v>
      </c>
      <c r="M112" s="1">
        <f>'2D'!H112-$J$4</f>
        <v>-30.284441399999999</v>
      </c>
      <c r="N112" s="1">
        <f>'2D'!I112-$J$4</f>
        <v>22.3118646</v>
      </c>
      <c r="O112" s="1">
        <f>'2D'!V112-$J$4</f>
        <v>10.3481326</v>
      </c>
      <c r="P112" s="1">
        <f>'2D'!W112-$J$4</f>
        <v>19.4343106</v>
      </c>
      <c r="Q112" s="1">
        <f>'2D'!X112-$J$4</f>
        <v>-26.3169684</v>
      </c>
      <c r="R112" s="1">
        <f>'2D'!Y112-$J$4</f>
        <v>-20.226310399999999</v>
      </c>
      <c r="S112">
        <f t="shared" si="12"/>
        <v>-9.3926656000000008</v>
      </c>
      <c r="T112">
        <f t="shared" si="13"/>
        <v>-22.311864599999996</v>
      </c>
      <c r="U112" s="1">
        <f>'2D'!F112+$J$4</f>
        <v>-2.0731609999999998</v>
      </c>
      <c r="V112" s="1">
        <f>'2D'!G112+$J$4</f>
        <v>17.7731444</v>
      </c>
      <c r="W112" s="1">
        <f>'2D'!H112+$J$4</f>
        <v>-21.9039626</v>
      </c>
      <c r="X112" s="1">
        <f>'2D'!I112+$J$4</f>
        <v>30.692343399999999</v>
      </c>
      <c r="Y112" s="1">
        <f>'2D'!V112+$J$4</f>
        <v>18.728611400000002</v>
      </c>
      <c r="Z112" s="1">
        <f>'2D'!W112+$J$4</f>
        <v>27.814789399999999</v>
      </c>
      <c r="AA112" s="1">
        <f>'2D'!X112+$J$4</f>
        <v>-17.936489600000002</v>
      </c>
      <c r="AB112" s="1">
        <f>'2D'!Y112+$J$4</f>
        <v>-11.8458316</v>
      </c>
      <c r="AC112">
        <f t="shared" si="14"/>
        <v>2.0731609999999998</v>
      </c>
      <c r="AD112">
        <f t="shared" si="15"/>
        <v>21.903962599999996</v>
      </c>
    </row>
    <row r="113" spans="1:30">
      <c r="A113" s="1">
        <f>'2D'!E113</f>
        <v>0.38314754519511296</v>
      </c>
      <c r="B113" s="1">
        <f>Ekxy!B11</f>
        <v>-13.6076</v>
      </c>
      <c r="C113" s="1">
        <f>Ekxy!C11</f>
        <v>6.2392640000000004</v>
      </c>
      <c r="D113" s="1">
        <f>Ekxy!D11</f>
        <v>-26.503744000000001</v>
      </c>
      <c r="E113" s="1">
        <f>Ekxy!E11</f>
        <v>26.093119999999999</v>
      </c>
      <c r="F113">
        <f t="shared" si="8"/>
        <v>-5.2271211999999991</v>
      </c>
      <c r="G113">
        <f t="shared" si="9"/>
        <v>-2.1412148000000002</v>
      </c>
      <c r="H113">
        <f t="shared" si="10"/>
        <v>-18.123265199999999</v>
      </c>
      <c r="I113">
        <f t="shared" si="11"/>
        <v>17.7126412</v>
      </c>
      <c r="K113" s="1">
        <f>'2D'!F113-$J$4</f>
        <v>-10.429503400000002</v>
      </c>
      <c r="L113" s="1">
        <f>'2D'!G113-$J$4</f>
        <v>9.4173605999999985</v>
      </c>
      <c r="M113" s="1">
        <f>'2D'!H113-$J$4</f>
        <v>-30.283359399999998</v>
      </c>
      <c r="N113" s="1">
        <f>'2D'!I113-$J$4</f>
        <v>22.313504600000002</v>
      </c>
      <c r="O113" s="1">
        <f>'2D'!V113-$J$4</f>
        <v>10.344167599999999</v>
      </c>
      <c r="P113" s="1">
        <f>'2D'!W113-$J$4</f>
        <v>19.438276600000002</v>
      </c>
      <c r="Q113" s="1">
        <f>'2D'!X113-$J$4</f>
        <v>-26.310941400000001</v>
      </c>
      <c r="R113" s="1">
        <f>'2D'!Y113-$J$4</f>
        <v>-20.232460400000001</v>
      </c>
      <c r="S113">
        <f t="shared" si="12"/>
        <v>-9.4173605999999985</v>
      </c>
      <c r="T113">
        <f t="shared" si="13"/>
        <v>-22.313504599999998</v>
      </c>
      <c r="U113" s="1">
        <f>'2D'!F113+$J$4</f>
        <v>-2.0490246000000001</v>
      </c>
      <c r="V113" s="1">
        <f>'2D'!G113+$J$4</f>
        <v>17.797839400000001</v>
      </c>
      <c r="W113" s="1">
        <f>'2D'!H113+$J$4</f>
        <v>-21.9028806</v>
      </c>
      <c r="X113" s="1">
        <f>'2D'!I113+$J$4</f>
        <v>30.6939834</v>
      </c>
      <c r="Y113" s="1">
        <f>'2D'!V113+$J$4</f>
        <v>18.724646400000001</v>
      </c>
      <c r="Z113" s="1">
        <f>'2D'!W113+$J$4</f>
        <v>27.818755400000001</v>
      </c>
      <c r="AA113" s="1">
        <f>'2D'!X113+$J$4</f>
        <v>-17.930462600000002</v>
      </c>
      <c r="AB113" s="1">
        <f>'2D'!Y113+$J$4</f>
        <v>-11.851981600000002</v>
      </c>
      <c r="AC113">
        <f t="shared" si="14"/>
        <v>2.0490246000000001</v>
      </c>
      <c r="AD113">
        <f t="shared" si="15"/>
        <v>21.9028806</v>
      </c>
    </row>
    <row r="114" spans="1:30">
      <c r="A114" s="1">
        <f>'2D'!E114</f>
        <v>0.38659932350084353</v>
      </c>
      <c r="B114" s="1">
        <f>Ekxy!B10</f>
        <v>-13.629742999999999</v>
      </c>
      <c r="C114" s="1">
        <f>Ekxy!C10</f>
        <v>6.2176251999999996</v>
      </c>
      <c r="D114" s="1">
        <f>Ekxy!D10</f>
        <v>-26.505216000000001</v>
      </c>
      <c r="E114" s="1">
        <f>Ekxy!E10</f>
        <v>26.092151999999999</v>
      </c>
      <c r="F114">
        <f t="shared" si="8"/>
        <v>-5.2492641999999989</v>
      </c>
      <c r="G114">
        <f t="shared" si="9"/>
        <v>-2.1628536000000009</v>
      </c>
      <c r="H114">
        <f t="shared" si="10"/>
        <v>-18.124737199999998</v>
      </c>
      <c r="I114">
        <f t="shared" si="11"/>
        <v>17.7116732</v>
      </c>
      <c r="K114" s="1">
        <f>'2D'!F114-$J$4</f>
        <v>-10.4078646</v>
      </c>
      <c r="L114" s="1">
        <f>'2D'!G114-$J$4</f>
        <v>9.4395035999999983</v>
      </c>
      <c r="M114" s="1">
        <f>'2D'!H114-$J$4</f>
        <v>-30.282391399999998</v>
      </c>
      <c r="N114" s="1">
        <f>'2D'!I114-$J$4</f>
        <v>22.314976600000001</v>
      </c>
      <c r="O114" s="1">
        <f>'2D'!V114-$J$4</f>
        <v>10.340319600000001</v>
      </c>
      <c r="P114" s="1">
        <f>'2D'!W114-$J$4</f>
        <v>19.442216600000002</v>
      </c>
      <c r="Q114" s="1">
        <f>'2D'!X114-$J$4</f>
        <v>-26.3054244</v>
      </c>
      <c r="R114" s="1">
        <f>'2D'!Y114-$J$4</f>
        <v>-20.237977399999998</v>
      </c>
      <c r="S114">
        <f t="shared" si="12"/>
        <v>-9.4395035999999983</v>
      </c>
      <c r="T114">
        <f t="shared" si="13"/>
        <v>-22.314976599999998</v>
      </c>
      <c r="U114" s="1">
        <f>'2D'!F114+$J$4</f>
        <v>-2.0273857999999993</v>
      </c>
      <c r="V114" s="1">
        <f>'2D'!G114+$J$4</f>
        <v>17.819982400000001</v>
      </c>
      <c r="W114" s="1">
        <f>'2D'!H114+$J$4</f>
        <v>-21.901912599999999</v>
      </c>
      <c r="X114" s="1">
        <f>'2D'!I114+$J$4</f>
        <v>30.6954554</v>
      </c>
      <c r="Y114" s="1">
        <f>'2D'!V114+$J$4</f>
        <v>18.7207984</v>
      </c>
      <c r="Z114" s="1">
        <f>'2D'!W114+$J$4</f>
        <v>27.822695400000001</v>
      </c>
      <c r="AA114" s="1">
        <f>'2D'!X114+$J$4</f>
        <v>-17.924945600000001</v>
      </c>
      <c r="AB114" s="1">
        <f>'2D'!Y114+$J$4</f>
        <v>-11.8574986</v>
      </c>
      <c r="AC114">
        <f t="shared" si="14"/>
        <v>2.0273857999999993</v>
      </c>
      <c r="AD114">
        <f t="shared" si="15"/>
        <v>21.901912599999999</v>
      </c>
    </row>
    <row r="115" spans="1:30">
      <c r="A115" s="1">
        <f>'2D'!E115</f>
        <v>0.39005110594870979</v>
      </c>
      <c r="B115" s="1">
        <f>Ekxy!B9</f>
        <v>-13.649317999999999</v>
      </c>
      <c r="C115" s="1">
        <f>Ekxy!C9</f>
        <v>6.1984984000000001</v>
      </c>
      <c r="D115" s="1">
        <f>Ekxy!D9</f>
        <v>-26.506518</v>
      </c>
      <c r="E115" s="1">
        <f>Ekxy!E9</f>
        <v>26.091297999999998</v>
      </c>
      <c r="F115">
        <f t="shared" si="8"/>
        <v>-5.2688391999999986</v>
      </c>
      <c r="G115">
        <f t="shared" si="9"/>
        <v>-2.1819804000000005</v>
      </c>
      <c r="H115">
        <f t="shared" si="10"/>
        <v>-18.126039200000001</v>
      </c>
      <c r="I115">
        <f t="shared" si="11"/>
        <v>17.710819199999996</v>
      </c>
      <c r="K115" s="1">
        <f>'2D'!F115-$J$4</f>
        <v>-10.388737800000001</v>
      </c>
      <c r="L115" s="1">
        <f>'2D'!G115-$J$4</f>
        <v>9.459078599999998</v>
      </c>
      <c r="M115" s="1">
        <f>'2D'!H115-$J$4</f>
        <v>-30.281537399999998</v>
      </c>
      <c r="N115" s="1">
        <f>'2D'!I115-$J$4</f>
        <v>22.3162786</v>
      </c>
      <c r="O115" s="1">
        <f>'2D'!V115-$J$4</f>
        <v>10.336877600000001</v>
      </c>
      <c r="P115" s="1">
        <f>'2D'!W115-$J$4</f>
        <v>19.445658600000002</v>
      </c>
      <c r="Q115" s="1">
        <f>'2D'!X115-$J$4</f>
        <v>-26.300421399999998</v>
      </c>
      <c r="R115" s="1">
        <f>'2D'!Y115-$J$4</f>
        <v>-20.2429804</v>
      </c>
      <c r="S115">
        <f t="shared" si="12"/>
        <v>-9.459078599999998</v>
      </c>
      <c r="T115">
        <f t="shared" si="13"/>
        <v>-22.3162786</v>
      </c>
      <c r="U115" s="1">
        <f>'2D'!F115+$J$4</f>
        <v>-2.0082589999999998</v>
      </c>
      <c r="V115" s="1">
        <f>'2D'!G115+$J$4</f>
        <v>17.8395574</v>
      </c>
      <c r="W115" s="1">
        <f>'2D'!H115+$J$4</f>
        <v>-21.901058599999999</v>
      </c>
      <c r="X115" s="1">
        <f>'2D'!I115+$J$4</f>
        <v>30.696757399999999</v>
      </c>
      <c r="Y115" s="1">
        <f>'2D'!V115+$J$4</f>
        <v>18.7173564</v>
      </c>
      <c r="Z115" s="1">
        <f>'2D'!W115+$J$4</f>
        <v>27.8261374</v>
      </c>
      <c r="AA115" s="1">
        <f>'2D'!X115+$J$4</f>
        <v>-17.919942599999999</v>
      </c>
      <c r="AB115" s="1">
        <f>'2D'!Y115+$J$4</f>
        <v>-11.862501600000002</v>
      </c>
      <c r="AC115">
        <f t="shared" si="14"/>
        <v>2.0082589999999998</v>
      </c>
      <c r="AD115">
        <f t="shared" si="15"/>
        <v>21.901058599999995</v>
      </c>
    </row>
    <row r="116" spans="1:30">
      <c r="A116" s="1">
        <f>'2D'!E116</f>
        <v>0.3935028842544403</v>
      </c>
      <c r="B116" s="1">
        <f>Ekxy!B8</f>
        <v>-13.666311</v>
      </c>
      <c r="C116" s="1">
        <f>Ekxy!C8</f>
        <v>6.1818961000000003</v>
      </c>
      <c r="D116" s="1">
        <f>Ekxy!D8</f>
        <v>-26.507649000000001</v>
      </c>
      <c r="E116" s="1">
        <f>Ekxy!E8</f>
        <v>26.090557</v>
      </c>
      <c r="F116">
        <f t="shared" si="8"/>
        <v>-5.2858321999999998</v>
      </c>
      <c r="G116">
        <f t="shared" si="9"/>
        <v>-2.1985827000000002</v>
      </c>
      <c r="H116">
        <f t="shared" si="10"/>
        <v>-18.127170200000002</v>
      </c>
      <c r="I116">
        <f t="shared" si="11"/>
        <v>17.710078199999998</v>
      </c>
      <c r="K116" s="1">
        <f>'2D'!F116-$J$4</f>
        <v>-10.372135500000001</v>
      </c>
      <c r="L116" s="1">
        <f>'2D'!G116-$J$4</f>
        <v>9.4760716000000009</v>
      </c>
      <c r="M116" s="1">
        <f>'2D'!H116-$J$4</f>
        <v>-30.2807964</v>
      </c>
      <c r="N116" s="1">
        <f>'2D'!I116-$J$4</f>
        <v>22.317409600000001</v>
      </c>
      <c r="O116" s="1">
        <f>'2D'!V116-$J$4</f>
        <v>10.333960600000001</v>
      </c>
      <c r="P116" s="1">
        <f>'2D'!W116-$J$4</f>
        <v>19.448574600000001</v>
      </c>
      <c r="Q116" s="1">
        <f>'2D'!X116-$J$4</f>
        <v>-26.295935399999998</v>
      </c>
      <c r="R116" s="1">
        <f>'2D'!Y116-$J$4</f>
        <v>-20.2474664</v>
      </c>
      <c r="S116">
        <f t="shared" si="12"/>
        <v>-9.4760716000000009</v>
      </c>
      <c r="T116">
        <f t="shared" si="13"/>
        <v>-22.317409600000001</v>
      </c>
      <c r="U116" s="1">
        <f>'2D'!F116+$J$4</f>
        <v>-1.9916567000000001</v>
      </c>
      <c r="V116" s="1">
        <f>'2D'!G116+$J$4</f>
        <v>17.8565504</v>
      </c>
      <c r="W116" s="1">
        <f>'2D'!H116+$J$4</f>
        <v>-21.900317600000001</v>
      </c>
      <c r="X116" s="1">
        <f>'2D'!I116+$J$4</f>
        <v>30.6978884</v>
      </c>
      <c r="Y116" s="1">
        <f>'2D'!V116+$J$4</f>
        <v>18.7144394</v>
      </c>
      <c r="Z116" s="1">
        <f>'2D'!W116+$J$4</f>
        <v>27.829053399999999</v>
      </c>
      <c r="AA116" s="1">
        <f>'2D'!X116+$J$4</f>
        <v>-17.915456599999999</v>
      </c>
      <c r="AB116" s="1">
        <f>'2D'!Y116+$J$4</f>
        <v>-11.866987600000002</v>
      </c>
      <c r="AC116">
        <f t="shared" si="14"/>
        <v>1.9916567000000001</v>
      </c>
      <c r="AD116">
        <f t="shared" si="15"/>
        <v>21.900317599999997</v>
      </c>
    </row>
    <row r="117" spans="1:30">
      <c r="A117" s="1">
        <f>'2D'!E117</f>
        <v>0.39695466256017092</v>
      </c>
      <c r="B117" s="1">
        <f>Ekxy!B7</f>
        <v>-13.680709999999999</v>
      </c>
      <c r="C117" s="1">
        <f>Ekxy!C7</f>
        <v>6.1678293999999996</v>
      </c>
      <c r="D117" s="1">
        <f>Ekxy!D7</f>
        <v>-26.508609</v>
      </c>
      <c r="E117" s="1">
        <f>Ekxy!E7</f>
        <v>26.089929999999999</v>
      </c>
      <c r="F117">
        <f t="shared" si="8"/>
        <v>-5.3002311999999989</v>
      </c>
      <c r="G117">
        <f t="shared" si="9"/>
        <v>-2.212649400000001</v>
      </c>
      <c r="H117">
        <f t="shared" si="10"/>
        <v>-18.128130200000001</v>
      </c>
      <c r="I117">
        <f t="shared" si="11"/>
        <v>17.709451199999997</v>
      </c>
      <c r="K117" s="1">
        <f>'2D'!F117-$J$4</f>
        <v>-10.3580688</v>
      </c>
      <c r="L117" s="1">
        <f>'2D'!G117-$J$4</f>
        <v>9.4904705999999983</v>
      </c>
      <c r="M117" s="1">
        <f>'2D'!H117-$J$4</f>
        <v>-30.280169399999998</v>
      </c>
      <c r="N117" s="1">
        <f>'2D'!I117-$J$4</f>
        <v>22.3183696</v>
      </c>
      <c r="O117" s="1">
        <f>'2D'!V117-$J$4</f>
        <v>10.3315716</v>
      </c>
      <c r="P117" s="1">
        <f>'2D'!W117-$J$4</f>
        <v>19.450963600000001</v>
      </c>
      <c r="Q117" s="1">
        <f>'2D'!X117-$J$4</f>
        <v>-26.292468400000001</v>
      </c>
      <c r="R117" s="1">
        <f>'2D'!Y117-$J$4</f>
        <v>-20.2510254</v>
      </c>
      <c r="S117">
        <f t="shared" si="12"/>
        <v>-9.4904705999999983</v>
      </c>
      <c r="T117">
        <f t="shared" si="13"/>
        <v>-22.3183696</v>
      </c>
      <c r="U117" s="1">
        <f>'2D'!F117+$J$4</f>
        <v>-1.9775899999999993</v>
      </c>
      <c r="V117" s="1">
        <f>'2D'!G117+$J$4</f>
        <v>17.870949400000001</v>
      </c>
      <c r="W117" s="1">
        <f>'2D'!H117+$J$4</f>
        <v>-21.8996906</v>
      </c>
      <c r="X117" s="1">
        <f>'2D'!I117+$J$4</f>
        <v>30.698848399999999</v>
      </c>
      <c r="Y117" s="1">
        <f>'2D'!V117+$J$4</f>
        <v>18.712050399999999</v>
      </c>
      <c r="Z117" s="1">
        <f>'2D'!W117+$J$4</f>
        <v>27.8314424</v>
      </c>
      <c r="AA117" s="1">
        <f>'2D'!X117+$J$4</f>
        <v>-17.911989600000002</v>
      </c>
      <c r="AB117" s="1">
        <f>'2D'!Y117+$J$4</f>
        <v>-11.870546600000001</v>
      </c>
      <c r="AC117">
        <f t="shared" si="14"/>
        <v>1.9775899999999993</v>
      </c>
      <c r="AD117">
        <f t="shared" si="15"/>
        <v>21.899690599999996</v>
      </c>
    </row>
    <row r="118" spans="1:30">
      <c r="A118" s="1">
        <f>'2D'!E118</f>
        <v>0.40040644500803713</v>
      </c>
      <c r="B118" s="1">
        <f>Ekxy!B6</f>
        <v>-13.692505000000001</v>
      </c>
      <c r="C118" s="1">
        <f>Ekxy!C6</f>
        <v>6.1563077000000002</v>
      </c>
      <c r="D118" s="1">
        <f>Ekxy!D6</f>
        <v>-26.509395000000001</v>
      </c>
      <c r="E118" s="1">
        <f>Ekxy!E6</f>
        <v>26.089417000000001</v>
      </c>
      <c r="F118">
        <f t="shared" si="8"/>
        <v>-5.3120262</v>
      </c>
      <c r="G118">
        <f t="shared" si="9"/>
        <v>-2.2241711000000004</v>
      </c>
      <c r="H118">
        <f t="shared" si="10"/>
        <v>-18.128916199999999</v>
      </c>
      <c r="I118">
        <f t="shared" si="11"/>
        <v>17.708938199999999</v>
      </c>
      <c r="K118" s="1">
        <f>'2D'!F118-$J$4</f>
        <v>-10.3465471</v>
      </c>
      <c r="L118" s="1">
        <f>'2D'!G118-$J$4</f>
        <v>9.5022656000000012</v>
      </c>
      <c r="M118" s="1">
        <f>'2D'!H118-$J$4</f>
        <v>-30.2796564</v>
      </c>
      <c r="N118" s="1">
        <f>'2D'!I118-$J$4</f>
        <v>22.319155600000002</v>
      </c>
      <c r="O118" s="1">
        <f>'2D'!V118-$J$4</f>
        <v>10.3297116</v>
      </c>
      <c r="P118" s="1">
        <f>'2D'!W118-$J$4</f>
        <v>19.452823600000002</v>
      </c>
      <c r="Q118" s="1">
        <f>'2D'!X118-$J$4</f>
        <v>-26.289551400000001</v>
      </c>
      <c r="R118" s="1">
        <f>'2D'!Y118-$J$4</f>
        <v>-20.253941399999999</v>
      </c>
      <c r="S118">
        <f t="shared" si="12"/>
        <v>-9.5022656000000012</v>
      </c>
      <c r="T118">
        <f t="shared" si="13"/>
        <v>-22.319155599999998</v>
      </c>
      <c r="U118" s="1">
        <f>'2D'!F118+$J$4</f>
        <v>-1.9660682999999999</v>
      </c>
      <c r="V118" s="1">
        <f>'2D'!G118+$J$4</f>
        <v>17.8827444</v>
      </c>
      <c r="W118" s="1">
        <f>'2D'!H118+$J$4</f>
        <v>-21.899177600000002</v>
      </c>
      <c r="X118" s="1">
        <f>'2D'!I118+$J$4</f>
        <v>30.699634400000001</v>
      </c>
      <c r="Y118" s="1">
        <f>'2D'!V118+$J$4</f>
        <v>18.710190400000002</v>
      </c>
      <c r="Z118" s="1">
        <f>'2D'!W118+$J$4</f>
        <v>27.833302400000001</v>
      </c>
      <c r="AA118" s="1">
        <f>'2D'!X118+$J$4</f>
        <v>-17.909072600000002</v>
      </c>
      <c r="AB118" s="1">
        <f>'2D'!Y118+$J$4</f>
        <v>-11.8734626</v>
      </c>
      <c r="AC118">
        <f t="shared" si="14"/>
        <v>1.9660682999999999</v>
      </c>
      <c r="AD118">
        <f t="shared" si="15"/>
        <v>21.899177599999998</v>
      </c>
    </row>
    <row r="119" spans="1:30">
      <c r="A119" s="1">
        <f>'2D'!E119</f>
        <v>0.40385822331376769</v>
      </c>
      <c r="B119" s="1">
        <f>Ekxy!B5</f>
        <v>-13.701688000000001</v>
      </c>
      <c r="C119" s="1">
        <f>Ekxy!C5</f>
        <v>6.1473383999999998</v>
      </c>
      <c r="D119" s="1">
        <f>Ekxy!D5</f>
        <v>-26.510007999999999</v>
      </c>
      <c r="E119" s="1">
        <f>Ekxy!E5</f>
        <v>26.089017999999999</v>
      </c>
      <c r="F119">
        <f t="shared" si="8"/>
        <v>-5.3212092000000002</v>
      </c>
      <c r="G119">
        <f t="shared" si="9"/>
        <v>-2.2331404000000008</v>
      </c>
      <c r="H119">
        <f t="shared" si="10"/>
        <v>-18.1295292</v>
      </c>
      <c r="I119">
        <f t="shared" si="11"/>
        <v>17.708539199999997</v>
      </c>
      <c r="K119" s="1">
        <f>'2D'!F119-$J$4</f>
        <v>-10.3375778</v>
      </c>
      <c r="L119" s="1">
        <f>'2D'!G119-$J$4</f>
        <v>9.5114486000000014</v>
      </c>
      <c r="M119" s="1">
        <f>'2D'!H119-$J$4</f>
        <v>-30.279257399999999</v>
      </c>
      <c r="N119" s="1">
        <f>'2D'!I119-$J$4</f>
        <v>22.3197686</v>
      </c>
      <c r="O119" s="1">
        <f>'2D'!V119-$J$4</f>
        <v>10.328382600000001</v>
      </c>
      <c r="P119" s="1">
        <f>'2D'!W119-$J$4</f>
        <v>19.4541526</v>
      </c>
      <c r="Q119" s="1">
        <f>'2D'!X119-$J$4</f>
        <v>-26.2871624</v>
      </c>
      <c r="R119" s="1">
        <f>'2D'!Y119-$J$4</f>
        <v>-20.2563304</v>
      </c>
      <c r="S119">
        <f t="shared" si="12"/>
        <v>-9.5114486000000014</v>
      </c>
      <c r="T119">
        <f t="shared" si="13"/>
        <v>-22.3197686</v>
      </c>
      <c r="U119" s="1">
        <f>'2D'!F119+$J$4</f>
        <v>-1.9570989999999995</v>
      </c>
      <c r="V119" s="1">
        <f>'2D'!G119+$J$4</f>
        <v>17.8919274</v>
      </c>
      <c r="W119" s="1">
        <f>'2D'!H119+$J$4</f>
        <v>-21.8987786</v>
      </c>
      <c r="X119" s="1">
        <f>'2D'!I119+$J$4</f>
        <v>30.700247399999999</v>
      </c>
      <c r="Y119" s="1">
        <f>'2D'!V119+$J$4</f>
        <v>18.7088614</v>
      </c>
      <c r="Z119" s="1">
        <f>'2D'!W119+$J$4</f>
        <v>27.834631399999999</v>
      </c>
      <c r="AA119" s="1">
        <f>'2D'!X119+$J$4</f>
        <v>-17.906683600000001</v>
      </c>
      <c r="AB119" s="1">
        <f>'2D'!Y119+$J$4</f>
        <v>-11.875851600000001</v>
      </c>
      <c r="AC119">
        <f t="shared" si="14"/>
        <v>1.9570989999999995</v>
      </c>
      <c r="AD119">
        <f t="shared" si="15"/>
        <v>21.898778599999996</v>
      </c>
    </row>
    <row r="120" spans="1:30">
      <c r="A120" s="1">
        <f>'2D'!E120</f>
        <v>0.40731000161949832</v>
      </c>
      <c r="B120" s="1">
        <f>Ekxy!B4</f>
        <v>-13.708251000000001</v>
      </c>
      <c r="C120" s="1">
        <f>Ekxy!C4</f>
        <v>6.1409275000000001</v>
      </c>
      <c r="D120" s="1">
        <f>Ekxy!D4</f>
        <v>-26.510446000000002</v>
      </c>
      <c r="E120" s="1">
        <f>Ekxy!E4</f>
        <v>26.088733000000001</v>
      </c>
      <c r="F120">
        <f t="shared" si="8"/>
        <v>-5.3277722000000001</v>
      </c>
      <c r="G120">
        <f t="shared" si="9"/>
        <v>-2.2395513000000005</v>
      </c>
      <c r="H120">
        <f t="shared" si="10"/>
        <v>-18.129967200000003</v>
      </c>
      <c r="I120">
        <f t="shared" si="11"/>
        <v>17.708254199999999</v>
      </c>
      <c r="K120" s="1">
        <f>'2D'!F120-$J$4</f>
        <v>-10.331166899999999</v>
      </c>
      <c r="L120" s="1">
        <f>'2D'!G120-$J$4</f>
        <v>9.5180116000000012</v>
      </c>
      <c r="M120" s="1">
        <f>'2D'!H120-$J$4</f>
        <v>-30.278972400000001</v>
      </c>
      <c r="N120" s="1">
        <f>'2D'!I120-$J$4</f>
        <v>22.320206600000002</v>
      </c>
      <c r="O120" s="1">
        <f>'2D'!V120-$J$4</f>
        <v>10.3270996</v>
      </c>
      <c r="P120" s="1">
        <f>'2D'!W120-$J$4</f>
        <v>19.455466600000001</v>
      </c>
      <c r="Q120" s="1">
        <f>'2D'!X120-$J$4</f>
        <v>-26.285302399999999</v>
      </c>
      <c r="R120" s="1">
        <f>'2D'!Y120-$J$4</f>
        <v>-20.2581904</v>
      </c>
      <c r="S120">
        <f t="shared" si="12"/>
        <v>-9.5180116000000012</v>
      </c>
      <c r="T120">
        <f t="shared" si="13"/>
        <v>-22.320206600000002</v>
      </c>
      <c r="U120" s="1">
        <f>'2D'!F120+$J$4</f>
        <v>-1.9506880999999998</v>
      </c>
      <c r="V120" s="1">
        <f>'2D'!G120+$J$4</f>
        <v>17.8984904</v>
      </c>
      <c r="W120" s="1">
        <f>'2D'!H120+$J$4</f>
        <v>-21.898493600000002</v>
      </c>
      <c r="X120" s="1">
        <f>'2D'!I120+$J$4</f>
        <v>30.700685400000001</v>
      </c>
      <c r="Y120" s="1">
        <f>'2D'!V120+$J$4</f>
        <v>18.707578399999999</v>
      </c>
      <c r="Z120" s="1">
        <f>'2D'!W120+$J$4</f>
        <v>27.8359454</v>
      </c>
      <c r="AA120" s="1">
        <f>'2D'!X120+$J$4</f>
        <v>-17.9048236</v>
      </c>
      <c r="AB120" s="1">
        <f>'2D'!Y120+$J$4</f>
        <v>-11.877711600000001</v>
      </c>
      <c r="AC120">
        <f t="shared" si="14"/>
        <v>1.9506880999999998</v>
      </c>
      <c r="AD120">
        <f t="shared" si="15"/>
        <v>21.898493599999998</v>
      </c>
    </row>
    <row r="121" spans="1:30">
      <c r="A121" s="1">
        <f>'2D'!E121</f>
        <v>0.41076178406736452</v>
      </c>
      <c r="B121" s="1">
        <f>Ekxy!B3</f>
        <v>-13.712191000000001</v>
      </c>
      <c r="C121" s="1">
        <f>Ekxy!C3</f>
        <v>6.1370792999999999</v>
      </c>
      <c r="D121" s="1">
        <f>Ekxy!D3</f>
        <v>-26.510708999999999</v>
      </c>
      <c r="E121" s="1">
        <f>Ekxy!E3</f>
        <v>26.088562</v>
      </c>
      <c r="F121">
        <f t="shared" si="8"/>
        <v>-5.3317122000000001</v>
      </c>
      <c r="G121">
        <f t="shared" si="9"/>
        <v>-2.2433995000000007</v>
      </c>
      <c r="H121">
        <f t="shared" si="10"/>
        <v>-18.1302302</v>
      </c>
      <c r="I121">
        <f t="shared" si="11"/>
        <v>17.708083199999997</v>
      </c>
      <c r="K121" s="1">
        <f>'2D'!F121-$J$4</f>
        <v>-10.327318699999999</v>
      </c>
      <c r="L121" s="1">
        <f>'2D'!G121-$J$4</f>
        <v>9.5219516000000013</v>
      </c>
      <c r="M121" s="1">
        <f>'2D'!H121-$J$4</f>
        <v>-30.278801399999999</v>
      </c>
      <c r="N121" s="1">
        <f>'2D'!I121-$J$4</f>
        <v>22.320469599999999</v>
      </c>
      <c r="O121" s="1">
        <f>'2D'!V121-$J$4</f>
        <v>10.326301600000001</v>
      </c>
      <c r="P121" s="1">
        <f>'2D'!W121-$J$4</f>
        <v>19.456264600000001</v>
      </c>
      <c r="Q121" s="1">
        <f>'2D'!X121-$J$4</f>
        <v>-26.284489399999998</v>
      </c>
      <c r="R121" s="1">
        <f>'2D'!Y121-$J$4</f>
        <v>-20.259034400000001</v>
      </c>
      <c r="S121">
        <f t="shared" si="12"/>
        <v>-9.5219516000000013</v>
      </c>
      <c r="T121">
        <f t="shared" si="13"/>
        <v>-22.320469599999999</v>
      </c>
      <c r="U121" s="1">
        <f>'2D'!F121+$J$4</f>
        <v>-1.9468398999999996</v>
      </c>
      <c r="V121" s="1">
        <f>'2D'!G121+$J$4</f>
        <v>17.9024304</v>
      </c>
      <c r="W121" s="1">
        <f>'2D'!H121+$J$4</f>
        <v>-21.8983226</v>
      </c>
      <c r="X121" s="1">
        <f>'2D'!I121+$J$4</f>
        <v>30.700948399999998</v>
      </c>
      <c r="Y121" s="1">
        <f>'2D'!V121+$J$4</f>
        <v>18.7067804</v>
      </c>
      <c r="Z121" s="1">
        <f>'2D'!W121+$J$4</f>
        <v>27.8367434</v>
      </c>
      <c r="AA121" s="1">
        <f>'2D'!X121+$J$4</f>
        <v>-17.904010599999999</v>
      </c>
      <c r="AB121" s="1">
        <f>'2D'!Y121+$J$4</f>
        <v>-11.878555600000002</v>
      </c>
      <c r="AC121">
        <f t="shared" si="14"/>
        <v>1.9468398999999996</v>
      </c>
      <c r="AD121">
        <f t="shared" si="15"/>
        <v>21.898322599999997</v>
      </c>
    </row>
    <row r="122" spans="1:30">
      <c r="A122" s="1">
        <f>'2D'!E122</f>
        <v>0.41421356237309509</v>
      </c>
      <c r="B122" s="1">
        <f>Ekxy!B2</f>
        <v>-13.713505</v>
      </c>
      <c r="C122" s="1">
        <f>Ekxy!C2</f>
        <v>6.1357961999999997</v>
      </c>
      <c r="D122" s="1">
        <f>Ekxy!D2</f>
        <v>-26.510795999999999</v>
      </c>
      <c r="E122" s="1">
        <f>Ekxy!E2</f>
        <v>26.088505000000001</v>
      </c>
      <c r="F122">
        <f t="shared" si="8"/>
        <v>-5.3330261999999991</v>
      </c>
      <c r="G122">
        <f t="shared" si="9"/>
        <v>-2.2446826000000009</v>
      </c>
      <c r="H122">
        <f t="shared" si="10"/>
        <v>-18.1303172</v>
      </c>
      <c r="I122">
        <f t="shared" si="11"/>
        <v>17.708026199999999</v>
      </c>
      <c r="K122" s="1">
        <f>'2D'!F122-$J$4</f>
        <v>-10.326035600000001</v>
      </c>
      <c r="L122" s="1">
        <f>'2D'!G122-$J$4</f>
        <v>9.5232655999999984</v>
      </c>
      <c r="M122" s="1">
        <f>'2D'!H122-$J$4</f>
        <v>-30.278744400000001</v>
      </c>
      <c r="N122" s="1">
        <f>'2D'!I122-$J$4</f>
        <v>22.3205566</v>
      </c>
      <c r="O122" s="1">
        <f>'2D'!V122-$J$4</f>
        <v>10.326035600000001</v>
      </c>
      <c r="P122" s="1">
        <f>'2D'!W122-$J$4</f>
        <v>19.456530600000001</v>
      </c>
      <c r="Q122" s="1">
        <f>'2D'!X122-$J$4</f>
        <v>-26.284223399999998</v>
      </c>
      <c r="R122" s="1">
        <f>'2D'!Y122-$J$4</f>
        <v>-20.259300400000001</v>
      </c>
      <c r="S122">
        <f t="shared" si="12"/>
        <v>-9.5232655999999984</v>
      </c>
      <c r="T122">
        <f t="shared" si="13"/>
        <v>-22.3205566</v>
      </c>
      <c r="U122" s="1">
        <f>'2D'!F122+$J$4</f>
        <v>-1.9455567999999994</v>
      </c>
      <c r="V122" s="1">
        <f>'2D'!G122+$J$4</f>
        <v>17.903744400000001</v>
      </c>
      <c r="W122" s="1">
        <f>'2D'!H122+$J$4</f>
        <v>-21.898265600000002</v>
      </c>
      <c r="X122" s="1">
        <f>'2D'!I122+$J$4</f>
        <v>30.701035399999999</v>
      </c>
      <c r="Y122" s="1">
        <f>'2D'!V122+$J$4</f>
        <v>18.7065144</v>
      </c>
      <c r="Z122" s="1">
        <f>'2D'!W122+$J$4</f>
        <v>27.837009399999999</v>
      </c>
      <c r="AA122" s="1">
        <f>'2D'!X122+$J$4</f>
        <v>-17.9037446</v>
      </c>
      <c r="AB122" s="1">
        <f>'2D'!Y122+$J$4</f>
        <v>-11.878821600000002</v>
      </c>
      <c r="AC122">
        <f t="shared" si="14"/>
        <v>1.9455567999999994</v>
      </c>
      <c r="AD122">
        <f t="shared" si="15"/>
        <v>21.898265599999998</v>
      </c>
    </row>
    <row r="123" spans="1:30">
      <c r="A123" s="1">
        <f>'2D'!E123</f>
        <v>0.41665433822022979</v>
      </c>
      <c r="B123" s="1">
        <f>Eky0!B3</f>
        <v>-13.712847999999999</v>
      </c>
      <c r="C123" s="1">
        <f>Eky0!C3</f>
        <v>6.1364377000000001</v>
      </c>
      <c r="D123" s="1">
        <f>Eky0!D3</f>
        <v>-26.510752</v>
      </c>
      <c r="E123" s="1">
        <f>Eky0!E3</f>
        <v>26.088533999999999</v>
      </c>
      <c r="F123">
        <f t="shared" si="8"/>
        <v>-5.3323691999999987</v>
      </c>
      <c r="G123">
        <f t="shared" si="9"/>
        <v>-2.2440411000000005</v>
      </c>
      <c r="H123">
        <f t="shared" si="10"/>
        <v>-18.130273199999998</v>
      </c>
      <c r="I123">
        <f t="shared" si="11"/>
        <v>17.708055199999997</v>
      </c>
      <c r="K123" s="1">
        <f>'2D'!F123-$J$4</f>
        <v>-10.326677100000001</v>
      </c>
      <c r="L123" s="1">
        <f>'2D'!G123-$J$4</f>
        <v>9.5226085999999981</v>
      </c>
      <c r="M123" s="1">
        <f>'2D'!H123-$J$4</f>
        <v>-30.278773399999999</v>
      </c>
      <c r="N123" s="1">
        <f>'2D'!I123-$J$4</f>
        <v>22.320512600000001</v>
      </c>
      <c r="O123" s="1">
        <f>'2D'!V123-$J$4</f>
        <v>10.326168599999999</v>
      </c>
      <c r="P123" s="1">
        <f>'2D'!W123-$J$4</f>
        <v>19.456397599999999</v>
      </c>
      <c r="Q123" s="1">
        <f>'2D'!X123-$J$4</f>
        <v>-26.2843564</v>
      </c>
      <c r="R123" s="1">
        <f>'2D'!Y123-$J$4</f>
        <v>-20.259167399999999</v>
      </c>
      <c r="S123">
        <f t="shared" si="12"/>
        <v>-9.5226085999999981</v>
      </c>
      <c r="T123">
        <f t="shared" si="13"/>
        <v>-22.320512599999997</v>
      </c>
      <c r="U123" s="1">
        <f>'2D'!F123+$J$4</f>
        <v>-1.9461982999999998</v>
      </c>
      <c r="V123" s="1">
        <f>'2D'!G123+$J$4</f>
        <v>17.9030874</v>
      </c>
      <c r="W123" s="1">
        <f>'2D'!H123+$J$4</f>
        <v>-21.8982946</v>
      </c>
      <c r="X123" s="1">
        <f>'2D'!I123+$J$4</f>
        <v>30.700991399999999</v>
      </c>
      <c r="Y123" s="1">
        <f>'2D'!V123+$J$4</f>
        <v>18.706647400000001</v>
      </c>
      <c r="Z123" s="1">
        <f>'2D'!W123+$J$4</f>
        <v>27.836876399999998</v>
      </c>
      <c r="AA123" s="1">
        <f>'2D'!X123+$J$4</f>
        <v>-17.903877600000001</v>
      </c>
      <c r="AB123" s="1">
        <f>'2D'!Y123+$J$4</f>
        <v>-11.8786886</v>
      </c>
      <c r="AC123">
        <f t="shared" si="14"/>
        <v>1.9461982999999998</v>
      </c>
      <c r="AD123">
        <f t="shared" si="15"/>
        <v>21.898294599999996</v>
      </c>
    </row>
    <row r="124" spans="1:30">
      <c r="A124" s="1">
        <f>'2D'!E124</f>
        <v>0.4190951169962967</v>
      </c>
      <c r="B124" s="1">
        <f>Eky0!B4</f>
        <v>-13.710877999999999</v>
      </c>
      <c r="C124" s="1">
        <f>Eky0!C4</f>
        <v>6.1383618000000002</v>
      </c>
      <c r="D124" s="1">
        <f>Eky0!D4</f>
        <v>-26.510621</v>
      </c>
      <c r="E124" s="1">
        <f>Eky0!E4</f>
        <v>26.088619000000001</v>
      </c>
      <c r="F124">
        <f t="shared" si="8"/>
        <v>-5.3303991999999987</v>
      </c>
      <c r="G124">
        <f t="shared" si="9"/>
        <v>-2.2421170000000004</v>
      </c>
      <c r="H124">
        <f t="shared" si="10"/>
        <v>-18.130142200000002</v>
      </c>
      <c r="I124">
        <f t="shared" si="11"/>
        <v>17.708140200000003</v>
      </c>
      <c r="K124" s="1">
        <f>'2D'!F124-$J$4</f>
        <v>-10.328601200000001</v>
      </c>
      <c r="L124" s="1">
        <f>'2D'!G124-$J$4</f>
        <v>9.5206385999999981</v>
      </c>
      <c r="M124" s="1">
        <f>'2D'!H124-$J$4</f>
        <v>-30.278858400000001</v>
      </c>
      <c r="N124" s="1">
        <f>'2D'!I124-$J$4</f>
        <v>22.320381600000001</v>
      </c>
      <c r="O124" s="1">
        <f>'2D'!V124-$J$4</f>
        <v>10.326567600000001</v>
      </c>
      <c r="P124" s="1">
        <f>'2D'!W124-$J$4</f>
        <v>19.455998600000001</v>
      </c>
      <c r="Q124" s="1">
        <f>'2D'!X124-$J$4</f>
        <v>-26.284763399999999</v>
      </c>
      <c r="R124" s="1">
        <f>'2D'!Y124-$J$4</f>
        <v>-20.258745399999999</v>
      </c>
      <c r="S124">
        <f t="shared" si="12"/>
        <v>-9.5206385999999981</v>
      </c>
      <c r="T124">
        <f t="shared" si="13"/>
        <v>-22.320381600000001</v>
      </c>
      <c r="U124" s="1">
        <f>'2D'!F124+$J$4</f>
        <v>-1.9481223999999999</v>
      </c>
      <c r="V124" s="1">
        <f>'2D'!G124+$J$4</f>
        <v>17.9011174</v>
      </c>
      <c r="W124" s="1">
        <f>'2D'!H124+$J$4</f>
        <v>-21.898379600000002</v>
      </c>
      <c r="X124" s="1">
        <f>'2D'!I124+$J$4</f>
        <v>30.7008604</v>
      </c>
      <c r="Y124" s="1">
        <f>'2D'!V124+$J$4</f>
        <v>18.707046399999999</v>
      </c>
      <c r="Z124" s="1">
        <f>'2D'!W124+$J$4</f>
        <v>27.8364774</v>
      </c>
      <c r="AA124" s="1">
        <f>'2D'!X124+$J$4</f>
        <v>-17.9042846</v>
      </c>
      <c r="AB124" s="1">
        <f>'2D'!Y124+$J$4</f>
        <v>-11.8782666</v>
      </c>
      <c r="AC124">
        <f t="shared" si="14"/>
        <v>1.9481223999999999</v>
      </c>
      <c r="AD124">
        <f t="shared" si="15"/>
        <v>21.898379600000002</v>
      </c>
    </row>
    <row r="125" spans="1:30">
      <c r="A125" s="1">
        <f>'2D'!E125</f>
        <v>0.4215358928434314</v>
      </c>
      <c r="B125" s="1">
        <f>Eky0!B5</f>
        <v>-13.707596000000001</v>
      </c>
      <c r="C125" s="1">
        <f>Eky0!C5</f>
        <v>6.1415671999999999</v>
      </c>
      <c r="D125" s="1">
        <f>Eky0!D5</f>
        <v>-26.510401999999999</v>
      </c>
      <c r="E125" s="1">
        <f>Eky0!E5</f>
        <v>26.088761999999999</v>
      </c>
      <c r="F125">
        <f t="shared" si="8"/>
        <v>-5.3271172</v>
      </c>
      <c r="G125">
        <f t="shared" si="9"/>
        <v>-2.2389116000000007</v>
      </c>
      <c r="H125">
        <f t="shared" si="10"/>
        <v>-18.1299232</v>
      </c>
      <c r="I125">
        <f t="shared" si="11"/>
        <v>17.708283199999997</v>
      </c>
      <c r="K125" s="1">
        <f>'2D'!F125-$J$4</f>
        <v>-10.3318066</v>
      </c>
      <c r="L125" s="1">
        <f>'2D'!G125-$J$4</f>
        <v>9.5173565999999994</v>
      </c>
      <c r="M125" s="1">
        <f>'2D'!H125-$J$4</f>
        <v>-30.279001399999999</v>
      </c>
      <c r="N125" s="1">
        <f>'2D'!I125-$J$4</f>
        <v>22.3201626</v>
      </c>
      <c r="O125" s="1">
        <f>'2D'!V125-$J$4</f>
        <v>10.3272096</v>
      </c>
      <c r="P125" s="1">
        <f>'2D'!W125-$J$4</f>
        <v>19.455341600000001</v>
      </c>
      <c r="Q125" s="1">
        <f>'2D'!X125-$J$4</f>
        <v>-26.2856934</v>
      </c>
      <c r="R125" s="1">
        <f>'2D'!Y125-$J$4</f>
        <v>-20.257815399999998</v>
      </c>
      <c r="S125">
        <f t="shared" si="12"/>
        <v>-9.5173565999999994</v>
      </c>
      <c r="T125">
        <f t="shared" si="13"/>
        <v>-22.3201626</v>
      </c>
      <c r="U125" s="1">
        <f>'2D'!F125+$J$4</f>
        <v>-1.9513277999999996</v>
      </c>
      <c r="V125" s="1">
        <f>'2D'!G125+$J$4</f>
        <v>17.897835400000002</v>
      </c>
      <c r="W125" s="1">
        <f>'2D'!H125+$J$4</f>
        <v>-21.8985226</v>
      </c>
      <c r="X125" s="1">
        <f>'2D'!I125+$J$4</f>
        <v>30.700641399999999</v>
      </c>
      <c r="Y125" s="1">
        <f>'2D'!V125+$J$4</f>
        <v>18.707688399999999</v>
      </c>
      <c r="Z125" s="1">
        <f>'2D'!W125+$J$4</f>
        <v>27.835820399999999</v>
      </c>
      <c r="AA125" s="1">
        <f>'2D'!X125+$J$4</f>
        <v>-17.905214600000001</v>
      </c>
      <c r="AB125" s="1">
        <f>'2D'!Y125+$J$4</f>
        <v>-11.8773366</v>
      </c>
      <c r="AC125">
        <f t="shared" si="14"/>
        <v>1.9513277999999996</v>
      </c>
      <c r="AD125">
        <f t="shared" si="15"/>
        <v>21.898522599999996</v>
      </c>
    </row>
    <row r="126" spans="1:30">
      <c r="A126" s="1">
        <f>'2D'!E126</f>
        <v>0.42397666869056611</v>
      </c>
      <c r="B126" s="1">
        <f>Eky0!B6</f>
        <v>-13.703004999999999</v>
      </c>
      <c r="C126" s="1">
        <f>Eky0!C6</f>
        <v>6.1460518000000004</v>
      </c>
      <c r="D126" s="1">
        <f>Eky0!D6</f>
        <v>-26.510096000000001</v>
      </c>
      <c r="E126" s="1">
        <f>Eky0!E6</f>
        <v>26.088961000000001</v>
      </c>
      <c r="F126">
        <f t="shared" si="8"/>
        <v>-5.3225261999999987</v>
      </c>
      <c r="G126">
        <f t="shared" si="9"/>
        <v>-2.2344270000000002</v>
      </c>
      <c r="H126">
        <f t="shared" si="10"/>
        <v>-18.129617199999998</v>
      </c>
      <c r="I126">
        <f t="shared" si="11"/>
        <v>17.708482199999999</v>
      </c>
      <c r="K126" s="1">
        <f>'2D'!F126-$J$4</f>
        <v>-10.336291200000002</v>
      </c>
      <c r="L126" s="1">
        <f>'2D'!G126-$J$4</f>
        <v>9.512765599999998</v>
      </c>
      <c r="M126" s="1">
        <f>'2D'!H126-$J$4</f>
        <v>-30.279200400000001</v>
      </c>
      <c r="N126" s="1">
        <f>'2D'!I126-$J$4</f>
        <v>22.319856600000001</v>
      </c>
      <c r="O126" s="1">
        <f>'2D'!V126-$J$4</f>
        <v>10.3278736</v>
      </c>
      <c r="P126" s="1">
        <f>'2D'!W126-$J$4</f>
        <v>19.4546776</v>
      </c>
      <c r="Q126" s="1">
        <f>'2D'!X126-$J$4</f>
        <v>-26.286887399999998</v>
      </c>
      <c r="R126" s="1">
        <f>'2D'!Y126-$J$4</f>
        <v>-20.2566214</v>
      </c>
      <c r="S126">
        <f t="shared" si="12"/>
        <v>-9.512765599999998</v>
      </c>
      <c r="T126">
        <f t="shared" si="13"/>
        <v>-22.319856599999998</v>
      </c>
      <c r="U126" s="1">
        <f>'2D'!F126+$J$4</f>
        <v>-1.9558124000000001</v>
      </c>
      <c r="V126" s="1">
        <f>'2D'!G126+$J$4</f>
        <v>17.8932444</v>
      </c>
      <c r="W126" s="1">
        <f>'2D'!H126+$J$4</f>
        <v>-21.898721600000002</v>
      </c>
      <c r="X126" s="1">
        <f>'2D'!I126+$J$4</f>
        <v>30.7003354</v>
      </c>
      <c r="Y126" s="1">
        <f>'2D'!V126+$J$4</f>
        <v>18.708352399999999</v>
      </c>
      <c r="Z126" s="1">
        <f>'2D'!W126+$J$4</f>
        <v>27.835156399999999</v>
      </c>
      <c r="AA126" s="1">
        <f>'2D'!X126+$J$4</f>
        <v>-17.906408599999999</v>
      </c>
      <c r="AB126" s="1">
        <f>'2D'!Y126+$J$4</f>
        <v>-11.876142600000001</v>
      </c>
      <c r="AC126">
        <f t="shared" si="14"/>
        <v>1.9558124000000001</v>
      </c>
      <c r="AD126">
        <f t="shared" si="15"/>
        <v>21.898721599999998</v>
      </c>
    </row>
    <row r="127" spans="1:30">
      <c r="A127" s="1">
        <f>'2D'!E127</f>
        <v>0.42641744746663302</v>
      </c>
      <c r="B127" s="1">
        <f>Eky0!B7</f>
        <v>-13.697107000000001</v>
      </c>
      <c r="C127" s="1">
        <f>Eky0!C7</f>
        <v>6.1518123999999998</v>
      </c>
      <c r="D127" s="1">
        <f>Eky0!D7</f>
        <v>-26.509702000000001</v>
      </c>
      <c r="E127" s="1">
        <f>Eky0!E7</f>
        <v>26.089217000000001</v>
      </c>
      <c r="F127">
        <f t="shared" si="8"/>
        <v>-5.3166282000000002</v>
      </c>
      <c r="G127">
        <f t="shared" si="9"/>
        <v>-2.2286664000000007</v>
      </c>
      <c r="H127">
        <f t="shared" si="10"/>
        <v>-18.129223199999998</v>
      </c>
      <c r="I127">
        <f t="shared" si="11"/>
        <v>17.708738199999999</v>
      </c>
      <c r="K127" s="1">
        <f>'2D'!F127-$J$4</f>
        <v>-10.3420518</v>
      </c>
      <c r="L127" s="1">
        <f>'2D'!G127-$J$4</f>
        <v>9.5068675999999996</v>
      </c>
      <c r="M127" s="1">
        <f>'2D'!H127-$J$4</f>
        <v>-30.279456400000001</v>
      </c>
      <c r="N127" s="1">
        <f>'2D'!I127-$J$4</f>
        <v>22.319462600000001</v>
      </c>
      <c r="O127" s="1">
        <f>'2D'!V127-$J$4</f>
        <v>10.328803600000001</v>
      </c>
      <c r="P127" s="1">
        <f>'2D'!W127-$J$4</f>
        <v>19.4537476</v>
      </c>
      <c r="Q127" s="1">
        <f>'2D'!X127-$J$4</f>
        <v>-26.288345400000001</v>
      </c>
      <c r="R127" s="1">
        <f>'2D'!Y127-$J$4</f>
        <v>-20.255163400000001</v>
      </c>
      <c r="S127">
        <f t="shared" si="12"/>
        <v>-9.5068675999999996</v>
      </c>
      <c r="T127">
        <f t="shared" si="13"/>
        <v>-22.319462599999998</v>
      </c>
      <c r="U127" s="1">
        <f>'2D'!F127+$J$4</f>
        <v>-1.9615729999999996</v>
      </c>
      <c r="V127" s="1">
        <f>'2D'!G127+$J$4</f>
        <v>17.887346400000002</v>
      </c>
      <c r="W127" s="1">
        <f>'2D'!H127+$J$4</f>
        <v>-21.898977600000002</v>
      </c>
      <c r="X127" s="1">
        <f>'2D'!I127+$J$4</f>
        <v>30.6999414</v>
      </c>
      <c r="Y127" s="1">
        <f>'2D'!V127+$J$4</f>
        <v>18.709282399999999</v>
      </c>
      <c r="Z127" s="1">
        <f>'2D'!W127+$J$4</f>
        <v>27.834226399999999</v>
      </c>
      <c r="AA127" s="1">
        <f>'2D'!X127+$J$4</f>
        <v>-17.907866600000002</v>
      </c>
      <c r="AB127" s="1">
        <f>'2D'!Y127+$J$4</f>
        <v>-11.874684600000002</v>
      </c>
      <c r="AC127">
        <f t="shared" si="14"/>
        <v>1.9615729999999996</v>
      </c>
      <c r="AD127">
        <f t="shared" si="15"/>
        <v>21.898977599999998</v>
      </c>
    </row>
    <row r="128" spans="1:30">
      <c r="A128" s="1">
        <f>'2D'!E128</f>
        <v>0.42885822331376772</v>
      </c>
      <c r="B128" s="1">
        <f>Eky0!B8</f>
        <v>-13.689907</v>
      </c>
      <c r="C128" s="1">
        <f>Eky0!C8</f>
        <v>6.1588453000000003</v>
      </c>
      <c r="D128" s="1">
        <f>Eky0!D8</f>
        <v>-26.509222000000001</v>
      </c>
      <c r="E128" s="1">
        <f>Eky0!E8</f>
        <v>26.08953</v>
      </c>
      <c r="F128">
        <f t="shared" si="8"/>
        <v>-5.3094281999999993</v>
      </c>
      <c r="G128">
        <f t="shared" si="9"/>
        <v>-2.2216335000000003</v>
      </c>
      <c r="H128">
        <f t="shared" si="10"/>
        <v>-18.128743200000002</v>
      </c>
      <c r="I128">
        <f t="shared" si="11"/>
        <v>17.709051199999998</v>
      </c>
      <c r="K128" s="1">
        <f>'2D'!F128-$J$4</f>
        <v>-10.349084700000001</v>
      </c>
      <c r="L128" s="1">
        <f>'2D'!G128-$J$4</f>
        <v>9.4996675999999987</v>
      </c>
      <c r="M128" s="1">
        <f>'2D'!H128-$J$4</f>
        <v>-30.279769399999999</v>
      </c>
      <c r="N128" s="1">
        <f>'2D'!I128-$J$4</f>
        <v>22.318982600000002</v>
      </c>
      <c r="O128" s="1">
        <f>'2D'!V128-$J$4</f>
        <v>10.3299986</v>
      </c>
      <c r="P128" s="1">
        <f>'2D'!W128-$J$4</f>
        <v>19.452552600000001</v>
      </c>
      <c r="Q128" s="1">
        <f>'2D'!X128-$J$4</f>
        <v>-26.2900794</v>
      </c>
      <c r="R128" s="1">
        <f>'2D'!Y128-$J$4</f>
        <v>-20.253383400000001</v>
      </c>
      <c r="S128">
        <f t="shared" si="12"/>
        <v>-9.4996675999999987</v>
      </c>
      <c r="T128">
        <f t="shared" si="13"/>
        <v>-22.318982600000002</v>
      </c>
      <c r="U128" s="1">
        <f>'2D'!F128+$J$4</f>
        <v>-1.9686059</v>
      </c>
      <c r="V128" s="1">
        <f>'2D'!G128+$J$4</f>
        <v>17.880146400000001</v>
      </c>
      <c r="W128" s="1">
        <f>'2D'!H128+$J$4</f>
        <v>-21.8992906</v>
      </c>
      <c r="X128" s="1">
        <f>'2D'!I128+$J$4</f>
        <v>30.699461400000001</v>
      </c>
      <c r="Y128" s="1">
        <f>'2D'!V128+$J$4</f>
        <v>18.710477400000002</v>
      </c>
      <c r="Z128" s="1">
        <f>'2D'!W128+$J$4</f>
        <v>27.833031399999999</v>
      </c>
      <c r="AA128" s="1">
        <f>'2D'!X128+$J$4</f>
        <v>-17.909600600000001</v>
      </c>
      <c r="AB128" s="1">
        <f>'2D'!Y128+$J$4</f>
        <v>-11.872904600000002</v>
      </c>
      <c r="AC128">
        <f t="shared" si="14"/>
        <v>1.9686059</v>
      </c>
      <c r="AD128">
        <f t="shared" si="15"/>
        <v>21.899290599999997</v>
      </c>
    </row>
    <row r="129" spans="1:30">
      <c r="A129" s="1">
        <f>'2D'!E129</f>
        <v>0.43129899916090242</v>
      </c>
      <c r="B129" s="1">
        <f>Eky0!B9</f>
        <v>-13.68141</v>
      </c>
      <c r="C129" s="1">
        <f>Eky0!C9</f>
        <v>6.1671456999999998</v>
      </c>
      <c r="D129" s="1">
        <f>Eky0!D9</f>
        <v>-26.508655999999998</v>
      </c>
      <c r="E129" s="1">
        <f>Eky0!E9</f>
        <v>26.0899</v>
      </c>
      <c r="F129">
        <f t="shared" si="8"/>
        <v>-5.3009311999999991</v>
      </c>
      <c r="G129">
        <f t="shared" si="9"/>
        <v>-2.2133331000000007</v>
      </c>
      <c r="H129">
        <f t="shared" si="10"/>
        <v>-18.128177199999996</v>
      </c>
      <c r="I129">
        <f t="shared" si="11"/>
        <v>17.709421200000001</v>
      </c>
      <c r="K129" s="1">
        <f>'2D'!F129-$J$4</f>
        <v>-10.3573851</v>
      </c>
      <c r="L129" s="1">
        <f>'2D'!G129-$J$4</f>
        <v>9.4911706000000002</v>
      </c>
      <c r="M129" s="1">
        <f>'2D'!H129-$J$4</f>
        <v>-30.280139399999999</v>
      </c>
      <c r="N129" s="1">
        <f>'2D'!I129-$J$4</f>
        <v>22.318416599999999</v>
      </c>
      <c r="O129" s="1">
        <f>'2D'!V129-$J$4</f>
        <v>10.331456599999999</v>
      </c>
      <c r="P129" s="1">
        <f>'2D'!W129-$J$4</f>
        <v>19.451094600000001</v>
      </c>
      <c r="Q129" s="1">
        <f>'2D'!X129-$J$4</f>
        <v>-26.2923224</v>
      </c>
      <c r="R129" s="1">
        <f>'2D'!Y129-$J$4</f>
        <v>-20.251140400000001</v>
      </c>
      <c r="S129">
        <f t="shared" si="12"/>
        <v>-9.4911706000000002</v>
      </c>
      <c r="T129">
        <f t="shared" si="13"/>
        <v>-22.318416599999995</v>
      </c>
      <c r="U129" s="1">
        <f>'2D'!F129+$J$4</f>
        <v>-1.9769062999999996</v>
      </c>
      <c r="V129" s="1">
        <f>'2D'!G129+$J$4</f>
        <v>17.871649399999999</v>
      </c>
      <c r="W129" s="1">
        <f>'2D'!H129+$J$4</f>
        <v>-21.899660600000001</v>
      </c>
      <c r="X129" s="1">
        <f>'2D'!I129+$J$4</f>
        <v>30.698895399999998</v>
      </c>
      <c r="Y129" s="1">
        <f>'2D'!V129+$J$4</f>
        <v>18.711935400000002</v>
      </c>
      <c r="Z129" s="1">
        <f>'2D'!W129+$J$4</f>
        <v>27.8315734</v>
      </c>
      <c r="AA129" s="1">
        <f>'2D'!X129+$J$4</f>
        <v>-17.911843600000001</v>
      </c>
      <c r="AB129" s="1">
        <f>'2D'!Y129+$J$4</f>
        <v>-11.870661600000002</v>
      </c>
      <c r="AC129">
        <f t="shared" si="14"/>
        <v>1.9769062999999996</v>
      </c>
      <c r="AD129">
        <f t="shared" si="15"/>
        <v>21.899660600000001</v>
      </c>
    </row>
    <row r="130" spans="1:30">
      <c r="A130" s="1">
        <f>'2D'!E130</f>
        <v>0.43373977793696933</v>
      </c>
      <c r="B130" s="1">
        <f>Eky0!B10</f>
        <v>-13.671621</v>
      </c>
      <c r="C130" s="1">
        <f>Eky0!C10</f>
        <v>6.1767080999999999</v>
      </c>
      <c r="D130" s="1">
        <f>Eky0!D10</f>
        <v>-26.508002999999999</v>
      </c>
      <c r="E130" s="1">
        <f>Eky0!E10</f>
        <v>26.090326000000001</v>
      </c>
      <c r="F130">
        <f t="shared" si="8"/>
        <v>-5.2911421999999995</v>
      </c>
      <c r="G130">
        <f t="shared" si="9"/>
        <v>-2.2037707000000006</v>
      </c>
      <c r="H130">
        <f t="shared" si="10"/>
        <v>-18.127524199999996</v>
      </c>
      <c r="I130">
        <f t="shared" si="11"/>
        <v>17.709847199999999</v>
      </c>
      <c r="K130" s="1">
        <f>'2D'!F130-$J$4</f>
        <v>-10.3669475</v>
      </c>
      <c r="L130" s="1">
        <f>'2D'!G130-$J$4</f>
        <v>9.4813815999999989</v>
      </c>
      <c r="M130" s="1">
        <f>'2D'!H130-$J$4</f>
        <v>-30.2805654</v>
      </c>
      <c r="N130" s="1">
        <f>'2D'!I130-$J$4</f>
        <v>22.317763599999999</v>
      </c>
      <c r="O130" s="1">
        <f>'2D'!V130-$J$4</f>
        <v>10.333177599999999</v>
      </c>
      <c r="P130" s="1">
        <f>'2D'!W130-$J$4</f>
        <v>19.449373600000001</v>
      </c>
      <c r="Q130" s="1">
        <f>'2D'!X130-$J$4</f>
        <v>-26.294823399999999</v>
      </c>
      <c r="R130" s="1">
        <f>'2D'!Y130-$J$4</f>
        <v>-20.248639399999998</v>
      </c>
      <c r="S130">
        <f t="shared" si="12"/>
        <v>-9.4813815999999989</v>
      </c>
      <c r="T130">
        <f t="shared" si="13"/>
        <v>-22.317763599999996</v>
      </c>
      <c r="U130" s="1">
        <f>'2D'!F130+$J$4</f>
        <v>-1.9864686999999996</v>
      </c>
      <c r="V130" s="1">
        <f>'2D'!G130+$J$4</f>
        <v>17.861860400000001</v>
      </c>
      <c r="W130" s="1">
        <f>'2D'!H130+$J$4</f>
        <v>-21.900086600000002</v>
      </c>
      <c r="X130" s="1">
        <f>'2D'!I130+$J$4</f>
        <v>30.698242399999998</v>
      </c>
      <c r="Y130" s="1">
        <f>'2D'!V130+$J$4</f>
        <v>18.713656400000001</v>
      </c>
      <c r="Z130" s="1">
        <f>'2D'!W130+$J$4</f>
        <v>27.8298524</v>
      </c>
      <c r="AA130" s="1">
        <f>'2D'!X130+$J$4</f>
        <v>-17.9143446</v>
      </c>
      <c r="AB130" s="1">
        <f>'2D'!Y130+$J$4</f>
        <v>-11.8681606</v>
      </c>
      <c r="AC130">
        <f t="shared" si="14"/>
        <v>1.9864686999999996</v>
      </c>
      <c r="AD130">
        <f t="shared" si="15"/>
        <v>21.900086599999998</v>
      </c>
    </row>
    <row r="131" spans="1:30">
      <c r="A131" s="1">
        <f>'2D'!E131</f>
        <v>0.43618055378410403</v>
      </c>
      <c r="B131" s="1">
        <f>Eky0!B11</f>
        <v>-13.660548</v>
      </c>
      <c r="C131" s="1">
        <f>Eky0!C11</f>
        <v>6.1875258999999998</v>
      </c>
      <c r="D131" s="1">
        <f>Eky0!D11</f>
        <v>-26.507266000000001</v>
      </c>
      <c r="E131" s="1">
        <f>Eky0!E11</f>
        <v>26.090807999999999</v>
      </c>
      <c r="F131">
        <f t="shared" ref="F131:F194" si="16">B131+$J$2</f>
        <v>-5.2800691999999998</v>
      </c>
      <c r="G131">
        <f t="shared" ref="G131:G194" si="17">C131-$J$2</f>
        <v>-2.1929529000000008</v>
      </c>
      <c r="H131">
        <f t="shared" ref="H131:H194" si="18">D131+$J$2</f>
        <v>-18.126787200000003</v>
      </c>
      <c r="I131">
        <f t="shared" ref="I131:I194" si="19">E131-$J$2</f>
        <v>17.710329199999997</v>
      </c>
      <c r="K131" s="1">
        <f>'2D'!F131-$J$4</f>
        <v>-10.3777653</v>
      </c>
      <c r="L131" s="1">
        <f>'2D'!G131-$J$4</f>
        <v>9.4703085999999992</v>
      </c>
      <c r="M131" s="1">
        <f>'2D'!H131-$J$4</f>
        <v>-30.281047399999999</v>
      </c>
      <c r="N131" s="1">
        <f>'2D'!I131-$J$4</f>
        <v>22.317026600000002</v>
      </c>
      <c r="O131" s="1">
        <f>'2D'!V131-$J$4</f>
        <v>10.335101599999998</v>
      </c>
      <c r="P131" s="1">
        <f>'2D'!W131-$J$4</f>
        <v>19.447403600000001</v>
      </c>
      <c r="Q131" s="1">
        <f>'2D'!X131-$J$4</f>
        <v>-26.2975824</v>
      </c>
      <c r="R131" s="1">
        <f>'2D'!Y131-$J$4</f>
        <v>-20.245880400000001</v>
      </c>
      <c r="S131">
        <f t="shared" ref="S131:S194" si="20">F131-$J$4</f>
        <v>-9.4703085999999992</v>
      </c>
      <c r="T131">
        <f t="shared" ref="T131:T194" si="21">H131-$J$4</f>
        <v>-22.317026600000002</v>
      </c>
      <c r="U131" s="1">
        <f>'2D'!F131+$J$4</f>
        <v>-1.9972864999999995</v>
      </c>
      <c r="V131" s="1">
        <f>'2D'!G131+$J$4</f>
        <v>17.850787400000002</v>
      </c>
      <c r="W131" s="1">
        <f>'2D'!H131+$J$4</f>
        <v>-21.9005686</v>
      </c>
      <c r="X131" s="1">
        <f>'2D'!I131+$J$4</f>
        <v>30.697505400000001</v>
      </c>
      <c r="Y131" s="1">
        <f>'2D'!V131+$J$4</f>
        <v>18.7155804</v>
      </c>
      <c r="Z131" s="1">
        <f>'2D'!W131+$J$4</f>
        <v>27.8278824</v>
      </c>
      <c r="AA131" s="1">
        <f>'2D'!X131+$J$4</f>
        <v>-17.917103600000001</v>
      </c>
      <c r="AB131" s="1">
        <f>'2D'!Y131+$J$4</f>
        <v>-11.865401600000002</v>
      </c>
      <c r="AC131">
        <f t="shared" ref="AC131:AC194" si="22">G131+$J$4</f>
        <v>1.9972864999999995</v>
      </c>
      <c r="AD131">
        <f t="shared" ref="AD131:AD194" si="23">I131+$J$4</f>
        <v>21.900568599999996</v>
      </c>
    </row>
    <row r="132" spans="1:30">
      <c r="A132" s="1">
        <f>'2D'!E132</f>
        <v>0.43862132963123873</v>
      </c>
      <c r="B132" s="1">
        <f>Eky0!B12</f>
        <v>-13.648199</v>
      </c>
      <c r="C132" s="1">
        <f>Eky0!C12</f>
        <v>6.1995918000000003</v>
      </c>
      <c r="D132" s="1">
        <f>Eky0!D12</f>
        <v>-26.506443000000001</v>
      </c>
      <c r="E132" s="1">
        <f>Eky0!E12</f>
        <v>26.091346999999999</v>
      </c>
      <c r="F132">
        <f t="shared" si="16"/>
        <v>-5.2677201999999994</v>
      </c>
      <c r="G132">
        <f t="shared" si="17"/>
        <v>-2.1808870000000002</v>
      </c>
      <c r="H132">
        <f t="shared" si="18"/>
        <v>-18.125964199999999</v>
      </c>
      <c r="I132">
        <f t="shared" si="19"/>
        <v>17.7108682</v>
      </c>
      <c r="K132" s="1">
        <f>'2D'!F132-$J$4</f>
        <v>-10.3898312</v>
      </c>
      <c r="L132" s="1">
        <f>'2D'!G132-$J$4</f>
        <v>9.4579595999999988</v>
      </c>
      <c r="M132" s="1">
        <f>'2D'!H132-$J$4</f>
        <v>-30.281586399999998</v>
      </c>
      <c r="N132" s="1">
        <f>'2D'!I132-$J$4</f>
        <v>22.316203600000001</v>
      </c>
      <c r="O132" s="1">
        <f>'2D'!V132-$J$4</f>
        <v>10.337084600000001</v>
      </c>
      <c r="P132" s="1">
        <f>'2D'!W132-$J$4</f>
        <v>19.445420600000002</v>
      </c>
      <c r="Q132" s="1">
        <f>'2D'!X132-$J$4</f>
        <v>-26.3005964</v>
      </c>
      <c r="R132" s="1">
        <f>'2D'!Y132-$J$4</f>
        <v>-20.242805399999998</v>
      </c>
      <c r="S132">
        <f t="shared" si="20"/>
        <v>-9.4579595999999988</v>
      </c>
      <c r="T132">
        <f t="shared" si="21"/>
        <v>-22.316203599999998</v>
      </c>
      <c r="U132" s="1">
        <f>'2D'!F132+$J$4</f>
        <v>-2.0093524</v>
      </c>
      <c r="V132" s="1">
        <f>'2D'!G132+$J$4</f>
        <v>17.838438400000001</v>
      </c>
      <c r="W132" s="1">
        <f>'2D'!H132+$J$4</f>
        <v>-21.9011076</v>
      </c>
      <c r="X132" s="1">
        <f>'2D'!I132+$J$4</f>
        <v>30.6966824</v>
      </c>
      <c r="Y132" s="1">
        <f>'2D'!V132+$J$4</f>
        <v>18.7175634</v>
      </c>
      <c r="Z132" s="1">
        <f>'2D'!W132+$J$4</f>
        <v>27.825899400000001</v>
      </c>
      <c r="AA132" s="1">
        <f>'2D'!X132+$J$4</f>
        <v>-17.920117600000001</v>
      </c>
      <c r="AB132" s="1">
        <f>'2D'!Y132+$J$4</f>
        <v>-11.862326599999999</v>
      </c>
      <c r="AC132">
        <f t="shared" si="22"/>
        <v>2.0093524</v>
      </c>
      <c r="AD132">
        <f t="shared" si="23"/>
        <v>21.9011076</v>
      </c>
    </row>
    <row r="133" spans="1:30">
      <c r="A133" s="1">
        <f>'2D'!E133</f>
        <v>0.44106210840730564</v>
      </c>
      <c r="B133" s="1">
        <f>Eky0!B13</f>
        <v>-13.634581000000001</v>
      </c>
      <c r="C133" s="1">
        <f>Eky0!C13</f>
        <v>6.2128978999999998</v>
      </c>
      <c r="D133" s="1">
        <f>Eky0!D13</f>
        <v>-26.505537</v>
      </c>
      <c r="E133" s="1">
        <f>Eky0!E13</f>
        <v>26.091940999999998</v>
      </c>
      <c r="F133">
        <f t="shared" si="16"/>
        <v>-5.2541022000000002</v>
      </c>
      <c r="G133">
        <f t="shared" si="17"/>
        <v>-2.1675809000000008</v>
      </c>
      <c r="H133">
        <f t="shared" si="18"/>
        <v>-18.125058199999998</v>
      </c>
      <c r="I133">
        <f t="shared" si="19"/>
        <v>17.7114622</v>
      </c>
      <c r="K133" s="1">
        <f>'2D'!F133-$J$4</f>
        <v>-10.403137300000001</v>
      </c>
      <c r="L133" s="1">
        <f>'2D'!G133-$J$4</f>
        <v>9.4443416000000013</v>
      </c>
      <c r="M133" s="1">
        <f>'2D'!H133-$J$4</f>
        <v>-30.282180399999998</v>
      </c>
      <c r="N133" s="1">
        <f>'2D'!I133-$J$4</f>
        <v>22.315297600000001</v>
      </c>
      <c r="O133" s="1">
        <f>'2D'!V133-$J$4</f>
        <v>10.339327600000001</v>
      </c>
      <c r="P133" s="1">
        <f>'2D'!W133-$J$4</f>
        <v>19.443177600000002</v>
      </c>
      <c r="Q133" s="1">
        <f>'2D'!X133-$J$4</f>
        <v>-26.304098400000001</v>
      </c>
      <c r="R133" s="1">
        <f>'2D'!Y133-$J$4</f>
        <v>-20.2392884</v>
      </c>
      <c r="S133">
        <f t="shared" si="20"/>
        <v>-9.4443416000000013</v>
      </c>
      <c r="T133">
        <f t="shared" si="21"/>
        <v>-22.315297599999997</v>
      </c>
      <c r="U133" s="1">
        <f>'2D'!F133+$J$4</f>
        <v>-2.0226584999999995</v>
      </c>
      <c r="V133" s="1">
        <f>'2D'!G133+$J$4</f>
        <v>17.8248204</v>
      </c>
      <c r="W133" s="1">
        <f>'2D'!H133+$J$4</f>
        <v>-21.901701599999999</v>
      </c>
      <c r="X133" s="1">
        <f>'2D'!I133+$J$4</f>
        <v>30.6957764</v>
      </c>
      <c r="Y133" s="1">
        <f>'2D'!V133+$J$4</f>
        <v>18.7198064</v>
      </c>
      <c r="Z133" s="1">
        <f>'2D'!W133+$J$4</f>
        <v>27.823656400000001</v>
      </c>
      <c r="AA133" s="1">
        <f>'2D'!X133+$J$4</f>
        <v>-17.923619600000002</v>
      </c>
      <c r="AB133" s="1">
        <f>'2D'!Y133+$J$4</f>
        <v>-11.858809600000001</v>
      </c>
      <c r="AC133">
        <f t="shared" si="22"/>
        <v>2.0226584999999995</v>
      </c>
      <c r="AD133">
        <f t="shared" si="23"/>
        <v>21.901701599999999</v>
      </c>
    </row>
    <row r="134" spans="1:30">
      <c r="A134" s="1">
        <f>'2D'!E134</f>
        <v>0.44350288425444034</v>
      </c>
      <c r="B134" s="1">
        <f>Eky0!B14</f>
        <v>-13.619704</v>
      </c>
      <c r="C134" s="1">
        <f>Eky0!C14</f>
        <v>6.2274351000000001</v>
      </c>
      <c r="D134" s="1">
        <f>Eky0!D14</f>
        <v>-26.504548</v>
      </c>
      <c r="E134" s="1">
        <f>Eky0!E14</f>
        <v>26.092590999999999</v>
      </c>
      <c r="F134">
        <f t="shared" si="16"/>
        <v>-5.2392251999999999</v>
      </c>
      <c r="G134">
        <f t="shared" si="17"/>
        <v>-2.1530437000000004</v>
      </c>
      <c r="H134">
        <f t="shared" si="18"/>
        <v>-18.124069200000001</v>
      </c>
      <c r="I134">
        <f t="shared" si="19"/>
        <v>17.7121122</v>
      </c>
      <c r="K134" s="1">
        <f>'2D'!F134-$J$4</f>
        <v>-10.4176745</v>
      </c>
      <c r="L134" s="1">
        <f>'2D'!G134-$J$4</f>
        <v>9.4294645999999993</v>
      </c>
      <c r="M134" s="1">
        <f>'2D'!H134-$J$4</f>
        <v>-30.282830399999998</v>
      </c>
      <c r="N134" s="1">
        <f>'2D'!I134-$J$4</f>
        <v>22.3143086</v>
      </c>
      <c r="O134" s="1">
        <f>'2D'!V134-$J$4</f>
        <v>10.341828599999999</v>
      </c>
      <c r="P134" s="1">
        <f>'2D'!W134-$J$4</f>
        <v>19.4406766</v>
      </c>
      <c r="Q134" s="1">
        <f>'2D'!X134-$J$4</f>
        <v>-26.3078644</v>
      </c>
      <c r="R134" s="1">
        <f>'2D'!Y134-$J$4</f>
        <v>-20.235522400000001</v>
      </c>
      <c r="S134">
        <f t="shared" si="20"/>
        <v>-9.4294645999999993</v>
      </c>
      <c r="T134">
        <f t="shared" si="21"/>
        <v>-22.3143086</v>
      </c>
      <c r="U134" s="1">
        <f>'2D'!F134+$J$4</f>
        <v>-2.0371956999999998</v>
      </c>
      <c r="V134" s="1">
        <f>'2D'!G134+$J$4</f>
        <v>17.809943400000002</v>
      </c>
      <c r="W134" s="1">
        <f>'2D'!H134+$J$4</f>
        <v>-21.902351599999999</v>
      </c>
      <c r="X134" s="1">
        <f>'2D'!I134+$J$4</f>
        <v>30.694787399999999</v>
      </c>
      <c r="Y134" s="1">
        <f>'2D'!V134+$J$4</f>
        <v>18.722307400000002</v>
      </c>
      <c r="Z134" s="1">
        <f>'2D'!W134+$J$4</f>
        <v>27.821155399999999</v>
      </c>
      <c r="AA134" s="1">
        <f>'2D'!X134+$J$4</f>
        <v>-17.927385600000001</v>
      </c>
      <c r="AB134" s="1">
        <f>'2D'!Y134+$J$4</f>
        <v>-11.855043600000002</v>
      </c>
      <c r="AC134">
        <f t="shared" si="22"/>
        <v>2.0371956999999998</v>
      </c>
      <c r="AD134">
        <f t="shared" si="23"/>
        <v>21.902351599999999</v>
      </c>
    </row>
    <row r="135" spans="1:30">
      <c r="A135" s="1">
        <f>'2D'!E135</f>
        <v>0.44594366010157505</v>
      </c>
      <c r="B135" s="1">
        <f>Eky0!B15</f>
        <v>-13.603579</v>
      </c>
      <c r="C135" s="1">
        <f>Eky0!C15</f>
        <v>6.2431935999999997</v>
      </c>
      <c r="D135" s="1">
        <f>Eky0!D15</f>
        <v>-26.503477</v>
      </c>
      <c r="E135" s="1">
        <f>Eky0!E15</f>
        <v>26.093295999999999</v>
      </c>
      <c r="F135">
        <f t="shared" si="16"/>
        <v>-5.2231001999999993</v>
      </c>
      <c r="G135">
        <f t="shared" si="17"/>
        <v>-2.1372852000000009</v>
      </c>
      <c r="H135">
        <f t="shared" si="18"/>
        <v>-18.122998199999998</v>
      </c>
      <c r="I135">
        <f t="shared" si="19"/>
        <v>17.712817199999996</v>
      </c>
      <c r="K135" s="1">
        <f>'2D'!F135-$J$4</f>
        <v>-10.433433000000001</v>
      </c>
      <c r="L135" s="1">
        <f>'2D'!G135-$J$4</f>
        <v>9.4133396000000005</v>
      </c>
      <c r="M135" s="1">
        <f>'2D'!H135-$J$4</f>
        <v>-30.283535399999998</v>
      </c>
      <c r="N135" s="1">
        <f>'2D'!I135-$J$4</f>
        <v>22.313237600000001</v>
      </c>
      <c r="O135" s="1">
        <f>'2D'!V135-$J$4</f>
        <v>10.344587600000001</v>
      </c>
      <c r="P135" s="1">
        <f>'2D'!W135-$J$4</f>
        <v>19.437917600000002</v>
      </c>
      <c r="Q135" s="1">
        <f>'2D'!X135-$J$4</f>
        <v>-26.311875399999998</v>
      </c>
      <c r="R135" s="1">
        <f>'2D'!Y135-$J$4</f>
        <v>-20.231510399999998</v>
      </c>
      <c r="S135">
        <f t="shared" si="20"/>
        <v>-9.4133396000000005</v>
      </c>
      <c r="T135">
        <f t="shared" si="21"/>
        <v>-22.313237599999997</v>
      </c>
      <c r="U135" s="1">
        <f>'2D'!F135+$J$4</f>
        <v>-2.0529541999999994</v>
      </c>
      <c r="V135" s="1">
        <f>'2D'!G135+$J$4</f>
        <v>17.793818399999999</v>
      </c>
      <c r="W135" s="1">
        <f>'2D'!H135+$J$4</f>
        <v>-21.903056599999999</v>
      </c>
      <c r="X135" s="1">
        <f>'2D'!I135+$J$4</f>
        <v>30.6937164</v>
      </c>
      <c r="Y135" s="1">
        <f>'2D'!V135+$J$4</f>
        <v>18.725066399999999</v>
      </c>
      <c r="Z135" s="1">
        <f>'2D'!W135+$J$4</f>
        <v>27.818396400000001</v>
      </c>
      <c r="AA135" s="1">
        <f>'2D'!X135+$J$4</f>
        <v>-17.931396599999999</v>
      </c>
      <c r="AB135" s="1">
        <f>'2D'!Y135+$J$4</f>
        <v>-11.851031599999999</v>
      </c>
      <c r="AC135">
        <f t="shared" si="22"/>
        <v>2.0529541999999994</v>
      </c>
      <c r="AD135">
        <f t="shared" si="23"/>
        <v>21.903056599999996</v>
      </c>
    </row>
    <row r="136" spans="1:30">
      <c r="A136" s="1">
        <f>'2D'!E136</f>
        <v>0.44838443887764196</v>
      </c>
      <c r="B136" s="1">
        <f>Eky0!B16</f>
        <v>-13.586217</v>
      </c>
      <c r="C136" s="1">
        <f>Eky0!C16</f>
        <v>6.2601627999999998</v>
      </c>
      <c r="D136" s="1">
        <f>Eky0!D16</f>
        <v>-26.502324000000002</v>
      </c>
      <c r="E136" s="1">
        <f>Eky0!E16</f>
        <v>26.094056999999999</v>
      </c>
      <c r="F136">
        <f t="shared" si="16"/>
        <v>-5.205738199999999</v>
      </c>
      <c r="G136">
        <f t="shared" si="17"/>
        <v>-2.1203160000000008</v>
      </c>
      <c r="H136">
        <f t="shared" si="18"/>
        <v>-18.121845200000003</v>
      </c>
      <c r="I136">
        <f t="shared" si="19"/>
        <v>17.713578200000001</v>
      </c>
      <c r="K136" s="1">
        <f>'2D'!F136-$J$4</f>
        <v>-10.450402199999999</v>
      </c>
      <c r="L136" s="1">
        <f>'2D'!G136-$J$4</f>
        <v>9.3959775999999984</v>
      </c>
      <c r="M136" s="1">
        <f>'2D'!H136-$J$4</f>
        <v>-30.284296399999999</v>
      </c>
      <c r="N136" s="1">
        <f>'2D'!I136-$J$4</f>
        <v>22.312084600000002</v>
      </c>
      <c r="O136" s="1">
        <f>'2D'!V136-$J$4</f>
        <v>10.3476006</v>
      </c>
      <c r="P136" s="1">
        <f>'2D'!W136-$J$4</f>
        <v>19.434904599999999</v>
      </c>
      <c r="Q136" s="1">
        <f>'2D'!X136-$J$4</f>
        <v>-26.316130399999999</v>
      </c>
      <c r="R136" s="1">
        <f>'2D'!Y136-$J$4</f>
        <v>-20.227245400000001</v>
      </c>
      <c r="S136">
        <f t="shared" si="20"/>
        <v>-9.3959775999999984</v>
      </c>
      <c r="T136">
        <f t="shared" si="21"/>
        <v>-22.312084600000002</v>
      </c>
      <c r="U136" s="1">
        <f>'2D'!F136+$J$4</f>
        <v>-2.0699233999999995</v>
      </c>
      <c r="V136" s="1">
        <f>'2D'!G136+$J$4</f>
        <v>17.776456400000001</v>
      </c>
      <c r="W136" s="1">
        <f>'2D'!H136+$J$4</f>
        <v>-21.9038176</v>
      </c>
      <c r="X136" s="1">
        <f>'2D'!I136+$J$4</f>
        <v>30.692563400000001</v>
      </c>
      <c r="Y136" s="1">
        <f>'2D'!V136+$J$4</f>
        <v>18.728079399999999</v>
      </c>
      <c r="Z136" s="1">
        <f>'2D'!W136+$J$4</f>
        <v>27.815383399999998</v>
      </c>
      <c r="AA136" s="1">
        <f>'2D'!X136+$J$4</f>
        <v>-17.9356516</v>
      </c>
      <c r="AB136" s="1">
        <f>'2D'!Y136+$J$4</f>
        <v>-11.846766600000002</v>
      </c>
      <c r="AC136">
        <f t="shared" si="22"/>
        <v>2.0699233999999995</v>
      </c>
      <c r="AD136">
        <f t="shared" si="23"/>
        <v>21.9038176</v>
      </c>
    </row>
    <row r="137" spans="1:30">
      <c r="A137" s="1">
        <f>'2D'!E137</f>
        <v>0.45082521472477666</v>
      </c>
      <c r="B137" s="1">
        <f>Eky0!B17</f>
        <v>-13.567631</v>
      </c>
      <c r="C137" s="1">
        <f>Eky0!C17</f>
        <v>6.2783312000000002</v>
      </c>
      <c r="D137" s="1">
        <f>Eky0!D17</f>
        <v>-26.501090000000001</v>
      </c>
      <c r="E137" s="1">
        <f>Eky0!E17</f>
        <v>26.094871999999999</v>
      </c>
      <c r="F137">
        <f t="shared" si="16"/>
        <v>-5.1871521999999999</v>
      </c>
      <c r="G137">
        <f t="shared" si="17"/>
        <v>-2.1021476000000003</v>
      </c>
      <c r="H137">
        <f t="shared" si="18"/>
        <v>-18.120611199999999</v>
      </c>
      <c r="I137">
        <f t="shared" si="19"/>
        <v>17.714393199999996</v>
      </c>
      <c r="K137" s="1">
        <f>'2D'!F137-$J$4</f>
        <v>-10.4685706</v>
      </c>
      <c r="L137" s="1">
        <f>'2D'!G137-$J$4</f>
        <v>9.3773915999999993</v>
      </c>
      <c r="M137" s="1">
        <f>'2D'!H137-$J$4</f>
        <v>-30.285111399999998</v>
      </c>
      <c r="N137" s="1">
        <f>'2D'!I137-$J$4</f>
        <v>22.310850600000002</v>
      </c>
      <c r="O137" s="1">
        <f>'2D'!V137-$J$4</f>
        <v>10.350806599999999</v>
      </c>
      <c r="P137" s="1">
        <f>'2D'!W137-$J$4</f>
        <v>19.431637600000002</v>
      </c>
      <c r="Q137" s="1">
        <f>'2D'!X137-$J$4</f>
        <v>-26.320765399999999</v>
      </c>
      <c r="R137" s="1">
        <f>'2D'!Y137-$J$4</f>
        <v>-20.2225134</v>
      </c>
      <c r="S137">
        <f t="shared" si="20"/>
        <v>-9.3773915999999993</v>
      </c>
      <c r="T137">
        <f t="shared" si="21"/>
        <v>-22.310850599999998</v>
      </c>
      <c r="U137" s="1">
        <f>'2D'!F137+$J$4</f>
        <v>-2.0880917999999999</v>
      </c>
      <c r="V137" s="1">
        <f>'2D'!G137+$J$4</f>
        <v>17.757870400000002</v>
      </c>
      <c r="W137" s="1">
        <f>'2D'!H137+$J$4</f>
        <v>-21.904632599999999</v>
      </c>
      <c r="X137" s="1">
        <f>'2D'!I137+$J$4</f>
        <v>30.691329400000001</v>
      </c>
      <c r="Y137" s="1">
        <f>'2D'!V137+$J$4</f>
        <v>18.731285400000001</v>
      </c>
      <c r="Z137" s="1">
        <f>'2D'!W137+$J$4</f>
        <v>27.812116400000001</v>
      </c>
      <c r="AA137" s="1">
        <f>'2D'!X137+$J$4</f>
        <v>-17.9402866</v>
      </c>
      <c r="AB137" s="1">
        <f>'2D'!Y137+$J$4</f>
        <v>-11.842034600000002</v>
      </c>
      <c r="AC137">
        <f t="shared" si="22"/>
        <v>2.0880917999999999</v>
      </c>
      <c r="AD137">
        <f t="shared" si="23"/>
        <v>21.904632599999996</v>
      </c>
    </row>
    <row r="138" spans="1:30">
      <c r="A138" s="1">
        <f>'2D'!E138</f>
        <v>0.45326599057191136</v>
      </c>
      <c r="B138" s="1">
        <f>Eky0!B18</f>
        <v>-13.547832</v>
      </c>
      <c r="C138" s="1">
        <f>Eky0!C18</f>
        <v>6.2976866999999999</v>
      </c>
      <c r="D138" s="1">
        <f>Eky0!D18</f>
        <v>-26.499777999999999</v>
      </c>
      <c r="E138" s="1">
        <f>Eky0!E18</f>
        <v>26.095741</v>
      </c>
      <c r="F138">
        <f t="shared" si="16"/>
        <v>-5.1673531999999991</v>
      </c>
      <c r="G138">
        <f t="shared" si="17"/>
        <v>-2.0827921000000007</v>
      </c>
      <c r="H138">
        <f t="shared" si="18"/>
        <v>-18.1192992</v>
      </c>
      <c r="I138">
        <f t="shared" si="19"/>
        <v>17.715262199999998</v>
      </c>
      <c r="K138" s="1">
        <f>'2D'!F138-$J$4</f>
        <v>-10.487926099999999</v>
      </c>
      <c r="L138" s="1">
        <f>'2D'!G138-$J$4</f>
        <v>9.3575926000000003</v>
      </c>
      <c r="M138" s="1">
        <f>'2D'!H138-$J$4</f>
        <v>-30.2859804</v>
      </c>
      <c r="N138" s="1">
        <f>'2D'!I138-$J$4</f>
        <v>22.3095386</v>
      </c>
      <c r="O138" s="1">
        <f>'2D'!V138-$J$4</f>
        <v>10.354072599999999</v>
      </c>
      <c r="P138" s="1">
        <f>'2D'!W138-$J$4</f>
        <v>19.4283556</v>
      </c>
      <c r="Q138" s="1">
        <f>'2D'!X138-$J$4</f>
        <v>-26.325731399999999</v>
      </c>
      <c r="R138" s="1">
        <f>'2D'!Y138-$J$4</f>
        <v>-20.217547400000001</v>
      </c>
      <c r="S138">
        <f t="shared" si="20"/>
        <v>-9.3575926000000003</v>
      </c>
      <c r="T138">
        <f t="shared" si="21"/>
        <v>-22.3095386</v>
      </c>
      <c r="U138" s="1">
        <f>'2D'!F138+$J$4</f>
        <v>-2.1074472999999996</v>
      </c>
      <c r="V138" s="1">
        <f>'2D'!G138+$J$4</f>
        <v>17.738071399999999</v>
      </c>
      <c r="W138" s="1">
        <f>'2D'!H138+$J$4</f>
        <v>-21.905501600000001</v>
      </c>
      <c r="X138" s="1">
        <f>'2D'!I138+$J$4</f>
        <v>30.690017399999999</v>
      </c>
      <c r="Y138" s="1">
        <f>'2D'!V138+$J$4</f>
        <v>18.734551400000001</v>
      </c>
      <c r="Z138" s="1">
        <f>'2D'!W138+$J$4</f>
        <v>27.808834399999999</v>
      </c>
      <c r="AA138" s="1">
        <f>'2D'!X138+$J$4</f>
        <v>-17.9452526</v>
      </c>
      <c r="AB138" s="1">
        <f>'2D'!Y138+$J$4</f>
        <v>-11.837068600000002</v>
      </c>
      <c r="AC138">
        <f t="shared" si="22"/>
        <v>2.1074472999999996</v>
      </c>
      <c r="AD138">
        <f t="shared" si="23"/>
        <v>21.905501599999997</v>
      </c>
    </row>
    <row r="139" spans="1:30">
      <c r="A139" s="1">
        <f>'2D'!E139</f>
        <v>0.45570676934797827</v>
      </c>
      <c r="B139" s="1">
        <f>Eky0!B19</f>
        <v>-13.526835</v>
      </c>
      <c r="C139" s="1">
        <f>Eky0!C19</f>
        <v>6.3182160999999999</v>
      </c>
      <c r="D139" s="1">
        <f>Eky0!D19</f>
        <v>-26.498387000000001</v>
      </c>
      <c r="E139" s="1">
        <f>Eky0!E19</f>
        <v>26.096664000000001</v>
      </c>
      <c r="F139">
        <f t="shared" si="16"/>
        <v>-5.1463561999999996</v>
      </c>
      <c r="G139">
        <f t="shared" si="17"/>
        <v>-2.0622627000000007</v>
      </c>
      <c r="H139">
        <f t="shared" si="18"/>
        <v>-18.117908200000002</v>
      </c>
      <c r="I139">
        <f t="shared" si="19"/>
        <v>17.716185199999998</v>
      </c>
      <c r="K139" s="1">
        <f>'2D'!F139-$J$4</f>
        <v>-10.5084555</v>
      </c>
      <c r="L139" s="1">
        <f>'2D'!G139-$J$4</f>
        <v>9.336595599999999</v>
      </c>
      <c r="M139" s="1">
        <f>'2D'!H139-$J$4</f>
        <v>-30.2869034</v>
      </c>
      <c r="N139" s="1">
        <f>'2D'!I139-$J$4</f>
        <v>22.308147600000002</v>
      </c>
      <c r="O139" s="1">
        <f>'2D'!V139-$J$4</f>
        <v>10.357590599999998</v>
      </c>
      <c r="P139" s="1">
        <f>'2D'!W139-$J$4</f>
        <v>19.424838600000001</v>
      </c>
      <c r="Q139" s="1">
        <f>'2D'!X139-$J$4</f>
        <v>-26.3309274</v>
      </c>
      <c r="R139" s="1">
        <f>'2D'!Y139-$J$4</f>
        <v>-20.212351399999999</v>
      </c>
      <c r="S139">
        <f t="shared" si="20"/>
        <v>-9.336595599999999</v>
      </c>
      <c r="T139">
        <f t="shared" si="21"/>
        <v>-22.308147600000002</v>
      </c>
      <c r="U139" s="1">
        <f>'2D'!F139+$J$4</f>
        <v>-2.1279766999999996</v>
      </c>
      <c r="V139" s="1">
        <f>'2D'!G139+$J$4</f>
        <v>17.717074400000001</v>
      </c>
      <c r="W139" s="1">
        <f>'2D'!H139+$J$4</f>
        <v>-21.906424600000001</v>
      </c>
      <c r="X139" s="1">
        <f>'2D'!I139+$J$4</f>
        <v>30.6886264</v>
      </c>
      <c r="Y139" s="1">
        <f>'2D'!V139+$J$4</f>
        <v>18.738069400000001</v>
      </c>
      <c r="Z139" s="1">
        <f>'2D'!W139+$J$4</f>
        <v>27.8053174</v>
      </c>
      <c r="AA139" s="1">
        <f>'2D'!X139+$J$4</f>
        <v>-17.950448600000001</v>
      </c>
      <c r="AB139" s="1">
        <f>'2D'!Y139+$J$4</f>
        <v>-11.831872600000001</v>
      </c>
      <c r="AC139">
        <f t="shared" si="22"/>
        <v>2.1279766999999996</v>
      </c>
      <c r="AD139">
        <f t="shared" si="23"/>
        <v>21.906424599999998</v>
      </c>
    </row>
    <row r="140" spans="1:30">
      <c r="A140" s="1">
        <f>'2D'!E140</f>
        <v>0.45814754519511297</v>
      </c>
      <c r="B140" s="1">
        <f>Eky0!B20</f>
        <v>-13.504654</v>
      </c>
      <c r="C140" s="1">
        <f>Eky0!C20</f>
        <v>6.3399057000000001</v>
      </c>
      <c r="D140" s="1">
        <f>Eky0!D20</f>
        <v>-26.496918999999998</v>
      </c>
      <c r="E140" s="1">
        <f>Eky0!E20</f>
        <v>26.097640999999999</v>
      </c>
      <c r="F140">
        <f t="shared" si="16"/>
        <v>-5.1241751999999998</v>
      </c>
      <c r="G140">
        <f t="shared" si="17"/>
        <v>-2.0405731000000005</v>
      </c>
      <c r="H140">
        <f t="shared" si="18"/>
        <v>-18.1164402</v>
      </c>
      <c r="I140">
        <f t="shared" si="19"/>
        <v>17.717162199999997</v>
      </c>
      <c r="K140" s="1">
        <f>'2D'!F140-$J$4</f>
        <v>-10.5301451</v>
      </c>
      <c r="L140" s="1">
        <f>'2D'!G140-$J$4</f>
        <v>9.3144145999999992</v>
      </c>
      <c r="M140" s="1">
        <f>'2D'!H140-$J$4</f>
        <v>-30.287880399999999</v>
      </c>
      <c r="N140" s="1">
        <f>'2D'!I140-$J$4</f>
        <v>22.306679599999999</v>
      </c>
      <c r="O140" s="1">
        <f>'2D'!V140-$J$4</f>
        <v>10.361356600000001</v>
      </c>
      <c r="P140" s="1">
        <f>'2D'!W140-$J$4</f>
        <v>19.421072600000002</v>
      </c>
      <c r="Q140" s="1">
        <f>'2D'!X140-$J$4</f>
        <v>-26.336350400000001</v>
      </c>
      <c r="R140" s="1">
        <f>'2D'!Y140-$J$4</f>
        <v>-20.206928399999999</v>
      </c>
      <c r="S140">
        <f t="shared" si="20"/>
        <v>-9.3144145999999992</v>
      </c>
      <c r="T140">
        <f t="shared" si="21"/>
        <v>-22.306679599999999</v>
      </c>
      <c r="U140" s="1">
        <f>'2D'!F140+$J$4</f>
        <v>-2.1496662999999998</v>
      </c>
      <c r="V140" s="1">
        <f>'2D'!G140+$J$4</f>
        <v>17.694893400000002</v>
      </c>
      <c r="W140" s="1">
        <f>'2D'!H140+$J$4</f>
        <v>-21.9074016</v>
      </c>
      <c r="X140" s="1">
        <f>'2D'!I140+$J$4</f>
        <v>30.687158399999998</v>
      </c>
      <c r="Y140" s="1">
        <f>'2D'!V140+$J$4</f>
        <v>18.741835399999999</v>
      </c>
      <c r="Z140" s="1">
        <f>'2D'!W140+$J$4</f>
        <v>27.801551400000001</v>
      </c>
      <c r="AA140" s="1">
        <f>'2D'!X140+$J$4</f>
        <v>-17.955871600000002</v>
      </c>
      <c r="AB140" s="1">
        <f>'2D'!Y140+$J$4</f>
        <v>-11.8264496</v>
      </c>
      <c r="AC140">
        <f t="shared" si="22"/>
        <v>2.1496662999999998</v>
      </c>
      <c r="AD140">
        <f t="shared" si="23"/>
        <v>21.907401599999996</v>
      </c>
    </row>
    <row r="141" spans="1:30">
      <c r="A141" s="1">
        <f>'2D'!E141</f>
        <v>0.46058832104224767</v>
      </c>
      <c r="B141" s="1">
        <f>Eky0!B21</f>
        <v>-13.481305000000001</v>
      </c>
      <c r="C141" s="1">
        <f>Eky0!C21</f>
        <v>6.3627408000000001</v>
      </c>
      <c r="D141" s="1">
        <f>Eky0!D21</f>
        <v>-26.495374999999999</v>
      </c>
      <c r="E141" s="1">
        <f>Eky0!E21</f>
        <v>26.098671</v>
      </c>
      <c r="F141">
        <f t="shared" si="16"/>
        <v>-5.1008262000000002</v>
      </c>
      <c r="G141">
        <f t="shared" si="17"/>
        <v>-2.0177380000000005</v>
      </c>
      <c r="H141">
        <f t="shared" si="18"/>
        <v>-18.114896199999997</v>
      </c>
      <c r="I141">
        <f t="shared" si="19"/>
        <v>17.718192199999997</v>
      </c>
      <c r="K141" s="1">
        <f>'2D'!F141-$J$4</f>
        <v>-10.5529802</v>
      </c>
      <c r="L141" s="1">
        <f>'2D'!G141-$J$4</f>
        <v>9.2910655999999996</v>
      </c>
      <c r="M141" s="1">
        <f>'2D'!H141-$J$4</f>
        <v>-30.288910399999999</v>
      </c>
      <c r="N141" s="1">
        <f>'2D'!I141-$J$4</f>
        <v>22.3051356</v>
      </c>
      <c r="O141" s="1">
        <f>'2D'!V141-$J$4</f>
        <v>10.365367599999999</v>
      </c>
      <c r="P141" s="1">
        <f>'2D'!W141-$J$4</f>
        <v>19.417060599999999</v>
      </c>
      <c r="Q141" s="1">
        <f>'2D'!X141-$J$4</f>
        <v>-26.341996399999999</v>
      </c>
      <c r="R141" s="1">
        <f>'2D'!Y141-$J$4</f>
        <v>-20.2011784</v>
      </c>
      <c r="S141">
        <f t="shared" si="20"/>
        <v>-9.2910655999999996</v>
      </c>
      <c r="T141">
        <f t="shared" si="21"/>
        <v>-22.305135599999996</v>
      </c>
      <c r="U141" s="1">
        <f>'2D'!F141+$J$4</f>
        <v>-2.1725013999999998</v>
      </c>
      <c r="V141" s="1">
        <f>'2D'!G141+$J$4</f>
        <v>17.671544400000002</v>
      </c>
      <c r="W141" s="1">
        <f>'2D'!H141+$J$4</f>
        <v>-21.9084316</v>
      </c>
      <c r="X141" s="1">
        <f>'2D'!I141+$J$4</f>
        <v>30.685614399999999</v>
      </c>
      <c r="Y141" s="1">
        <f>'2D'!V141+$J$4</f>
        <v>18.745846400000001</v>
      </c>
      <c r="Z141" s="1">
        <f>'2D'!W141+$J$4</f>
        <v>27.797539399999998</v>
      </c>
      <c r="AA141" s="1">
        <f>'2D'!X141+$J$4</f>
        <v>-17.961517600000001</v>
      </c>
      <c r="AB141" s="1">
        <f>'2D'!Y141+$J$4</f>
        <v>-11.820699600000001</v>
      </c>
      <c r="AC141">
        <f t="shared" si="22"/>
        <v>2.1725013999999998</v>
      </c>
      <c r="AD141">
        <f t="shared" si="23"/>
        <v>21.908431599999997</v>
      </c>
    </row>
    <row r="142" spans="1:30">
      <c r="A142" s="1">
        <f>'2D'!E142</f>
        <v>0.46302909981831458</v>
      </c>
      <c r="B142" s="1">
        <f>Eky0!B22</f>
        <v>-13.456804</v>
      </c>
      <c r="C142" s="1">
        <f>Eky0!C22</f>
        <v>6.3867058999999999</v>
      </c>
      <c r="D142" s="1">
        <f>Eky0!D22</f>
        <v>-26.493756999999999</v>
      </c>
      <c r="E142" s="1">
        <f>Eky0!E22</f>
        <v>26.099754000000001</v>
      </c>
      <c r="F142">
        <f t="shared" si="16"/>
        <v>-5.0763251999999994</v>
      </c>
      <c r="G142">
        <f t="shared" si="17"/>
        <v>-1.9937729000000006</v>
      </c>
      <c r="H142">
        <f t="shared" si="18"/>
        <v>-18.113278199999996</v>
      </c>
      <c r="I142">
        <f t="shared" si="19"/>
        <v>17.719275199999998</v>
      </c>
      <c r="K142" s="1">
        <f>'2D'!F142-$J$4</f>
        <v>-10.5769453</v>
      </c>
      <c r="L142" s="1">
        <f>'2D'!G142-$J$4</f>
        <v>9.2665645999999988</v>
      </c>
      <c r="M142" s="1">
        <f>'2D'!H142-$J$4</f>
        <v>-30.2899934</v>
      </c>
      <c r="N142" s="1">
        <f>'2D'!I142-$J$4</f>
        <v>22.303517599999999</v>
      </c>
      <c r="O142" s="1">
        <f>'2D'!V142-$J$4</f>
        <v>10.3696226</v>
      </c>
      <c r="P142" s="1">
        <f>'2D'!W142-$J$4</f>
        <v>19.412805600000002</v>
      </c>
      <c r="Q142" s="1">
        <f>'2D'!X142-$J$4</f>
        <v>-26.348044399999999</v>
      </c>
      <c r="R142" s="1">
        <f>'2D'!Y142-$J$4</f>
        <v>-20.195097399999998</v>
      </c>
      <c r="S142">
        <f t="shared" si="20"/>
        <v>-9.2665645999999988</v>
      </c>
      <c r="T142">
        <f t="shared" si="21"/>
        <v>-22.303517599999996</v>
      </c>
      <c r="U142" s="1">
        <f>'2D'!F142+$J$4</f>
        <v>-2.1964664999999997</v>
      </c>
      <c r="V142" s="1">
        <f>'2D'!G142+$J$4</f>
        <v>17.647043400000001</v>
      </c>
      <c r="W142" s="1">
        <f>'2D'!H142+$J$4</f>
        <v>-21.909514600000001</v>
      </c>
      <c r="X142" s="1">
        <f>'2D'!I142+$J$4</f>
        <v>30.683996399999998</v>
      </c>
      <c r="Y142" s="1">
        <f>'2D'!V142+$J$4</f>
        <v>18.750101400000002</v>
      </c>
      <c r="Z142" s="1">
        <f>'2D'!W142+$J$4</f>
        <v>27.793284400000001</v>
      </c>
      <c r="AA142" s="1">
        <f>'2D'!X142+$J$4</f>
        <v>-17.9675656</v>
      </c>
      <c r="AB142" s="1">
        <f>'2D'!Y142+$J$4</f>
        <v>-11.814618599999999</v>
      </c>
      <c r="AC142">
        <f t="shared" si="22"/>
        <v>2.1964664999999997</v>
      </c>
      <c r="AD142">
        <f t="shared" si="23"/>
        <v>21.909514599999998</v>
      </c>
    </row>
    <row r="143" spans="1:30">
      <c r="A143" s="1">
        <f>'2D'!E143</f>
        <v>0.46546987566544928</v>
      </c>
      <c r="B143" s="1">
        <f>Eky0!B23</f>
        <v>-13.431169000000001</v>
      </c>
      <c r="C143" s="1">
        <f>Eky0!C23</f>
        <v>6.4117850000000001</v>
      </c>
      <c r="D143" s="1">
        <f>Eky0!D23</f>
        <v>-26.492065</v>
      </c>
      <c r="E143" s="1">
        <f>Eky0!E23</f>
        <v>26.100888999999999</v>
      </c>
      <c r="F143">
        <f t="shared" si="16"/>
        <v>-5.0506902</v>
      </c>
      <c r="G143">
        <f t="shared" si="17"/>
        <v>-1.9686938000000005</v>
      </c>
      <c r="H143">
        <f t="shared" si="18"/>
        <v>-18.111586199999998</v>
      </c>
      <c r="I143">
        <f t="shared" si="19"/>
        <v>17.720410199999996</v>
      </c>
      <c r="K143" s="1">
        <f>'2D'!F143-$J$4</f>
        <v>-10.602024400000001</v>
      </c>
      <c r="L143" s="1">
        <f>'2D'!G143-$J$4</f>
        <v>9.2409296000000012</v>
      </c>
      <c r="M143" s="1">
        <f>'2D'!H143-$J$4</f>
        <v>-30.291128399999998</v>
      </c>
      <c r="N143" s="1">
        <f>'2D'!I143-$J$4</f>
        <v>22.301825600000001</v>
      </c>
      <c r="O143" s="1">
        <f>'2D'!V143-$J$4</f>
        <v>10.374107599999999</v>
      </c>
      <c r="P143" s="1">
        <f>'2D'!W143-$J$4</f>
        <v>19.408311600000001</v>
      </c>
      <c r="Q143" s="1">
        <f>'2D'!X143-$J$4</f>
        <v>-26.354336400000001</v>
      </c>
      <c r="R143" s="1">
        <f>'2D'!Y143-$J$4</f>
        <v>-20.1888054</v>
      </c>
      <c r="S143">
        <f t="shared" si="20"/>
        <v>-9.2409296000000012</v>
      </c>
      <c r="T143">
        <f t="shared" si="21"/>
        <v>-22.301825599999997</v>
      </c>
      <c r="U143" s="1">
        <f>'2D'!F143+$J$4</f>
        <v>-2.2215455999999998</v>
      </c>
      <c r="V143" s="1">
        <f>'2D'!G143+$J$4</f>
        <v>17.6214084</v>
      </c>
      <c r="W143" s="1">
        <f>'2D'!H143+$J$4</f>
        <v>-21.910649599999999</v>
      </c>
      <c r="X143" s="1">
        <f>'2D'!I143+$J$4</f>
        <v>30.6823044</v>
      </c>
      <c r="Y143" s="1">
        <f>'2D'!V143+$J$4</f>
        <v>18.754586400000001</v>
      </c>
      <c r="Z143" s="1">
        <f>'2D'!W143+$J$4</f>
        <v>27.7887904</v>
      </c>
      <c r="AA143" s="1">
        <f>'2D'!X143+$J$4</f>
        <v>-17.973857600000002</v>
      </c>
      <c r="AB143" s="1">
        <f>'2D'!Y143+$J$4</f>
        <v>-11.808326600000001</v>
      </c>
      <c r="AC143">
        <f t="shared" si="22"/>
        <v>2.2215455999999998</v>
      </c>
      <c r="AD143">
        <f t="shared" si="23"/>
        <v>21.910649599999996</v>
      </c>
    </row>
    <row r="144" spans="1:30">
      <c r="A144" s="1">
        <f>'2D'!E144</f>
        <v>0.46791065151258393</v>
      </c>
      <c r="B144" s="1">
        <f>Eky0!B24</f>
        <v>-13.404415999999999</v>
      </c>
      <c r="C144" s="1">
        <f>Eky0!C24</f>
        <v>6.4379612000000002</v>
      </c>
      <c r="D144" s="1">
        <f>Eky0!D24</f>
        <v>-26.490302</v>
      </c>
      <c r="E144" s="1">
        <f>Eky0!E24</f>
        <v>26.102074999999999</v>
      </c>
      <c r="F144">
        <f t="shared" si="16"/>
        <v>-5.0239371999999989</v>
      </c>
      <c r="G144">
        <f t="shared" si="17"/>
        <v>-1.9425176000000004</v>
      </c>
      <c r="H144">
        <f t="shared" si="18"/>
        <v>-18.109823200000001</v>
      </c>
      <c r="I144">
        <f t="shared" si="19"/>
        <v>17.7215962</v>
      </c>
      <c r="K144" s="1">
        <f>'2D'!F144-$J$4</f>
        <v>-10.6282006</v>
      </c>
      <c r="L144" s="1">
        <f>'2D'!G144-$J$4</f>
        <v>9.2141765999999983</v>
      </c>
      <c r="M144" s="1">
        <f>'2D'!H144-$J$4</f>
        <v>-30.292314399999999</v>
      </c>
      <c r="N144" s="1">
        <f>'2D'!I144-$J$4</f>
        <v>22.3000626</v>
      </c>
      <c r="O144" s="1">
        <f>'2D'!V144-$J$4</f>
        <v>10.3786016</v>
      </c>
      <c r="P144" s="1">
        <f>'2D'!W144-$J$4</f>
        <v>19.403719600000002</v>
      </c>
      <c r="Q144" s="1">
        <f>'2D'!X144-$J$4</f>
        <v>-26.360834399999998</v>
      </c>
      <c r="R144" s="1">
        <f>'2D'!Y144-$J$4</f>
        <v>-20.182307399999999</v>
      </c>
      <c r="S144">
        <f t="shared" si="20"/>
        <v>-9.2141765999999983</v>
      </c>
      <c r="T144">
        <f t="shared" si="21"/>
        <v>-22.3000626</v>
      </c>
      <c r="U144" s="1">
        <f>'2D'!F144+$J$4</f>
        <v>-2.2477217999999999</v>
      </c>
      <c r="V144" s="1">
        <f>'2D'!G144+$J$4</f>
        <v>17.594655400000001</v>
      </c>
      <c r="W144" s="1">
        <f>'2D'!H144+$J$4</f>
        <v>-21.9118356</v>
      </c>
      <c r="X144" s="1">
        <f>'2D'!I144+$J$4</f>
        <v>30.680541399999999</v>
      </c>
      <c r="Y144" s="1">
        <f>'2D'!V144+$J$4</f>
        <v>18.759080400000002</v>
      </c>
      <c r="Z144" s="1">
        <f>'2D'!W144+$J$4</f>
        <v>27.784198400000001</v>
      </c>
      <c r="AA144" s="1">
        <f>'2D'!X144+$J$4</f>
        <v>-17.980355599999999</v>
      </c>
      <c r="AB144" s="1">
        <f>'2D'!Y144+$J$4</f>
        <v>-11.8018286</v>
      </c>
      <c r="AC144">
        <f t="shared" si="22"/>
        <v>2.2477217999999999</v>
      </c>
      <c r="AD144">
        <f t="shared" si="23"/>
        <v>21.9118356</v>
      </c>
    </row>
    <row r="145" spans="1:30">
      <c r="A145" s="1">
        <f>'2D'!E145</f>
        <v>0.4703514302886509</v>
      </c>
      <c r="B145" s="1">
        <f>Eky0!B25</f>
        <v>-13.376564999999999</v>
      </c>
      <c r="C145" s="1">
        <f>Eky0!C25</f>
        <v>6.4652165999999998</v>
      </c>
      <c r="D145" s="1">
        <f>Eky0!D25</f>
        <v>-26.488468999999998</v>
      </c>
      <c r="E145" s="1">
        <f>Eky0!E25</f>
        <v>26.103313</v>
      </c>
      <c r="F145">
        <f t="shared" si="16"/>
        <v>-4.9960861999999988</v>
      </c>
      <c r="G145">
        <f t="shared" si="17"/>
        <v>-1.9152622000000008</v>
      </c>
      <c r="H145">
        <f t="shared" si="18"/>
        <v>-18.107990199999996</v>
      </c>
      <c r="I145">
        <f t="shared" si="19"/>
        <v>17.722834200000001</v>
      </c>
      <c r="K145" s="1">
        <f>'2D'!F145-$J$4</f>
        <v>-10.655456000000001</v>
      </c>
      <c r="L145" s="1">
        <f>'2D'!G145-$J$4</f>
        <v>9.1863256</v>
      </c>
      <c r="M145" s="1">
        <f>'2D'!H145-$J$4</f>
        <v>-30.293552399999999</v>
      </c>
      <c r="N145" s="1">
        <f>'2D'!I145-$J$4</f>
        <v>22.298229599999999</v>
      </c>
      <c r="O145" s="1">
        <f>'2D'!V145-$J$4</f>
        <v>10.3833336</v>
      </c>
      <c r="P145" s="1">
        <f>'2D'!W145-$J$4</f>
        <v>19.398987600000002</v>
      </c>
      <c r="Q145" s="1">
        <f>'2D'!X145-$J$4</f>
        <v>-26.367535399999998</v>
      </c>
      <c r="R145" s="1">
        <f>'2D'!Y145-$J$4</f>
        <v>-20.175606399999999</v>
      </c>
      <c r="S145">
        <f t="shared" si="20"/>
        <v>-9.1863256</v>
      </c>
      <c r="T145">
        <f t="shared" si="21"/>
        <v>-22.298229599999996</v>
      </c>
      <c r="U145" s="1">
        <f>'2D'!F145+$J$4</f>
        <v>-2.2749771999999995</v>
      </c>
      <c r="V145" s="1">
        <f>'2D'!G145+$J$4</f>
        <v>17.566804399999999</v>
      </c>
      <c r="W145" s="1">
        <f>'2D'!H145+$J$4</f>
        <v>-21.913073600000001</v>
      </c>
      <c r="X145" s="1">
        <f>'2D'!I145+$J$4</f>
        <v>30.678708399999998</v>
      </c>
      <c r="Y145" s="1">
        <f>'2D'!V145+$J$4</f>
        <v>18.763812399999999</v>
      </c>
      <c r="Z145" s="1">
        <f>'2D'!W145+$J$4</f>
        <v>27.7794664</v>
      </c>
      <c r="AA145" s="1">
        <f>'2D'!X145+$J$4</f>
        <v>-17.987056599999999</v>
      </c>
      <c r="AB145" s="1">
        <f>'2D'!Y145+$J$4</f>
        <v>-11.795127600000001</v>
      </c>
      <c r="AC145">
        <f t="shared" si="22"/>
        <v>2.2749771999999995</v>
      </c>
      <c r="AD145">
        <f t="shared" si="23"/>
        <v>21.913073600000001</v>
      </c>
    </row>
    <row r="146" spans="1:30">
      <c r="A146" s="1">
        <f>'2D'!E146</f>
        <v>0.47279220613578554</v>
      </c>
      <c r="B146" s="1">
        <f>Eky0!B26</f>
        <v>-13.347635</v>
      </c>
      <c r="C146" s="1">
        <f>Eky0!C26</f>
        <v>6.4935330000000002</v>
      </c>
      <c r="D146" s="1">
        <f>Eky0!D26</f>
        <v>-26.486567000000001</v>
      </c>
      <c r="E146" s="1">
        <f>Eky0!E26</f>
        <v>26.104600999999999</v>
      </c>
      <c r="F146">
        <f t="shared" si="16"/>
        <v>-4.9671561999999998</v>
      </c>
      <c r="G146">
        <f t="shared" si="17"/>
        <v>-1.8869458000000003</v>
      </c>
      <c r="H146">
        <f t="shared" si="18"/>
        <v>-18.106088200000002</v>
      </c>
      <c r="I146">
        <f t="shared" si="19"/>
        <v>17.724122199999996</v>
      </c>
      <c r="K146" s="1">
        <f>'2D'!F146-$J$4</f>
        <v>-10.683772400000001</v>
      </c>
      <c r="L146" s="1">
        <f>'2D'!G146-$J$4</f>
        <v>9.157395600000001</v>
      </c>
      <c r="M146" s="1">
        <f>'2D'!H146-$J$4</f>
        <v>-30.294840399999998</v>
      </c>
      <c r="N146" s="1">
        <f>'2D'!I146-$J$4</f>
        <v>22.296327600000001</v>
      </c>
      <c r="O146" s="1">
        <f>'2D'!V146-$J$4</f>
        <v>10.3882996</v>
      </c>
      <c r="P146" s="1">
        <f>'2D'!W146-$J$4</f>
        <v>19.394021600000002</v>
      </c>
      <c r="Q146" s="1">
        <f>'2D'!X146-$J$4</f>
        <v>-26.374434399999998</v>
      </c>
      <c r="R146" s="1">
        <f>'2D'!Y146-$J$4</f>
        <v>-20.1686494</v>
      </c>
      <c r="S146">
        <f t="shared" si="20"/>
        <v>-9.157395600000001</v>
      </c>
      <c r="T146">
        <f t="shared" si="21"/>
        <v>-22.296327600000001</v>
      </c>
      <c r="U146" s="1">
        <f>'2D'!F146+$J$4</f>
        <v>-2.3032935999999999</v>
      </c>
      <c r="V146" s="1">
        <f>'2D'!G146+$J$4</f>
        <v>17.5378744</v>
      </c>
      <c r="W146" s="1">
        <f>'2D'!H146+$J$4</f>
        <v>-21.914361599999999</v>
      </c>
      <c r="X146" s="1">
        <f>'2D'!I146+$J$4</f>
        <v>30.6768064</v>
      </c>
      <c r="Y146" s="1">
        <f>'2D'!V146+$J$4</f>
        <v>18.768778399999999</v>
      </c>
      <c r="Z146" s="1">
        <f>'2D'!W146+$J$4</f>
        <v>27.774500400000001</v>
      </c>
      <c r="AA146" s="1">
        <f>'2D'!X146+$J$4</f>
        <v>-17.9939556</v>
      </c>
      <c r="AB146" s="1">
        <f>'2D'!Y146+$J$4</f>
        <v>-11.788170600000001</v>
      </c>
      <c r="AC146">
        <f t="shared" si="22"/>
        <v>2.3032935999999999</v>
      </c>
      <c r="AD146">
        <f t="shared" si="23"/>
        <v>21.914361599999996</v>
      </c>
    </row>
    <row r="147" spans="1:30">
      <c r="A147" s="1">
        <f>'2D'!E147</f>
        <v>0.4752329819829203</v>
      </c>
      <c r="B147" s="1">
        <f>Eky0!B27</f>
        <v>-13.317646</v>
      </c>
      <c r="C147" s="1">
        <f>Eky0!C27</f>
        <v>6.5228912000000001</v>
      </c>
      <c r="D147" s="1">
        <f>Eky0!D27</f>
        <v>-26.484597999999998</v>
      </c>
      <c r="E147" s="1">
        <f>Eky0!E27</f>
        <v>26.105938999999999</v>
      </c>
      <c r="F147">
        <f t="shared" si="16"/>
        <v>-4.9371671999999993</v>
      </c>
      <c r="G147">
        <f t="shared" si="17"/>
        <v>-1.8575876000000004</v>
      </c>
      <c r="H147">
        <f t="shared" si="18"/>
        <v>-18.1041192</v>
      </c>
      <c r="I147">
        <f t="shared" si="19"/>
        <v>17.725460200000001</v>
      </c>
      <c r="K147" s="1">
        <f>'2D'!F147-$J$4</f>
        <v>-10.7131306</v>
      </c>
      <c r="L147" s="1">
        <f>'2D'!G147-$J$4</f>
        <v>9.1274066000000005</v>
      </c>
      <c r="M147" s="1">
        <f>'2D'!H147-$J$4</f>
        <v>-30.296178399999999</v>
      </c>
      <c r="N147" s="1">
        <f>'2D'!I147-$J$4</f>
        <v>22.294358599999999</v>
      </c>
      <c r="O147" s="1">
        <f>'2D'!V147-$J$4</f>
        <v>10.393495600000001</v>
      </c>
      <c r="P147" s="1">
        <f>'2D'!W147-$J$4</f>
        <v>19.388825600000001</v>
      </c>
      <c r="Q147" s="1">
        <f>'2D'!X147-$J$4</f>
        <v>-26.381604400000001</v>
      </c>
      <c r="R147" s="1">
        <f>'2D'!Y147-$J$4</f>
        <v>-20.161370399999999</v>
      </c>
      <c r="S147">
        <f t="shared" si="20"/>
        <v>-9.1274066000000005</v>
      </c>
      <c r="T147">
        <f t="shared" si="21"/>
        <v>-22.294358599999999</v>
      </c>
      <c r="U147" s="1">
        <f>'2D'!F147+$J$4</f>
        <v>-2.3326517999999998</v>
      </c>
      <c r="V147" s="1">
        <f>'2D'!G147+$J$4</f>
        <v>17.507885399999999</v>
      </c>
      <c r="W147" s="1">
        <f>'2D'!H147+$J$4</f>
        <v>-21.9156996</v>
      </c>
      <c r="X147" s="1">
        <f>'2D'!I147+$J$4</f>
        <v>30.674837399999998</v>
      </c>
      <c r="Y147" s="1">
        <f>'2D'!V147+$J$4</f>
        <v>18.7739744</v>
      </c>
      <c r="Z147" s="1">
        <f>'2D'!W147+$J$4</f>
        <v>27.769304399999999</v>
      </c>
      <c r="AA147" s="1">
        <f>'2D'!X147+$J$4</f>
        <v>-18.001125600000002</v>
      </c>
      <c r="AB147" s="1">
        <f>'2D'!Y147+$J$4</f>
        <v>-11.7808916</v>
      </c>
      <c r="AC147">
        <f t="shared" si="22"/>
        <v>2.3326517999999998</v>
      </c>
      <c r="AD147">
        <f t="shared" si="23"/>
        <v>21.9156996</v>
      </c>
    </row>
    <row r="148" spans="1:30">
      <c r="A148" s="1">
        <f>'2D'!E148</f>
        <v>0.47767376075898715</v>
      </c>
      <c r="B148" s="1">
        <f>Eky0!B28</f>
        <v>-13.286619</v>
      </c>
      <c r="C148" s="1">
        <f>Eky0!C28</f>
        <v>6.5532713999999999</v>
      </c>
      <c r="D148" s="1">
        <f>Eky0!D28</f>
        <v>-26.482562999999999</v>
      </c>
      <c r="E148" s="1">
        <f>Eky0!E28</f>
        <v>26.107327000000002</v>
      </c>
      <c r="F148">
        <f t="shared" si="16"/>
        <v>-4.9061401999999994</v>
      </c>
      <c r="G148">
        <f t="shared" si="17"/>
        <v>-1.8272074000000007</v>
      </c>
      <c r="H148">
        <f t="shared" si="18"/>
        <v>-18.1020842</v>
      </c>
      <c r="I148">
        <f t="shared" si="19"/>
        <v>17.726848199999999</v>
      </c>
      <c r="K148" s="1">
        <f>'2D'!F148-$J$4</f>
        <v>-10.743510799999999</v>
      </c>
      <c r="L148" s="1">
        <f>'2D'!G148-$J$4</f>
        <v>9.0963795999999988</v>
      </c>
      <c r="M148" s="1">
        <f>'2D'!H148-$J$4</f>
        <v>-30.297566400000001</v>
      </c>
      <c r="N148" s="1">
        <f>'2D'!I148-$J$4</f>
        <v>22.2923236</v>
      </c>
      <c r="O148" s="1">
        <f>'2D'!V148-$J$4</f>
        <v>10.398918599999998</v>
      </c>
      <c r="P148" s="1">
        <f>'2D'!W148-$J$4</f>
        <v>19.3834026</v>
      </c>
      <c r="Q148" s="1">
        <f>'2D'!X148-$J$4</f>
        <v>-26.389067399999998</v>
      </c>
      <c r="R148" s="1">
        <f>'2D'!Y148-$J$4</f>
        <v>-20.153907400000001</v>
      </c>
      <c r="S148">
        <f t="shared" si="20"/>
        <v>-9.0963795999999988</v>
      </c>
      <c r="T148">
        <f t="shared" si="21"/>
        <v>-22.2923236</v>
      </c>
      <c r="U148" s="1">
        <f>'2D'!F148+$J$4</f>
        <v>-2.3630319999999996</v>
      </c>
      <c r="V148" s="1">
        <f>'2D'!G148+$J$4</f>
        <v>17.476858400000001</v>
      </c>
      <c r="W148" s="1">
        <f>'2D'!H148+$J$4</f>
        <v>-21.917087600000002</v>
      </c>
      <c r="X148" s="1">
        <f>'2D'!I148+$J$4</f>
        <v>30.672802399999998</v>
      </c>
      <c r="Y148" s="1">
        <f>'2D'!V148+$J$4</f>
        <v>18.779397400000001</v>
      </c>
      <c r="Z148" s="1">
        <f>'2D'!W148+$J$4</f>
        <v>27.763881399999999</v>
      </c>
      <c r="AA148" s="1">
        <f>'2D'!X148+$J$4</f>
        <v>-18.0085886</v>
      </c>
      <c r="AB148" s="1">
        <f>'2D'!Y148+$J$4</f>
        <v>-11.773428599999999</v>
      </c>
      <c r="AC148">
        <f t="shared" si="22"/>
        <v>2.3630319999999996</v>
      </c>
      <c r="AD148">
        <f t="shared" si="23"/>
        <v>21.917087599999999</v>
      </c>
    </row>
    <row r="149" spans="1:30">
      <c r="A149" s="1">
        <f>'2D'!E149</f>
        <v>0.48011453660612191</v>
      </c>
      <c r="B149" s="1">
        <f>Eky0!B29</f>
        <v>-13.254575000000001</v>
      </c>
      <c r="C149" s="1">
        <f>Eky0!C29</f>
        <v>6.5846530999999997</v>
      </c>
      <c r="D149" s="1">
        <f>Eky0!D29</f>
        <v>-26.480464999999999</v>
      </c>
      <c r="E149" s="1">
        <f>Eky0!E29</f>
        <v>26.108763</v>
      </c>
      <c r="F149">
        <f t="shared" si="16"/>
        <v>-4.8740962000000003</v>
      </c>
      <c r="G149">
        <f t="shared" si="17"/>
        <v>-1.7958257000000009</v>
      </c>
      <c r="H149">
        <f t="shared" si="18"/>
        <v>-18.099986199999996</v>
      </c>
      <c r="I149">
        <f t="shared" si="19"/>
        <v>17.728284199999997</v>
      </c>
      <c r="K149" s="1">
        <f>'2D'!F149-$J$4</f>
        <v>-10.7748925</v>
      </c>
      <c r="L149" s="1">
        <f>'2D'!G149-$J$4</f>
        <v>9.0643355999999997</v>
      </c>
      <c r="M149" s="1">
        <f>'2D'!H149-$J$4</f>
        <v>-30.299002399999999</v>
      </c>
      <c r="N149" s="1">
        <f>'2D'!I149-$J$4</f>
        <v>22.290225599999999</v>
      </c>
      <c r="O149" s="1">
        <f>'2D'!V149-$J$4</f>
        <v>10.4045646</v>
      </c>
      <c r="P149" s="1">
        <f>'2D'!W149-$J$4</f>
        <v>19.377756600000001</v>
      </c>
      <c r="Q149" s="1">
        <f>'2D'!X149-$J$4</f>
        <v>-26.396708399999998</v>
      </c>
      <c r="R149" s="1">
        <f>'2D'!Y149-$J$4</f>
        <v>-20.146266400000002</v>
      </c>
      <c r="S149">
        <f t="shared" si="20"/>
        <v>-9.0643355999999997</v>
      </c>
      <c r="T149">
        <f t="shared" si="21"/>
        <v>-22.290225599999996</v>
      </c>
      <c r="U149" s="1">
        <f>'2D'!F149+$J$4</f>
        <v>-2.3944136999999994</v>
      </c>
      <c r="V149" s="1">
        <f>'2D'!G149+$J$4</f>
        <v>17.444814400000002</v>
      </c>
      <c r="W149" s="1">
        <f>'2D'!H149+$J$4</f>
        <v>-21.9185236</v>
      </c>
      <c r="X149" s="1">
        <f>'2D'!I149+$J$4</f>
        <v>30.670704399999998</v>
      </c>
      <c r="Y149" s="1">
        <f>'2D'!V149+$J$4</f>
        <v>18.785043399999999</v>
      </c>
      <c r="Z149" s="1">
        <f>'2D'!W149+$J$4</f>
        <v>27.7582354</v>
      </c>
      <c r="AA149" s="1">
        <f>'2D'!X149+$J$4</f>
        <v>-18.016229599999999</v>
      </c>
      <c r="AB149" s="1">
        <f>'2D'!Y149+$J$4</f>
        <v>-11.765787599999999</v>
      </c>
      <c r="AC149">
        <f t="shared" si="22"/>
        <v>2.3944136999999994</v>
      </c>
      <c r="AD149">
        <f t="shared" si="23"/>
        <v>21.918523599999997</v>
      </c>
    </row>
    <row r="150" spans="1:30">
      <c r="A150" s="1">
        <f>'2D'!E150</f>
        <v>0.48255531245325661</v>
      </c>
      <c r="B150" s="1">
        <f>Eky0!B30</f>
        <v>-13.221537</v>
      </c>
      <c r="C150" s="1">
        <f>Eky0!C30</f>
        <v>6.6170150000000003</v>
      </c>
      <c r="D150" s="1">
        <f>Eky0!D30</f>
        <v>-26.478304999999999</v>
      </c>
      <c r="E150" s="1">
        <f>Eky0!E30</f>
        <v>26.110247000000001</v>
      </c>
      <c r="F150">
        <f t="shared" si="16"/>
        <v>-4.8410581999999991</v>
      </c>
      <c r="G150">
        <f t="shared" si="17"/>
        <v>-1.7634638000000002</v>
      </c>
      <c r="H150">
        <f t="shared" si="18"/>
        <v>-18.0978262</v>
      </c>
      <c r="I150">
        <f t="shared" si="19"/>
        <v>17.729768200000002</v>
      </c>
      <c r="K150" s="1">
        <f>'2D'!F150-$J$4</f>
        <v>-10.807254400000001</v>
      </c>
      <c r="L150" s="1">
        <f>'2D'!G150-$J$4</f>
        <v>9.0312975999999985</v>
      </c>
      <c r="M150" s="1">
        <f>'2D'!H150-$J$4</f>
        <v>-30.3004864</v>
      </c>
      <c r="N150" s="1">
        <f>'2D'!I150-$J$4</f>
        <v>22.288065599999999</v>
      </c>
      <c r="O150" s="1">
        <f>'2D'!V150-$J$4</f>
        <v>10.4103256</v>
      </c>
      <c r="P150" s="1">
        <f>'2D'!W150-$J$4</f>
        <v>19.371891600000001</v>
      </c>
      <c r="Q150" s="1">
        <f>'2D'!X150-$J$4</f>
        <v>-26.4045214</v>
      </c>
      <c r="R150" s="1">
        <f>'2D'!Y150-$J$4</f>
        <v>-20.1384534</v>
      </c>
      <c r="S150">
        <f t="shared" si="20"/>
        <v>-9.0312975999999985</v>
      </c>
      <c r="T150">
        <f t="shared" si="21"/>
        <v>-22.288065599999999</v>
      </c>
      <c r="U150" s="1">
        <f>'2D'!F150+$J$4</f>
        <v>-2.4267756</v>
      </c>
      <c r="V150" s="1">
        <f>'2D'!G150+$J$4</f>
        <v>17.411776400000001</v>
      </c>
      <c r="W150" s="1">
        <f>'2D'!H150+$J$4</f>
        <v>-21.920007600000002</v>
      </c>
      <c r="X150" s="1">
        <f>'2D'!I150+$J$4</f>
        <v>30.668544399999998</v>
      </c>
      <c r="Y150" s="1">
        <f>'2D'!V150+$J$4</f>
        <v>18.790804399999999</v>
      </c>
      <c r="Z150" s="1">
        <f>'2D'!W150+$J$4</f>
        <v>27.7523704</v>
      </c>
      <c r="AA150" s="1">
        <f>'2D'!X150+$J$4</f>
        <v>-18.024042600000001</v>
      </c>
      <c r="AB150" s="1">
        <f>'2D'!Y150+$J$4</f>
        <v>-11.757974600000001</v>
      </c>
      <c r="AC150">
        <f t="shared" si="22"/>
        <v>2.4267756</v>
      </c>
      <c r="AD150">
        <f t="shared" si="23"/>
        <v>21.920007600000002</v>
      </c>
    </row>
    <row r="151" spans="1:30">
      <c r="A151" s="1">
        <f>'2D'!E151</f>
        <v>0.48499609122932352</v>
      </c>
      <c r="B151" s="1">
        <f>Eky0!B31</f>
        <v>-13.187528</v>
      </c>
      <c r="C151" s="1">
        <f>Eky0!C31</f>
        <v>6.6503353000000001</v>
      </c>
      <c r="D151" s="1">
        <f>Eky0!D31</f>
        <v>-26.476084</v>
      </c>
      <c r="E151" s="1">
        <f>Eky0!E31</f>
        <v>26.111778999999999</v>
      </c>
      <c r="F151">
        <f t="shared" si="16"/>
        <v>-4.8070491999999998</v>
      </c>
      <c r="G151">
        <f t="shared" si="17"/>
        <v>-1.7301435000000005</v>
      </c>
      <c r="H151">
        <f t="shared" si="18"/>
        <v>-18.095605200000001</v>
      </c>
      <c r="I151">
        <f t="shared" si="19"/>
        <v>17.7313002</v>
      </c>
      <c r="K151" s="1">
        <f>'2D'!F151-$J$4</f>
        <v>-10.840574700000001</v>
      </c>
      <c r="L151" s="1">
        <f>'2D'!G151-$J$4</f>
        <v>8.997288600000001</v>
      </c>
      <c r="M151" s="1">
        <f>'2D'!H151-$J$4</f>
        <v>-30.302018399999998</v>
      </c>
      <c r="N151" s="1">
        <f>'2D'!I151-$J$4</f>
        <v>22.285844600000001</v>
      </c>
      <c r="O151" s="1">
        <f>'2D'!V151-$J$4</f>
        <v>10.4161906</v>
      </c>
      <c r="P151" s="1">
        <f>'2D'!W151-$J$4</f>
        <v>19.365993599999999</v>
      </c>
      <c r="Q151" s="1">
        <f>'2D'!X151-$J$4</f>
        <v>-26.412502400000001</v>
      </c>
      <c r="R151" s="1">
        <f>'2D'!Y151-$J$4</f>
        <v>-20.130472399999999</v>
      </c>
      <c r="S151">
        <f t="shared" si="20"/>
        <v>-8.997288600000001</v>
      </c>
      <c r="T151">
        <f t="shared" si="21"/>
        <v>-22.285844600000001</v>
      </c>
      <c r="U151" s="1">
        <f>'2D'!F151+$J$4</f>
        <v>-2.4600958999999998</v>
      </c>
      <c r="V151" s="1">
        <f>'2D'!G151+$J$4</f>
        <v>17.3777674</v>
      </c>
      <c r="W151" s="1">
        <f>'2D'!H151+$J$4</f>
        <v>-21.921539599999999</v>
      </c>
      <c r="X151" s="1">
        <f>'2D'!I151+$J$4</f>
        <v>30.6663234</v>
      </c>
      <c r="Y151" s="1">
        <f>'2D'!V151+$J$4</f>
        <v>18.796669399999999</v>
      </c>
      <c r="Z151" s="1">
        <f>'2D'!W151+$J$4</f>
        <v>27.746472399999998</v>
      </c>
      <c r="AA151" s="1">
        <f>'2D'!X151+$J$4</f>
        <v>-18.032023600000002</v>
      </c>
      <c r="AB151" s="1">
        <f>'2D'!Y151+$J$4</f>
        <v>-11.7499936</v>
      </c>
      <c r="AC151">
        <f t="shared" si="22"/>
        <v>2.4600958999999998</v>
      </c>
      <c r="AD151">
        <f t="shared" si="23"/>
        <v>21.921539599999999</v>
      </c>
    </row>
    <row r="152" spans="1:30">
      <c r="A152" s="1">
        <f>'2D'!E152</f>
        <v>0.48743686707645822</v>
      </c>
      <c r="B152" s="1">
        <f>Eky0!B32</f>
        <v>-13.152570000000001</v>
      </c>
      <c r="C152" s="1">
        <f>Eky0!C32</f>
        <v>6.6845914000000004</v>
      </c>
      <c r="D152" s="1">
        <f>Eky0!D32</f>
        <v>-26.473804999999999</v>
      </c>
      <c r="E152" s="1">
        <f>Eky0!E32</f>
        <v>26.113357000000001</v>
      </c>
      <c r="F152">
        <f t="shared" si="16"/>
        <v>-4.7720912000000002</v>
      </c>
      <c r="G152">
        <f t="shared" si="17"/>
        <v>-1.6958874000000002</v>
      </c>
      <c r="H152">
        <f t="shared" si="18"/>
        <v>-18.0933262</v>
      </c>
      <c r="I152">
        <f t="shared" si="19"/>
        <v>17.732878200000002</v>
      </c>
      <c r="K152" s="1">
        <f>'2D'!F152-$J$4</f>
        <v>-10.874830800000002</v>
      </c>
      <c r="L152" s="1">
        <f>'2D'!G152-$J$4</f>
        <v>8.9623306000000014</v>
      </c>
      <c r="M152" s="1">
        <f>'2D'!H152-$J$4</f>
        <v>-30.3035964</v>
      </c>
      <c r="N152" s="1">
        <f>'2D'!I152-$J$4</f>
        <v>22.283565599999999</v>
      </c>
      <c r="O152" s="1">
        <f>'2D'!V152-$J$4</f>
        <v>10.422271599999998</v>
      </c>
      <c r="P152" s="1">
        <f>'2D'!W152-$J$4</f>
        <v>19.359913600000002</v>
      </c>
      <c r="Q152" s="1">
        <f>'2D'!X152-$J$4</f>
        <v>-26.420645399999998</v>
      </c>
      <c r="R152" s="1">
        <f>'2D'!Y152-$J$4</f>
        <v>-20.122329400000002</v>
      </c>
      <c r="S152">
        <f t="shared" si="20"/>
        <v>-8.9623306000000014</v>
      </c>
      <c r="T152">
        <f t="shared" si="21"/>
        <v>-22.283565599999999</v>
      </c>
      <c r="U152" s="1">
        <f>'2D'!F152+$J$4</f>
        <v>-2.4943520000000001</v>
      </c>
      <c r="V152" s="1">
        <f>'2D'!G152+$J$4</f>
        <v>17.3428094</v>
      </c>
      <c r="W152" s="1">
        <f>'2D'!H152+$J$4</f>
        <v>-21.923117600000001</v>
      </c>
      <c r="X152" s="1">
        <f>'2D'!I152+$J$4</f>
        <v>30.664044399999998</v>
      </c>
      <c r="Y152" s="1">
        <f>'2D'!V152+$J$4</f>
        <v>18.802750400000001</v>
      </c>
      <c r="Z152" s="1">
        <f>'2D'!W152+$J$4</f>
        <v>27.740392400000001</v>
      </c>
      <c r="AA152" s="1">
        <f>'2D'!X152+$J$4</f>
        <v>-18.040166599999999</v>
      </c>
      <c r="AB152" s="1">
        <f>'2D'!Y152+$J$4</f>
        <v>-11.741850599999999</v>
      </c>
      <c r="AC152">
        <f t="shared" si="22"/>
        <v>2.4943520000000001</v>
      </c>
      <c r="AD152">
        <f t="shared" si="23"/>
        <v>21.923117600000001</v>
      </c>
    </row>
    <row r="153" spans="1:30">
      <c r="A153" s="1">
        <f>'2D'!E153</f>
        <v>0.48987764292359293</v>
      </c>
      <c r="B153" s="1">
        <f>Eky0!B33</f>
        <v>-13.11669</v>
      </c>
      <c r="C153" s="1">
        <f>Eky0!C33</f>
        <v>6.7197601000000002</v>
      </c>
      <c r="D153" s="1">
        <f>Eky0!D33</f>
        <v>-26.471468999999999</v>
      </c>
      <c r="E153" s="1">
        <f>Eky0!E33</f>
        <v>26.114981</v>
      </c>
      <c r="F153">
        <f t="shared" si="16"/>
        <v>-4.7362111999999996</v>
      </c>
      <c r="G153">
        <f t="shared" si="17"/>
        <v>-1.6607187000000003</v>
      </c>
      <c r="H153">
        <f t="shared" si="18"/>
        <v>-18.0909902</v>
      </c>
      <c r="I153">
        <f t="shared" si="19"/>
        <v>17.734502200000001</v>
      </c>
      <c r="K153" s="1">
        <f>'2D'!F153-$J$4</f>
        <v>-10.909999500000001</v>
      </c>
      <c r="L153" s="1">
        <f>'2D'!G153-$J$4</f>
        <v>8.926450599999999</v>
      </c>
      <c r="M153" s="1">
        <f>'2D'!H153-$J$4</f>
        <v>-30.3052204</v>
      </c>
      <c r="N153" s="1">
        <f>'2D'!I153-$J$4</f>
        <v>22.2812296</v>
      </c>
      <c r="O153" s="1">
        <f>'2D'!V153-$J$4</f>
        <v>10.428562599999999</v>
      </c>
      <c r="P153" s="1">
        <f>'2D'!W153-$J$4</f>
        <v>19.3536216</v>
      </c>
      <c r="Q153" s="1">
        <f>'2D'!X153-$J$4</f>
        <v>-26.428944399999999</v>
      </c>
      <c r="R153" s="1">
        <f>'2D'!Y153-$J$4</f>
        <v>-20.113880399999999</v>
      </c>
      <c r="S153">
        <f t="shared" si="20"/>
        <v>-8.926450599999999</v>
      </c>
      <c r="T153">
        <f t="shared" si="21"/>
        <v>-22.2812296</v>
      </c>
      <c r="U153" s="1">
        <f>'2D'!F153+$J$4</f>
        <v>-2.5295207</v>
      </c>
      <c r="V153" s="1">
        <f>'2D'!G153+$J$4</f>
        <v>17.306929400000001</v>
      </c>
      <c r="W153" s="1">
        <f>'2D'!H153+$J$4</f>
        <v>-21.924741600000001</v>
      </c>
      <c r="X153" s="1">
        <f>'2D'!I153+$J$4</f>
        <v>30.661708399999998</v>
      </c>
      <c r="Y153" s="1">
        <f>'2D'!V153+$J$4</f>
        <v>18.809041400000002</v>
      </c>
      <c r="Z153" s="1">
        <f>'2D'!W153+$J$4</f>
        <v>27.734100399999999</v>
      </c>
      <c r="AA153" s="1">
        <f>'2D'!X153+$J$4</f>
        <v>-18.0484656</v>
      </c>
      <c r="AB153" s="1">
        <f>'2D'!Y153+$J$4</f>
        <v>-11.733401600000001</v>
      </c>
      <c r="AC153">
        <f t="shared" si="22"/>
        <v>2.5295207</v>
      </c>
      <c r="AD153">
        <f t="shared" si="23"/>
        <v>21.924741600000001</v>
      </c>
    </row>
    <row r="154" spans="1:30">
      <c r="A154" s="1">
        <f>'2D'!E154</f>
        <v>0.49231842169965978</v>
      </c>
      <c r="B154" s="1">
        <f>Eky0!B34</f>
        <v>-13.079910999999999</v>
      </c>
      <c r="C154" s="1">
        <f>Eky0!C34</f>
        <v>6.7558176999999997</v>
      </c>
      <c r="D154" s="1">
        <f>Eky0!D34</f>
        <v>-26.469079000000001</v>
      </c>
      <c r="E154" s="1">
        <f>Eky0!E34</f>
        <v>26.116648999999999</v>
      </c>
      <c r="F154">
        <f t="shared" si="16"/>
        <v>-4.6994321999999986</v>
      </c>
      <c r="G154">
        <f t="shared" si="17"/>
        <v>-1.6246611000000009</v>
      </c>
      <c r="H154">
        <f t="shared" si="18"/>
        <v>-18.088600200000002</v>
      </c>
      <c r="I154">
        <f t="shared" si="19"/>
        <v>17.736170199999997</v>
      </c>
      <c r="K154" s="1">
        <f>'2D'!F154-$J$4</f>
        <v>-10.946057100000001</v>
      </c>
      <c r="L154" s="1">
        <f>'2D'!G154-$J$4</f>
        <v>8.8896715999999998</v>
      </c>
      <c r="M154" s="1">
        <f>'2D'!H154-$J$4</f>
        <v>-30.306888399999998</v>
      </c>
      <c r="N154" s="1">
        <f>'2D'!I154-$J$4</f>
        <v>22.278839600000001</v>
      </c>
      <c r="O154" s="1">
        <f>'2D'!V154-$J$4</f>
        <v>10.435061600000001</v>
      </c>
      <c r="P154" s="1">
        <f>'2D'!W154-$J$4</f>
        <v>19.3471236</v>
      </c>
      <c r="Q154" s="1">
        <f>'2D'!X154-$J$4</f>
        <v>-26.4374924</v>
      </c>
      <c r="R154" s="1">
        <f>'2D'!Y154-$J$4</f>
        <v>-20.1052854</v>
      </c>
      <c r="S154">
        <f t="shared" si="20"/>
        <v>-8.8896715999999998</v>
      </c>
      <c r="T154">
        <f t="shared" si="21"/>
        <v>-22.278839600000001</v>
      </c>
      <c r="U154" s="1">
        <f>'2D'!F154+$J$4</f>
        <v>-2.5655782999999994</v>
      </c>
      <c r="V154" s="1">
        <f>'2D'!G154+$J$4</f>
        <v>17.270150399999999</v>
      </c>
      <c r="W154" s="1">
        <f>'2D'!H154+$J$4</f>
        <v>-21.9264096</v>
      </c>
      <c r="X154" s="1">
        <f>'2D'!I154+$J$4</f>
        <v>30.6593184</v>
      </c>
      <c r="Y154" s="1">
        <f>'2D'!V154+$J$4</f>
        <v>18.8155404</v>
      </c>
      <c r="Z154" s="1">
        <f>'2D'!W154+$J$4</f>
        <v>27.727602399999999</v>
      </c>
      <c r="AA154" s="1">
        <f>'2D'!X154+$J$4</f>
        <v>-18.057013600000001</v>
      </c>
      <c r="AB154" s="1">
        <f>'2D'!Y154+$J$4</f>
        <v>-11.724806600000001</v>
      </c>
      <c r="AC154">
        <f t="shared" si="22"/>
        <v>2.5655782999999994</v>
      </c>
      <c r="AD154">
        <f t="shared" si="23"/>
        <v>21.926409599999996</v>
      </c>
    </row>
    <row r="155" spans="1:30">
      <c r="A155" s="1">
        <f>'2D'!E155</f>
        <v>0.49475919754679454</v>
      </c>
      <c r="B155" s="1">
        <f>Eky0!B35</f>
        <v>-13.042258</v>
      </c>
      <c r="C155" s="1">
        <f>Eky0!C35</f>
        <v>6.7927397999999997</v>
      </c>
      <c r="D155" s="1">
        <f>Eky0!D35</f>
        <v>-26.466636000000001</v>
      </c>
      <c r="E155" s="1">
        <f>Eky0!E35</f>
        <v>26.118362000000001</v>
      </c>
      <c r="F155">
        <f t="shared" si="16"/>
        <v>-4.6617791999999998</v>
      </c>
      <c r="G155">
        <f t="shared" si="17"/>
        <v>-1.5877390000000009</v>
      </c>
      <c r="H155">
        <f t="shared" si="18"/>
        <v>-18.086157200000002</v>
      </c>
      <c r="I155">
        <f t="shared" si="19"/>
        <v>17.737883199999999</v>
      </c>
      <c r="K155" s="1">
        <f>'2D'!F155-$J$4</f>
        <v>-10.982979199999999</v>
      </c>
      <c r="L155" s="1">
        <f>'2D'!G155-$J$4</f>
        <v>8.852018600000001</v>
      </c>
      <c r="M155" s="1">
        <f>'2D'!H155-$J$4</f>
        <v>-30.308601400000001</v>
      </c>
      <c r="N155" s="1">
        <f>'2D'!I155-$J$4</f>
        <v>22.276396600000002</v>
      </c>
      <c r="O155" s="1">
        <f>'2D'!V155-$J$4</f>
        <v>10.441762600000001</v>
      </c>
      <c r="P155" s="1">
        <f>'2D'!W155-$J$4</f>
        <v>19.3404226</v>
      </c>
      <c r="Q155" s="1">
        <f>'2D'!X155-$J$4</f>
        <v>-26.4462264</v>
      </c>
      <c r="R155" s="1">
        <f>'2D'!Y155-$J$4</f>
        <v>-20.0965524</v>
      </c>
      <c r="S155">
        <f t="shared" si="20"/>
        <v>-8.852018600000001</v>
      </c>
      <c r="T155">
        <f t="shared" si="21"/>
        <v>-22.276396600000002</v>
      </c>
      <c r="U155" s="1">
        <f>'2D'!F155+$J$4</f>
        <v>-2.6025003999999994</v>
      </c>
      <c r="V155" s="1">
        <f>'2D'!G155+$J$4</f>
        <v>17.2324974</v>
      </c>
      <c r="W155" s="1">
        <f>'2D'!H155+$J$4</f>
        <v>-21.928122600000002</v>
      </c>
      <c r="X155" s="1">
        <f>'2D'!I155+$J$4</f>
        <v>30.656875400000001</v>
      </c>
      <c r="Y155" s="1">
        <f>'2D'!V155+$J$4</f>
        <v>18.822241399999999</v>
      </c>
      <c r="Z155" s="1">
        <f>'2D'!W155+$J$4</f>
        <v>27.720901399999999</v>
      </c>
      <c r="AA155" s="1">
        <f>'2D'!X155+$J$4</f>
        <v>-18.065747600000002</v>
      </c>
      <c r="AB155" s="1">
        <f>'2D'!Y155+$J$4</f>
        <v>-11.716073600000001</v>
      </c>
      <c r="AC155">
        <f t="shared" si="22"/>
        <v>2.6025003999999994</v>
      </c>
      <c r="AD155">
        <f t="shared" si="23"/>
        <v>21.928122599999998</v>
      </c>
    </row>
    <row r="156" spans="1:30">
      <c r="A156" s="1">
        <f>'2D'!E156</f>
        <v>0.49719997339392924</v>
      </c>
      <c r="B156" s="1">
        <f>Eky0!B36</f>
        <v>-13.003759000000001</v>
      </c>
      <c r="C156" s="1">
        <f>Eky0!C36</f>
        <v>6.8305011999999996</v>
      </c>
      <c r="D156" s="1">
        <f>Eky0!D36</f>
        <v>-26.464141999999999</v>
      </c>
      <c r="E156" s="1">
        <f>Eky0!E36</f>
        <v>26.120118000000002</v>
      </c>
      <c r="F156">
        <f t="shared" si="16"/>
        <v>-4.6232802</v>
      </c>
      <c r="G156">
        <f t="shared" si="17"/>
        <v>-1.549977600000001</v>
      </c>
      <c r="H156">
        <f t="shared" si="18"/>
        <v>-18.083663199999997</v>
      </c>
      <c r="I156">
        <f t="shared" si="19"/>
        <v>17.739639199999999</v>
      </c>
      <c r="K156" s="1">
        <f>'2D'!F156-$J$4</f>
        <v>-11.0207406</v>
      </c>
      <c r="L156" s="1">
        <f>'2D'!G156-$J$4</f>
        <v>8.8135195999999993</v>
      </c>
      <c r="M156" s="1">
        <f>'2D'!H156-$J$4</f>
        <v>-30.310357400000001</v>
      </c>
      <c r="N156" s="1">
        <f>'2D'!I156-$J$4</f>
        <v>22.2739026</v>
      </c>
      <c r="O156" s="1">
        <f>'2D'!V156-$J$4</f>
        <v>10.4486606</v>
      </c>
      <c r="P156" s="1">
        <f>'2D'!W156-$J$4</f>
        <v>19.333523599999999</v>
      </c>
      <c r="Q156" s="1">
        <f>'2D'!X156-$J$4</f>
        <v>-26.455093399999999</v>
      </c>
      <c r="R156" s="1">
        <f>'2D'!Y156-$J$4</f>
        <v>-20.087685400000002</v>
      </c>
      <c r="S156">
        <f t="shared" si="20"/>
        <v>-8.8135195999999993</v>
      </c>
      <c r="T156">
        <f t="shared" si="21"/>
        <v>-22.273902599999996</v>
      </c>
      <c r="U156" s="1">
        <f>'2D'!F156+$J$4</f>
        <v>-2.6402617999999993</v>
      </c>
      <c r="V156" s="1">
        <f>'2D'!G156+$J$4</f>
        <v>17.193998400000002</v>
      </c>
      <c r="W156" s="1">
        <f>'2D'!H156+$J$4</f>
        <v>-21.929878600000002</v>
      </c>
      <c r="X156" s="1">
        <f>'2D'!I156+$J$4</f>
        <v>30.654381399999998</v>
      </c>
      <c r="Y156" s="1">
        <f>'2D'!V156+$J$4</f>
        <v>18.829139399999999</v>
      </c>
      <c r="Z156" s="1">
        <f>'2D'!W156+$J$4</f>
        <v>27.714002399999998</v>
      </c>
      <c r="AA156" s="1">
        <f>'2D'!X156+$J$4</f>
        <v>-18.0746146</v>
      </c>
      <c r="AB156" s="1">
        <f>'2D'!Y156+$J$4</f>
        <v>-11.707206599999999</v>
      </c>
      <c r="AC156">
        <f t="shared" si="22"/>
        <v>2.6402617999999993</v>
      </c>
      <c r="AD156">
        <f t="shared" si="23"/>
        <v>21.929878599999999</v>
      </c>
    </row>
    <row r="157" spans="1:30">
      <c r="A157" s="1">
        <f>'2D'!E157</f>
        <v>0.49964075216999615</v>
      </c>
      <c r="B157" s="1">
        <f>Eky0!B37</f>
        <v>-12.964439</v>
      </c>
      <c r="C157" s="1">
        <f>Eky0!C37</f>
        <v>6.8690765000000003</v>
      </c>
      <c r="D157" s="1">
        <f>Eky0!D37</f>
        <v>-26.461599</v>
      </c>
      <c r="E157" s="1">
        <f>Eky0!E37</f>
        <v>26.121915999999999</v>
      </c>
      <c r="F157">
        <f t="shared" si="16"/>
        <v>-4.5839601999999999</v>
      </c>
      <c r="G157">
        <f t="shared" si="17"/>
        <v>-1.5114023000000003</v>
      </c>
      <c r="H157">
        <f t="shared" si="18"/>
        <v>-18.081120200000001</v>
      </c>
      <c r="I157">
        <f t="shared" si="19"/>
        <v>17.7414372</v>
      </c>
      <c r="K157" s="1">
        <f>'2D'!F157-$J$4</f>
        <v>-11.059315900000001</v>
      </c>
      <c r="L157" s="1">
        <f>'2D'!G157-$J$4</f>
        <v>8.7741995999999993</v>
      </c>
      <c r="M157" s="1">
        <f>'2D'!H157-$J$4</f>
        <v>-30.312155399999998</v>
      </c>
      <c r="N157" s="1">
        <f>'2D'!I157-$J$4</f>
        <v>22.2713596</v>
      </c>
      <c r="O157" s="1">
        <f>'2D'!V157-$J$4</f>
        <v>10.4556936</v>
      </c>
      <c r="P157" s="1">
        <f>'2D'!W157-$J$4</f>
        <v>19.3264326</v>
      </c>
      <c r="Q157" s="1">
        <f>'2D'!X157-$J$4</f>
        <v>-26.4640874</v>
      </c>
      <c r="R157" s="1">
        <f>'2D'!Y157-$J$4</f>
        <v>-20.0786914</v>
      </c>
      <c r="S157">
        <f t="shared" si="20"/>
        <v>-8.7741995999999993</v>
      </c>
      <c r="T157">
        <f t="shared" si="21"/>
        <v>-22.2713596</v>
      </c>
      <c r="U157" s="1">
        <f>'2D'!F157+$J$4</f>
        <v>-2.6788371</v>
      </c>
      <c r="V157" s="1">
        <f>'2D'!G157+$J$4</f>
        <v>17.154678400000002</v>
      </c>
      <c r="W157" s="1">
        <f>'2D'!H157+$J$4</f>
        <v>-21.931676599999999</v>
      </c>
      <c r="X157" s="1">
        <f>'2D'!I157+$J$4</f>
        <v>30.651838399999999</v>
      </c>
      <c r="Y157" s="1">
        <f>'2D'!V157+$J$4</f>
        <v>18.836172399999999</v>
      </c>
      <c r="Z157" s="1">
        <f>'2D'!W157+$J$4</f>
        <v>27.706911399999999</v>
      </c>
      <c r="AA157" s="1">
        <f>'2D'!X157+$J$4</f>
        <v>-18.083608600000002</v>
      </c>
      <c r="AB157" s="1">
        <f>'2D'!Y157+$J$4</f>
        <v>-11.698212599999998</v>
      </c>
      <c r="AC157">
        <f t="shared" si="22"/>
        <v>2.6788371</v>
      </c>
      <c r="AD157">
        <f t="shared" si="23"/>
        <v>21.931676599999999</v>
      </c>
    </row>
    <row r="158" spans="1:30">
      <c r="A158" s="1">
        <f>'2D'!E158</f>
        <v>0.50208152801713091</v>
      </c>
      <c r="B158" s="1">
        <f>Eky0!B38</f>
        <v>-12.924327</v>
      </c>
      <c r="C158" s="1">
        <f>Eky0!C38</f>
        <v>6.9084395000000001</v>
      </c>
      <c r="D158" s="1">
        <f>Eky0!D38</f>
        <v>-26.459009999999999</v>
      </c>
      <c r="E158" s="1">
        <f>Eky0!E38</f>
        <v>26.123756</v>
      </c>
      <c r="F158">
        <f t="shared" si="16"/>
        <v>-4.5438481999999993</v>
      </c>
      <c r="G158">
        <f t="shared" si="17"/>
        <v>-1.4720393000000005</v>
      </c>
      <c r="H158">
        <f t="shared" si="18"/>
        <v>-18.0785312</v>
      </c>
      <c r="I158">
        <f t="shared" si="19"/>
        <v>17.743277200000001</v>
      </c>
      <c r="K158" s="1">
        <f>'2D'!F158-$J$4</f>
        <v>-11.098678899999999</v>
      </c>
      <c r="L158" s="1">
        <f>'2D'!G158-$J$4</f>
        <v>8.7340875999999987</v>
      </c>
      <c r="M158" s="1">
        <f>'2D'!H158-$J$4</f>
        <v>-30.3139954</v>
      </c>
      <c r="N158" s="1">
        <f>'2D'!I158-$J$4</f>
        <v>22.2687706</v>
      </c>
      <c r="O158" s="1">
        <f>'2D'!V158-$J$4</f>
        <v>10.462784599999999</v>
      </c>
      <c r="P158" s="1">
        <f>'2D'!W158-$J$4</f>
        <v>19.319232599999999</v>
      </c>
      <c r="Q158" s="1">
        <f>'2D'!X158-$J$4</f>
        <v>-26.473201400000001</v>
      </c>
      <c r="R158" s="1">
        <f>'2D'!Y158-$J$4</f>
        <v>-20.069576399999999</v>
      </c>
      <c r="S158">
        <f t="shared" si="20"/>
        <v>-8.7340875999999987</v>
      </c>
      <c r="T158">
        <f t="shared" si="21"/>
        <v>-22.2687706</v>
      </c>
      <c r="U158" s="1">
        <f>'2D'!F158+$J$4</f>
        <v>-2.7182000999999998</v>
      </c>
      <c r="V158" s="1">
        <f>'2D'!G158+$J$4</f>
        <v>17.114566400000001</v>
      </c>
      <c r="W158" s="1">
        <f>'2D'!H158+$J$4</f>
        <v>-21.933516600000001</v>
      </c>
      <c r="X158" s="1">
        <f>'2D'!I158+$J$4</f>
        <v>30.649249399999999</v>
      </c>
      <c r="Y158" s="1">
        <f>'2D'!V158+$J$4</f>
        <v>18.843263400000001</v>
      </c>
      <c r="Z158" s="1">
        <f>'2D'!W158+$J$4</f>
        <v>27.699711399999998</v>
      </c>
      <c r="AA158" s="1">
        <f>'2D'!X158+$J$4</f>
        <v>-18.092722600000002</v>
      </c>
      <c r="AB158" s="1">
        <f>'2D'!Y158+$J$4</f>
        <v>-11.6890976</v>
      </c>
      <c r="AC158">
        <f t="shared" si="22"/>
        <v>2.7182000999999998</v>
      </c>
      <c r="AD158">
        <f t="shared" si="23"/>
        <v>21.933516600000001</v>
      </c>
    </row>
    <row r="159" spans="1:30">
      <c r="A159" s="1">
        <f>'2D'!E159</f>
        <v>0.50452230386426555</v>
      </c>
      <c r="B159" s="1">
        <f>Eky0!B39</f>
        <v>-12.883449000000001</v>
      </c>
      <c r="C159" s="1">
        <f>Eky0!C39</f>
        <v>6.9485636</v>
      </c>
      <c r="D159" s="1">
        <f>Eky0!D39</f>
        <v>-26.456375999999999</v>
      </c>
      <c r="E159" s="1">
        <f>Eky0!E39</f>
        <v>26.125636</v>
      </c>
      <c r="F159">
        <f t="shared" si="16"/>
        <v>-4.5029702</v>
      </c>
      <c r="G159">
        <f t="shared" si="17"/>
        <v>-1.4319152000000006</v>
      </c>
      <c r="H159">
        <f t="shared" si="18"/>
        <v>-18.0758972</v>
      </c>
      <c r="I159">
        <f t="shared" si="19"/>
        <v>17.745157200000001</v>
      </c>
      <c r="K159" s="1">
        <f>'2D'!F159-$J$4</f>
        <v>-11.138802999999999</v>
      </c>
      <c r="L159" s="1">
        <f>'2D'!G159-$J$4</f>
        <v>8.6932095999999994</v>
      </c>
      <c r="M159" s="1">
        <f>'2D'!H159-$J$4</f>
        <v>-30.315875399999999</v>
      </c>
      <c r="N159" s="1">
        <f>'2D'!I159-$J$4</f>
        <v>22.266136599999999</v>
      </c>
      <c r="O159" s="1">
        <f>'2D'!V159-$J$4</f>
        <v>10.470064600000001</v>
      </c>
      <c r="P159" s="1">
        <f>'2D'!W159-$J$4</f>
        <v>19.311952600000001</v>
      </c>
      <c r="Q159" s="1">
        <f>'2D'!X159-$J$4</f>
        <v>-26.482430399999998</v>
      </c>
      <c r="R159" s="1">
        <f>'2D'!Y159-$J$4</f>
        <v>-20.060347400000001</v>
      </c>
      <c r="S159">
        <f t="shared" si="20"/>
        <v>-8.6932095999999994</v>
      </c>
      <c r="T159">
        <f t="shared" si="21"/>
        <v>-22.266136599999999</v>
      </c>
      <c r="U159" s="1">
        <f>'2D'!F159+$J$4</f>
        <v>-2.7583241999999997</v>
      </c>
      <c r="V159" s="1">
        <f>'2D'!G159+$J$4</f>
        <v>17.073688400000002</v>
      </c>
      <c r="W159" s="1">
        <f>'2D'!H159+$J$4</f>
        <v>-21.935396600000001</v>
      </c>
      <c r="X159" s="1">
        <f>'2D'!I159+$J$4</f>
        <v>30.646615399999998</v>
      </c>
      <c r="Y159" s="1">
        <f>'2D'!V159+$J$4</f>
        <v>18.850543399999999</v>
      </c>
      <c r="Z159" s="1">
        <f>'2D'!W159+$J$4</f>
        <v>27.6924314</v>
      </c>
      <c r="AA159" s="1">
        <f>'2D'!X159+$J$4</f>
        <v>-18.1019516</v>
      </c>
      <c r="AB159" s="1">
        <f>'2D'!Y159+$J$4</f>
        <v>-11.679868599999999</v>
      </c>
      <c r="AC159">
        <f t="shared" si="22"/>
        <v>2.7583241999999997</v>
      </c>
      <c r="AD159">
        <f t="shared" si="23"/>
        <v>21.935396600000001</v>
      </c>
    </row>
    <row r="160" spans="1:30">
      <c r="A160" s="1">
        <f>'2D'!E160</f>
        <v>0.50696308264033241</v>
      </c>
      <c r="B160" s="1">
        <f>Eky0!B40</f>
        <v>-12.841834</v>
      </c>
      <c r="C160" s="1">
        <f>Eky0!C40</f>
        <v>6.9894214000000003</v>
      </c>
      <c r="D160" s="1">
        <f>Eky0!D40</f>
        <v>-26.453699</v>
      </c>
      <c r="E160" s="1">
        <f>Eky0!E40</f>
        <v>26.127555999999998</v>
      </c>
      <c r="F160">
        <f t="shared" si="16"/>
        <v>-4.4613551999999999</v>
      </c>
      <c r="G160">
        <f t="shared" si="17"/>
        <v>-1.3910574000000002</v>
      </c>
      <c r="H160">
        <f t="shared" si="18"/>
        <v>-18.073220200000002</v>
      </c>
      <c r="I160">
        <f t="shared" si="19"/>
        <v>17.7470772</v>
      </c>
      <c r="K160" s="1">
        <f>'2D'!F160-$J$4</f>
        <v>-11.179660800000001</v>
      </c>
      <c r="L160" s="1">
        <f>'2D'!G160-$J$4</f>
        <v>8.6515945999999992</v>
      </c>
      <c r="M160" s="1">
        <f>'2D'!H160-$J$4</f>
        <v>-30.317795399999998</v>
      </c>
      <c r="N160" s="1">
        <f>'2D'!I160-$J$4</f>
        <v>22.263459600000001</v>
      </c>
      <c r="O160" s="1">
        <f>'2D'!V160-$J$4</f>
        <v>10.477526600000001</v>
      </c>
      <c r="P160" s="1">
        <f>'2D'!W160-$J$4</f>
        <v>19.304490600000001</v>
      </c>
      <c r="Q160" s="1">
        <f>'2D'!X160-$J$4</f>
        <v>-26.491768399999998</v>
      </c>
      <c r="R160" s="1">
        <f>'2D'!Y160-$J$4</f>
        <v>-20.051010399999999</v>
      </c>
      <c r="S160">
        <f t="shared" si="20"/>
        <v>-8.6515945999999992</v>
      </c>
      <c r="T160">
        <f t="shared" si="21"/>
        <v>-22.263459600000001</v>
      </c>
      <c r="U160" s="1">
        <f>'2D'!F160+$J$4</f>
        <v>-2.7991820000000001</v>
      </c>
      <c r="V160" s="1">
        <f>'2D'!G160+$J$4</f>
        <v>17.032073400000002</v>
      </c>
      <c r="W160" s="1">
        <f>'2D'!H160+$J$4</f>
        <v>-21.937316599999999</v>
      </c>
      <c r="X160" s="1">
        <f>'2D'!I160+$J$4</f>
        <v>30.6439384</v>
      </c>
      <c r="Y160" s="1">
        <f>'2D'!V160+$J$4</f>
        <v>18.8580054</v>
      </c>
      <c r="Z160" s="1">
        <f>'2D'!W160+$J$4</f>
        <v>27.6849694</v>
      </c>
      <c r="AA160" s="1">
        <f>'2D'!X160+$J$4</f>
        <v>-18.111289599999999</v>
      </c>
      <c r="AB160" s="1">
        <f>'2D'!Y160+$J$4</f>
        <v>-11.6705316</v>
      </c>
      <c r="AC160">
        <f t="shared" si="22"/>
        <v>2.7991820000000001</v>
      </c>
      <c r="AD160">
        <f t="shared" si="23"/>
        <v>21.937316599999999</v>
      </c>
    </row>
    <row r="161" spans="1:30">
      <c r="A161" s="1">
        <f>'2D'!E161</f>
        <v>0.50940385848746716</v>
      </c>
      <c r="B161" s="1">
        <f>Eky0!B41</f>
        <v>-12.799511000000001</v>
      </c>
      <c r="C161" s="1">
        <f>Eky0!C41</f>
        <v>7.0309853000000002</v>
      </c>
      <c r="D161" s="1">
        <f>Eky0!D41</f>
        <v>-26.450982</v>
      </c>
      <c r="E161" s="1">
        <f>Eky0!E41</f>
        <v>26.129514</v>
      </c>
      <c r="F161">
        <f t="shared" si="16"/>
        <v>-4.4190322000000002</v>
      </c>
      <c r="G161">
        <f t="shared" si="17"/>
        <v>-1.3494935000000003</v>
      </c>
      <c r="H161">
        <f t="shared" si="18"/>
        <v>-18.070503199999997</v>
      </c>
      <c r="I161">
        <f t="shared" si="19"/>
        <v>17.749035200000002</v>
      </c>
      <c r="K161" s="1">
        <f>'2D'!F161-$J$4</f>
        <v>-11.2212247</v>
      </c>
      <c r="L161" s="1">
        <f>'2D'!G161-$J$4</f>
        <v>8.6092715999999996</v>
      </c>
      <c r="M161" s="1">
        <f>'2D'!H161-$J$4</f>
        <v>-30.3197534</v>
      </c>
      <c r="N161" s="1">
        <f>'2D'!I161-$J$4</f>
        <v>22.2607426</v>
      </c>
      <c r="O161" s="1">
        <f>'2D'!V161-$J$4</f>
        <v>10.4851676</v>
      </c>
      <c r="P161" s="1">
        <f>'2D'!W161-$J$4</f>
        <v>19.296849600000002</v>
      </c>
      <c r="Q161" s="1">
        <f>'2D'!X161-$J$4</f>
        <v>-26.501207399999998</v>
      </c>
      <c r="R161" s="1">
        <f>'2D'!Y161-$J$4</f>
        <v>-20.041571399999999</v>
      </c>
      <c r="S161">
        <f t="shared" si="20"/>
        <v>-8.6092715999999996</v>
      </c>
      <c r="T161">
        <f t="shared" si="21"/>
        <v>-22.260742599999997</v>
      </c>
      <c r="U161" s="1">
        <f>'2D'!F161+$J$4</f>
        <v>-2.8407458999999999</v>
      </c>
      <c r="V161" s="1">
        <f>'2D'!G161+$J$4</f>
        <v>16.989750400000002</v>
      </c>
      <c r="W161" s="1">
        <f>'2D'!H161+$J$4</f>
        <v>-21.939274600000001</v>
      </c>
      <c r="X161" s="1">
        <f>'2D'!I161+$J$4</f>
        <v>30.641221399999999</v>
      </c>
      <c r="Y161" s="1">
        <f>'2D'!V161+$J$4</f>
        <v>18.865646399999999</v>
      </c>
      <c r="Z161" s="1">
        <f>'2D'!W161+$J$4</f>
        <v>27.6773284</v>
      </c>
      <c r="AA161" s="1">
        <f>'2D'!X161+$J$4</f>
        <v>-18.1207286</v>
      </c>
      <c r="AB161" s="1">
        <f>'2D'!Y161+$J$4</f>
        <v>-11.6610926</v>
      </c>
      <c r="AC161">
        <f t="shared" si="22"/>
        <v>2.8407458999999999</v>
      </c>
      <c r="AD161">
        <f t="shared" si="23"/>
        <v>21.939274600000001</v>
      </c>
    </row>
    <row r="162" spans="1:30">
      <c r="A162" s="1">
        <f>'2D'!E162</f>
        <v>0.51184463433460181</v>
      </c>
      <c r="B162" s="1">
        <f>Eky0!B42</f>
        <v>-12.756508999999999</v>
      </c>
      <c r="C162" s="1">
        <f>Eky0!C42</f>
        <v>7.0732270000000002</v>
      </c>
      <c r="D162" s="1">
        <f>Eky0!D42</f>
        <v>-26.448226999999999</v>
      </c>
      <c r="E162" s="1">
        <f>Eky0!E42</f>
        <v>26.131509000000001</v>
      </c>
      <c r="F162">
        <f t="shared" si="16"/>
        <v>-4.3760301999999989</v>
      </c>
      <c r="G162">
        <f t="shared" si="17"/>
        <v>-1.3072518000000004</v>
      </c>
      <c r="H162">
        <f t="shared" si="18"/>
        <v>-18.067748199999997</v>
      </c>
      <c r="I162">
        <f t="shared" si="19"/>
        <v>17.751030200000002</v>
      </c>
      <c r="K162" s="1">
        <f>'2D'!F162-$J$4</f>
        <v>-11.2634664</v>
      </c>
      <c r="L162" s="1">
        <f>'2D'!G162-$J$4</f>
        <v>8.5662695999999983</v>
      </c>
      <c r="M162" s="1">
        <f>'2D'!H162-$J$4</f>
        <v>-30.321748400000001</v>
      </c>
      <c r="N162" s="1">
        <f>'2D'!I162-$J$4</f>
        <v>22.2579876</v>
      </c>
      <c r="O162" s="1">
        <f>'2D'!V162-$J$4</f>
        <v>10.4929816</v>
      </c>
      <c r="P162" s="1">
        <f>'2D'!W162-$J$4</f>
        <v>19.289036599999999</v>
      </c>
      <c r="Q162" s="1">
        <f>'2D'!X162-$J$4</f>
        <v>-26.510741400000001</v>
      </c>
      <c r="R162" s="1">
        <f>'2D'!Y162-$J$4</f>
        <v>-20.0319754</v>
      </c>
      <c r="S162">
        <f t="shared" si="20"/>
        <v>-8.5662695999999983</v>
      </c>
      <c r="T162">
        <f t="shared" si="21"/>
        <v>-22.257987599999996</v>
      </c>
      <c r="U162" s="1">
        <f>'2D'!F162+$J$4</f>
        <v>-2.8829875999999999</v>
      </c>
      <c r="V162" s="1">
        <f>'2D'!G162+$J$4</f>
        <v>16.946748400000001</v>
      </c>
      <c r="W162" s="1">
        <f>'2D'!H162+$J$4</f>
        <v>-21.941269600000002</v>
      </c>
      <c r="X162" s="1">
        <f>'2D'!I162+$J$4</f>
        <v>30.638466399999999</v>
      </c>
      <c r="Y162" s="1">
        <f>'2D'!V162+$J$4</f>
        <v>18.873460399999999</v>
      </c>
      <c r="Z162" s="1">
        <f>'2D'!W162+$J$4</f>
        <v>27.669515399999998</v>
      </c>
      <c r="AA162" s="1">
        <f>'2D'!X162+$J$4</f>
        <v>-18.130262600000002</v>
      </c>
      <c r="AB162" s="1">
        <f>'2D'!Y162+$J$4</f>
        <v>-11.651496599999998</v>
      </c>
      <c r="AC162">
        <f t="shared" si="22"/>
        <v>2.8829875999999999</v>
      </c>
      <c r="AD162">
        <f t="shared" si="23"/>
        <v>21.941269600000002</v>
      </c>
    </row>
    <row r="163" spans="1:30">
      <c r="A163" s="1">
        <f>'2D'!E163</f>
        <v>0.51428541311066878</v>
      </c>
      <c r="B163" s="1">
        <f>Eky0!B43</f>
        <v>-12.712857</v>
      </c>
      <c r="C163" s="1">
        <f>Eky0!C43</f>
        <v>7.1161180000000002</v>
      </c>
      <c r="D163" s="1">
        <f>Eky0!D43</f>
        <v>-26.445435</v>
      </c>
      <c r="E163" s="1">
        <f>Eky0!E43</f>
        <v>26.13354</v>
      </c>
      <c r="F163">
        <f t="shared" si="16"/>
        <v>-4.3323781999999991</v>
      </c>
      <c r="G163">
        <f t="shared" si="17"/>
        <v>-1.2643608000000004</v>
      </c>
      <c r="H163">
        <f t="shared" si="18"/>
        <v>-18.064956199999997</v>
      </c>
      <c r="I163">
        <f t="shared" si="19"/>
        <v>17.753061199999998</v>
      </c>
      <c r="K163" s="1">
        <f>'2D'!F163-$J$4</f>
        <v>-11.3063574</v>
      </c>
      <c r="L163" s="1">
        <f>'2D'!G163-$J$4</f>
        <v>8.5226176000000002</v>
      </c>
      <c r="M163" s="1">
        <f>'2D'!H163-$J$4</f>
        <v>-30.323779399999999</v>
      </c>
      <c r="N163" s="1">
        <f>'2D'!I163-$J$4</f>
        <v>22.2551956</v>
      </c>
      <c r="O163" s="1">
        <f>'2D'!V163-$J$4</f>
        <v>10.500962600000001</v>
      </c>
      <c r="P163" s="1">
        <f>'2D'!W163-$J$4</f>
        <v>19.281055600000002</v>
      </c>
      <c r="Q163" s="1">
        <f>'2D'!X163-$J$4</f>
        <v>-26.520365399999999</v>
      </c>
      <c r="R163" s="1">
        <f>'2D'!Y163-$J$4</f>
        <v>-20.022269399999999</v>
      </c>
      <c r="S163">
        <f t="shared" si="20"/>
        <v>-8.5226176000000002</v>
      </c>
      <c r="T163">
        <f t="shared" si="21"/>
        <v>-22.255195599999997</v>
      </c>
      <c r="U163" s="1">
        <f>'2D'!F163+$J$4</f>
        <v>-2.9258785999999999</v>
      </c>
      <c r="V163" s="1">
        <f>'2D'!G163+$J$4</f>
        <v>16.903096399999999</v>
      </c>
      <c r="W163" s="1">
        <f>'2D'!H163+$J$4</f>
        <v>-21.943300600000001</v>
      </c>
      <c r="X163" s="1">
        <f>'2D'!I163+$J$4</f>
        <v>30.635674399999999</v>
      </c>
      <c r="Y163" s="1">
        <f>'2D'!V163+$J$4</f>
        <v>18.8814414</v>
      </c>
      <c r="Z163" s="1">
        <f>'2D'!W163+$J$4</f>
        <v>27.661534400000001</v>
      </c>
      <c r="AA163" s="1">
        <f>'2D'!X163+$J$4</f>
        <v>-18.139886600000001</v>
      </c>
      <c r="AB163" s="1">
        <f>'2D'!Y163+$J$4</f>
        <v>-11.6417906</v>
      </c>
      <c r="AC163">
        <f t="shared" si="22"/>
        <v>2.9258785999999999</v>
      </c>
      <c r="AD163">
        <f t="shared" si="23"/>
        <v>21.943300599999997</v>
      </c>
    </row>
    <row r="164" spans="1:30">
      <c r="A164" s="1">
        <f>'2D'!E164</f>
        <v>0.51672618895780342</v>
      </c>
      <c r="B164" s="1">
        <f>Eky0!B44</f>
        <v>-12.668587</v>
      </c>
      <c r="C164" s="1">
        <f>Eky0!C44</f>
        <v>7.1596289000000004</v>
      </c>
      <c r="D164" s="1">
        <f>Eky0!D44</f>
        <v>-26.442609999999998</v>
      </c>
      <c r="E164" s="1">
        <f>Eky0!E44</f>
        <v>26.135605999999999</v>
      </c>
      <c r="F164">
        <f t="shared" si="16"/>
        <v>-4.2881081999999999</v>
      </c>
      <c r="G164">
        <f t="shared" si="17"/>
        <v>-1.2208499000000002</v>
      </c>
      <c r="H164">
        <f t="shared" si="18"/>
        <v>-18.062131199999996</v>
      </c>
      <c r="I164">
        <f t="shared" si="19"/>
        <v>17.755127199999997</v>
      </c>
      <c r="K164" s="1">
        <f>'2D'!F164-$J$4</f>
        <v>-11.349868300000001</v>
      </c>
      <c r="L164" s="1">
        <f>'2D'!G164-$J$4</f>
        <v>8.4783475999999993</v>
      </c>
      <c r="M164" s="1">
        <f>'2D'!H164-$J$4</f>
        <v>-30.325845399999999</v>
      </c>
      <c r="N164" s="1">
        <f>'2D'!I164-$J$4</f>
        <v>22.252370599999999</v>
      </c>
      <c r="O164" s="1">
        <f>'2D'!V164-$J$4</f>
        <v>10.509104600000001</v>
      </c>
      <c r="P164" s="1">
        <f>'2D'!W164-$J$4</f>
        <v>19.272912600000002</v>
      </c>
      <c r="Q164" s="1">
        <f>'2D'!X164-$J$4</f>
        <v>-26.5300704</v>
      </c>
      <c r="R164" s="1">
        <f>'2D'!Y164-$J$4</f>
        <v>-20.012488399999999</v>
      </c>
      <c r="S164">
        <f t="shared" si="20"/>
        <v>-8.4783475999999993</v>
      </c>
      <c r="T164">
        <f t="shared" si="21"/>
        <v>-22.252370599999995</v>
      </c>
      <c r="U164" s="1">
        <f>'2D'!F164+$J$4</f>
        <v>-2.9693895000000001</v>
      </c>
      <c r="V164" s="1">
        <f>'2D'!G164+$J$4</f>
        <v>16.858826400000002</v>
      </c>
      <c r="W164" s="1">
        <f>'2D'!H164+$J$4</f>
        <v>-21.9453666</v>
      </c>
      <c r="X164" s="1">
        <f>'2D'!I164+$J$4</f>
        <v>30.632849399999998</v>
      </c>
      <c r="Y164" s="1">
        <f>'2D'!V164+$J$4</f>
        <v>18.889583399999999</v>
      </c>
      <c r="Z164" s="1">
        <f>'2D'!W164+$J$4</f>
        <v>27.6533914</v>
      </c>
      <c r="AA164" s="1">
        <f>'2D'!X164+$J$4</f>
        <v>-18.149591600000001</v>
      </c>
      <c r="AB164" s="1">
        <f>'2D'!Y164+$J$4</f>
        <v>-11.6320096</v>
      </c>
      <c r="AC164">
        <f t="shared" si="22"/>
        <v>2.9693895000000001</v>
      </c>
      <c r="AD164">
        <f t="shared" si="23"/>
        <v>21.945366599999996</v>
      </c>
    </row>
    <row r="165" spans="1:30">
      <c r="A165" s="1">
        <f>'2D'!E165</f>
        <v>0.51916696480493818</v>
      </c>
      <c r="B165" s="1">
        <f>Eky0!B45</f>
        <v>-12.623729000000001</v>
      </c>
      <c r="C165" s="1">
        <f>Eky0!C45</f>
        <v>7.2037303000000001</v>
      </c>
      <c r="D165" s="1">
        <f>Eky0!D45</f>
        <v>-26.439753</v>
      </c>
      <c r="E165" s="1">
        <f>Eky0!E45</f>
        <v>26.137706000000001</v>
      </c>
      <c r="F165">
        <f t="shared" si="16"/>
        <v>-4.2432502000000003</v>
      </c>
      <c r="G165">
        <f t="shared" si="17"/>
        <v>-1.1767485000000004</v>
      </c>
      <c r="H165">
        <f t="shared" si="18"/>
        <v>-18.059274199999997</v>
      </c>
      <c r="I165">
        <f t="shared" si="19"/>
        <v>17.757227200000003</v>
      </c>
      <c r="K165" s="1">
        <f>'2D'!F165-$J$4</f>
        <v>-11.3939697</v>
      </c>
      <c r="L165" s="1">
        <f>'2D'!G165-$J$4</f>
        <v>8.4334896000000015</v>
      </c>
      <c r="M165" s="1">
        <f>'2D'!H165-$J$4</f>
        <v>-30.327945400000001</v>
      </c>
      <c r="N165" s="1">
        <f>'2D'!I165-$J$4</f>
        <v>22.2495136</v>
      </c>
      <c r="O165" s="1">
        <f>'2D'!V165-$J$4</f>
        <v>10.517404599999999</v>
      </c>
      <c r="P165" s="1">
        <f>'2D'!W165-$J$4</f>
        <v>19.264613600000001</v>
      </c>
      <c r="Q165" s="1">
        <f>'2D'!X165-$J$4</f>
        <v>-26.5399134</v>
      </c>
      <c r="R165" s="1">
        <f>'2D'!Y165-$J$4</f>
        <v>-20.002638399999999</v>
      </c>
      <c r="S165">
        <f t="shared" si="20"/>
        <v>-8.4334896000000015</v>
      </c>
      <c r="T165">
        <f t="shared" si="21"/>
        <v>-22.249513599999997</v>
      </c>
      <c r="U165" s="1">
        <f>'2D'!F165+$J$4</f>
        <v>-3.0134908999999999</v>
      </c>
      <c r="V165" s="1">
        <f>'2D'!G165+$J$4</f>
        <v>16.8139684</v>
      </c>
      <c r="W165" s="1">
        <f>'2D'!H165+$J$4</f>
        <v>-21.947466600000002</v>
      </c>
      <c r="X165" s="1">
        <f>'2D'!I165+$J$4</f>
        <v>30.629992399999999</v>
      </c>
      <c r="Y165" s="1">
        <f>'2D'!V165+$J$4</f>
        <v>18.897883400000001</v>
      </c>
      <c r="Z165" s="1">
        <f>'2D'!W165+$J$4</f>
        <v>27.645092399999999</v>
      </c>
      <c r="AA165" s="1">
        <f>'2D'!X165+$J$4</f>
        <v>-18.159434600000001</v>
      </c>
      <c r="AB165" s="1">
        <f>'2D'!Y165+$J$4</f>
        <v>-11.6221596</v>
      </c>
      <c r="AC165">
        <f t="shared" si="22"/>
        <v>3.0134908999999999</v>
      </c>
      <c r="AD165">
        <f t="shared" si="23"/>
        <v>21.947466600000002</v>
      </c>
    </row>
    <row r="166" spans="1:30">
      <c r="A166" s="1">
        <f>'2D'!E166</f>
        <v>0.52160774358100503</v>
      </c>
      <c r="B166" s="1">
        <f>Eky0!B46</f>
        <v>-12.578313</v>
      </c>
      <c r="C166" s="1">
        <f>Eky0!C46</f>
        <v>7.2483921999999996</v>
      </c>
      <c r="D166" s="1">
        <f>Eky0!D46</f>
        <v>-26.436865999999998</v>
      </c>
      <c r="E166" s="1">
        <f>Eky0!E46</f>
        <v>26.139838999999998</v>
      </c>
      <c r="F166">
        <f t="shared" si="16"/>
        <v>-4.1978341999999991</v>
      </c>
      <c r="G166">
        <f t="shared" si="17"/>
        <v>-1.1320866000000009</v>
      </c>
      <c r="H166">
        <f t="shared" si="18"/>
        <v>-18.056387199999996</v>
      </c>
      <c r="I166">
        <f t="shared" si="19"/>
        <v>17.759360199999996</v>
      </c>
      <c r="K166" s="1">
        <f>'2D'!F166-$J$4</f>
        <v>-11.438631600000001</v>
      </c>
      <c r="L166" s="1">
        <f>'2D'!G166-$J$4</f>
        <v>8.3880735999999985</v>
      </c>
      <c r="M166" s="1">
        <f>'2D'!H166-$J$4</f>
        <v>-30.330078399999998</v>
      </c>
      <c r="N166" s="1">
        <f>'2D'!I166-$J$4</f>
        <v>22.246626599999999</v>
      </c>
      <c r="O166" s="1">
        <f>'2D'!V166-$J$4</f>
        <v>10.525704600000001</v>
      </c>
      <c r="P166" s="1">
        <f>'2D'!W166-$J$4</f>
        <v>19.256163600000001</v>
      </c>
      <c r="Q166" s="1">
        <f>'2D'!X166-$J$4</f>
        <v>-26.5498254</v>
      </c>
      <c r="R166" s="1">
        <f>'2D'!Y166-$J$4</f>
        <v>-19.992726399999999</v>
      </c>
      <c r="S166">
        <f t="shared" si="20"/>
        <v>-8.3880735999999985</v>
      </c>
      <c r="T166">
        <f t="shared" si="21"/>
        <v>-22.246626599999995</v>
      </c>
      <c r="U166" s="1">
        <f>'2D'!F166+$J$4</f>
        <v>-3.0581527999999993</v>
      </c>
      <c r="V166" s="1">
        <f>'2D'!G166+$J$4</f>
        <v>16.768552400000001</v>
      </c>
      <c r="W166" s="1">
        <f>'2D'!H166+$J$4</f>
        <v>-21.949599599999999</v>
      </c>
      <c r="X166" s="1">
        <f>'2D'!I166+$J$4</f>
        <v>30.627105399999998</v>
      </c>
      <c r="Y166" s="1">
        <f>'2D'!V166+$J$4</f>
        <v>18.9061834</v>
      </c>
      <c r="Z166" s="1">
        <f>'2D'!W166+$J$4</f>
        <v>27.636642399999999</v>
      </c>
      <c r="AA166" s="1">
        <f>'2D'!X166+$J$4</f>
        <v>-18.169346600000001</v>
      </c>
      <c r="AB166" s="1">
        <f>'2D'!Y166+$J$4</f>
        <v>-11.6122476</v>
      </c>
      <c r="AC166">
        <f t="shared" si="22"/>
        <v>3.0581527999999993</v>
      </c>
      <c r="AD166">
        <f t="shared" si="23"/>
        <v>21.949599599999996</v>
      </c>
    </row>
    <row r="167" spans="1:30">
      <c r="A167" s="1">
        <f>'2D'!E167</f>
        <v>0.52404851942813979</v>
      </c>
      <c r="B167" s="1">
        <f>Eky0!B47</f>
        <v>-12.53237</v>
      </c>
      <c r="C167" s="1">
        <f>Eky0!C47</f>
        <v>7.2935841999999997</v>
      </c>
      <c r="D167" s="1">
        <f>Eky0!D47</f>
        <v>-26.433951</v>
      </c>
      <c r="E167" s="1">
        <f>Eky0!E47</f>
        <v>26.142004</v>
      </c>
      <c r="F167">
        <f t="shared" si="16"/>
        <v>-4.1518911999999997</v>
      </c>
      <c r="G167">
        <f t="shared" si="17"/>
        <v>-1.0868946000000008</v>
      </c>
      <c r="H167">
        <f t="shared" si="18"/>
        <v>-18.053472200000002</v>
      </c>
      <c r="I167">
        <f t="shared" si="19"/>
        <v>17.761525200000001</v>
      </c>
      <c r="K167" s="1">
        <f>'2D'!F167-$J$4</f>
        <v>-11.483823600000001</v>
      </c>
      <c r="L167" s="1">
        <f>'2D'!G167-$J$4</f>
        <v>8.3421306000000008</v>
      </c>
      <c r="M167" s="1">
        <f>'2D'!H167-$J$4</f>
        <v>-30.332243399999999</v>
      </c>
      <c r="N167" s="1">
        <f>'2D'!I167-$J$4</f>
        <v>22.243711600000001</v>
      </c>
      <c r="O167" s="1">
        <f>'2D'!V167-$J$4</f>
        <v>10.534154600000001</v>
      </c>
      <c r="P167" s="1">
        <f>'2D'!W167-$J$4</f>
        <v>19.247665600000001</v>
      </c>
      <c r="Q167" s="1">
        <f>'2D'!X167-$J$4</f>
        <v>-26.559792399999999</v>
      </c>
      <c r="R167" s="1">
        <f>'2D'!Y167-$J$4</f>
        <v>-19.982759399999999</v>
      </c>
      <c r="S167">
        <f t="shared" si="20"/>
        <v>-8.3421306000000008</v>
      </c>
      <c r="T167">
        <f t="shared" si="21"/>
        <v>-22.243711600000001</v>
      </c>
      <c r="U167" s="1">
        <f>'2D'!F167+$J$4</f>
        <v>-3.1033447999999995</v>
      </c>
      <c r="V167" s="1">
        <f>'2D'!G167+$J$4</f>
        <v>16.7226094</v>
      </c>
      <c r="W167" s="1">
        <f>'2D'!H167+$J$4</f>
        <v>-21.951764600000001</v>
      </c>
      <c r="X167" s="1">
        <f>'2D'!I167+$J$4</f>
        <v>30.6241904</v>
      </c>
      <c r="Y167" s="1">
        <f>'2D'!V167+$J$4</f>
        <v>18.9146334</v>
      </c>
      <c r="Z167" s="1">
        <f>'2D'!W167+$J$4</f>
        <v>27.6281444</v>
      </c>
      <c r="AA167" s="1">
        <f>'2D'!X167+$J$4</f>
        <v>-18.1793136</v>
      </c>
      <c r="AB167" s="1">
        <f>'2D'!Y167+$J$4</f>
        <v>-11.6022806</v>
      </c>
      <c r="AC167">
        <f t="shared" si="22"/>
        <v>3.1033447999999995</v>
      </c>
      <c r="AD167">
        <f t="shared" si="23"/>
        <v>21.951764600000001</v>
      </c>
    </row>
    <row r="168" spans="1:30">
      <c r="A168" s="1">
        <f>'2D'!E168</f>
        <v>0.52648929527527444</v>
      </c>
      <c r="B168" s="1">
        <f>Eky0!B48</f>
        <v>-12.485934</v>
      </c>
      <c r="C168" s="1">
        <f>Eky0!C48</f>
        <v>7.3392755000000003</v>
      </c>
      <c r="D168" s="1">
        <f>Eky0!D48</f>
        <v>-26.431011000000002</v>
      </c>
      <c r="E168" s="1">
        <f>Eky0!E48</f>
        <v>26.144197999999999</v>
      </c>
      <c r="F168">
        <f t="shared" si="16"/>
        <v>-4.1054551999999997</v>
      </c>
      <c r="G168">
        <f t="shared" si="17"/>
        <v>-1.0412033000000003</v>
      </c>
      <c r="H168">
        <f t="shared" si="18"/>
        <v>-18.050532199999999</v>
      </c>
      <c r="I168">
        <f t="shared" si="19"/>
        <v>17.763719199999997</v>
      </c>
      <c r="K168" s="1">
        <f>'2D'!F168-$J$4</f>
        <v>-11.529514900000001</v>
      </c>
      <c r="L168" s="1">
        <f>'2D'!G168-$J$4</f>
        <v>8.2956946000000009</v>
      </c>
      <c r="M168" s="1">
        <f>'2D'!H168-$J$4</f>
        <v>-30.334437399999999</v>
      </c>
      <c r="N168" s="1">
        <f>'2D'!I168-$J$4</f>
        <v>22.240771600000002</v>
      </c>
      <c r="O168" s="1">
        <f>'2D'!V168-$J$4</f>
        <v>10.5427496</v>
      </c>
      <c r="P168" s="1">
        <f>'2D'!W168-$J$4</f>
        <v>19.239071599999999</v>
      </c>
      <c r="Q168" s="1">
        <f>'2D'!X168-$J$4</f>
        <v>-26.569808399999999</v>
      </c>
      <c r="R168" s="1">
        <f>'2D'!Y168-$J$4</f>
        <v>-19.972743399999999</v>
      </c>
      <c r="S168">
        <f t="shared" si="20"/>
        <v>-8.2956946000000009</v>
      </c>
      <c r="T168">
        <f t="shared" si="21"/>
        <v>-22.240771599999999</v>
      </c>
      <c r="U168" s="1">
        <f>'2D'!F168+$J$4</f>
        <v>-3.1490361</v>
      </c>
      <c r="V168" s="1">
        <f>'2D'!G168+$J$4</f>
        <v>16.6761734</v>
      </c>
      <c r="W168" s="1">
        <f>'2D'!H168+$J$4</f>
        <v>-21.9539586</v>
      </c>
      <c r="X168" s="1">
        <f>'2D'!I168+$J$4</f>
        <v>30.621250400000001</v>
      </c>
      <c r="Y168" s="1">
        <f>'2D'!V168+$J$4</f>
        <v>18.923228399999999</v>
      </c>
      <c r="Z168" s="1">
        <f>'2D'!W168+$J$4</f>
        <v>27.619550399999998</v>
      </c>
      <c r="AA168" s="1">
        <f>'2D'!X168+$J$4</f>
        <v>-18.189329600000001</v>
      </c>
      <c r="AB168" s="1">
        <f>'2D'!Y168+$J$4</f>
        <v>-11.5922646</v>
      </c>
      <c r="AC168">
        <f t="shared" si="22"/>
        <v>3.1490361</v>
      </c>
      <c r="AD168">
        <f t="shared" si="23"/>
        <v>21.953958599999996</v>
      </c>
    </row>
    <row r="169" spans="1:30">
      <c r="A169" s="1">
        <f>'2D'!E169</f>
        <v>0.5289300740513414</v>
      </c>
      <c r="B169" s="1">
        <f>Eky0!B49</f>
        <v>-12.439035000000001</v>
      </c>
      <c r="C169" s="1">
        <f>Eky0!C49</f>
        <v>7.3854350999999996</v>
      </c>
      <c r="D169" s="1">
        <f>Eky0!D49</f>
        <v>-26.428049000000001</v>
      </c>
      <c r="E169" s="1">
        <f>Eky0!E49</f>
        <v>26.146421</v>
      </c>
      <c r="F169">
        <f t="shared" si="16"/>
        <v>-4.0585561999999999</v>
      </c>
      <c r="G169">
        <f t="shared" si="17"/>
        <v>-0.99504370000000097</v>
      </c>
      <c r="H169">
        <f t="shared" si="18"/>
        <v>-18.047570200000003</v>
      </c>
      <c r="I169">
        <f t="shared" si="19"/>
        <v>17.765942199999998</v>
      </c>
      <c r="K169" s="1">
        <f>'2D'!F169-$J$4</f>
        <v>-11.5756745</v>
      </c>
      <c r="L169" s="1">
        <f>'2D'!G169-$J$4</f>
        <v>8.2487956000000011</v>
      </c>
      <c r="M169" s="1">
        <f>'2D'!H169-$J$4</f>
        <v>-30.3366604</v>
      </c>
      <c r="N169" s="1">
        <f>'2D'!I169-$J$4</f>
        <v>22.237809600000002</v>
      </c>
      <c r="O169" s="1">
        <f>'2D'!V169-$J$4</f>
        <v>10.551483600000001</v>
      </c>
      <c r="P169" s="1">
        <f>'2D'!W169-$J$4</f>
        <v>19.230337600000002</v>
      </c>
      <c r="Q169" s="1">
        <f>'2D'!X169-$J$4</f>
        <v>-26.5798664</v>
      </c>
      <c r="R169" s="1">
        <f>'2D'!Y169-$J$4</f>
        <v>-19.962685400000002</v>
      </c>
      <c r="S169">
        <f t="shared" si="20"/>
        <v>-8.2487956000000011</v>
      </c>
      <c r="T169">
        <f t="shared" si="21"/>
        <v>-22.237809600000002</v>
      </c>
      <c r="U169" s="1">
        <f>'2D'!F169+$J$4</f>
        <v>-3.1951956999999993</v>
      </c>
      <c r="V169" s="1">
        <f>'2D'!G169+$J$4</f>
        <v>16.6292744</v>
      </c>
      <c r="W169" s="1">
        <f>'2D'!H169+$J$4</f>
        <v>-21.956181600000001</v>
      </c>
      <c r="X169" s="1">
        <f>'2D'!I169+$J$4</f>
        <v>30.618288400000001</v>
      </c>
      <c r="Y169" s="1">
        <f>'2D'!V169+$J$4</f>
        <v>18.9319624</v>
      </c>
      <c r="Z169" s="1">
        <f>'2D'!W169+$J$4</f>
        <v>27.610816400000001</v>
      </c>
      <c r="AA169" s="1">
        <f>'2D'!X169+$J$4</f>
        <v>-18.199387600000001</v>
      </c>
      <c r="AB169" s="1">
        <f>'2D'!Y169+$J$4</f>
        <v>-11.582206599999999</v>
      </c>
      <c r="AC169">
        <f t="shared" si="22"/>
        <v>3.1951956999999993</v>
      </c>
      <c r="AD169">
        <f t="shared" si="23"/>
        <v>21.956181599999997</v>
      </c>
    </row>
    <row r="170" spans="1:30">
      <c r="A170" s="1">
        <f>'2D'!E170</f>
        <v>0.53137084989847605</v>
      </c>
      <c r="B170" s="1">
        <f>Eky0!B50</f>
        <v>-12.391705999999999</v>
      </c>
      <c r="C170" s="1">
        <f>Eky0!C50</f>
        <v>7.4320313999999996</v>
      </c>
      <c r="D170" s="1">
        <f>Eky0!D50</f>
        <v>-26.425065</v>
      </c>
      <c r="E170" s="1">
        <f>Eky0!E50</f>
        <v>26.148672000000001</v>
      </c>
      <c r="F170">
        <f t="shared" si="16"/>
        <v>-4.0112271999999987</v>
      </c>
      <c r="G170">
        <f t="shared" si="17"/>
        <v>-0.94844740000000094</v>
      </c>
      <c r="H170">
        <f t="shared" si="18"/>
        <v>-18.044586199999998</v>
      </c>
      <c r="I170">
        <f t="shared" si="19"/>
        <v>17.768193199999999</v>
      </c>
      <c r="K170" s="1">
        <f>'2D'!F170-$J$4</f>
        <v>-11.622270799999999</v>
      </c>
      <c r="L170" s="1">
        <f>'2D'!G170-$J$4</f>
        <v>8.2014665999999998</v>
      </c>
      <c r="M170" s="1">
        <f>'2D'!H170-$J$4</f>
        <v>-30.338911400000001</v>
      </c>
      <c r="N170" s="1">
        <f>'2D'!I170-$J$4</f>
        <v>22.234825600000001</v>
      </c>
      <c r="O170" s="1">
        <f>'2D'!V170-$J$4</f>
        <v>10.5603506</v>
      </c>
      <c r="P170" s="1">
        <f>'2D'!W170-$J$4</f>
        <v>19.2214706</v>
      </c>
      <c r="Q170" s="1">
        <f>'2D'!X170-$J$4</f>
        <v>-26.5899584</v>
      </c>
      <c r="R170" s="1">
        <f>'2D'!Y170-$J$4</f>
        <v>-19.952593400000001</v>
      </c>
      <c r="S170">
        <f t="shared" si="20"/>
        <v>-8.2014665999999998</v>
      </c>
      <c r="T170">
        <f t="shared" si="21"/>
        <v>-22.234825599999997</v>
      </c>
      <c r="U170" s="1">
        <f>'2D'!F170+$J$4</f>
        <v>-3.2417919999999993</v>
      </c>
      <c r="V170" s="1">
        <f>'2D'!G170+$J$4</f>
        <v>16.581945399999999</v>
      </c>
      <c r="W170" s="1">
        <f>'2D'!H170+$J$4</f>
        <v>-21.958432600000002</v>
      </c>
      <c r="X170" s="1">
        <f>'2D'!I170+$J$4</f>
        <v>30.615304399999999</v>
      </c>
      <c r="Y170" s="1">
        <f>'2D'!V170+$J$4</f>
        <v>18.940829400000002</v>
      </c>
      <c r="Z170" s="1">
        <f>'2D'!W170+$J$4</f>
        <v>27.601949399999999</v>
      </c>
      <c r="AA170" s="1">
        <f>'2D'!X170+$J$4</f>
        <v>-18.209479600000002</v>
      </c>
      <c r="AB170" s="1">
        <f>'2D'!Y170+$J$4</f>
        <v>-11.572114599999999</v>
      </c>
      <c r="AC170">
        <f t="shared" si="22"/>
        <v>3.2417919999999993</v>
      </c>
      <c r="AD170">
        <f t="shared" si="23"/>
        <v>21.958432599999998</v>
      </c>
    </row>
    <row r="171" spans="1:30">
      <c r="A171" s="1">
        <f>'2D'!E171</f>
        <v>0.53381162574561081</v>
      </c>
      <c r="B171" s="1">
        <f>Eky0!B51</f>
        <v>-12.34398</v>
      </c>
      <c r="C171" s="1">
        <f>Eky0!C51</f>
        <v>7.4790327999999997</v>
      </c>
      <c r="D171" s="1">
        <f>Eky0!D51</f>
        <v>-26.422063999999999</v>
      </c>
      <c r="E171" s="1">
        <f>Eky0!E51</f>
        <v>26.150949000000001</v>
      </c>
      <c r="F171">
        <f t="shared" si="16"/>
        <v>-3.9635011999999996</v>
      </c>
      <c r="G171">
        <f t="shared" si="17"/>
        <v>-0.90144600000000086</v>
      </c>
      <c r="H171">
        <f t="shared" si="18"/>
        <v>-18.0415852</v>
      </c>
      <c r="I171">
        <f t="shared" si="19"/>
        <v>17.770470199999998</v>
      </c>
      <c r="K171" s="1">
        <f>'2D'!F171-$J$4</f>
        <v>-11.6692722</v>
      </c>
      <c r="L171" s="1">
        <f>'2D'!G171-$J$4</f>
        <v>8.153740599999999</v>
      </c>
      <c r="M171" s="1">
        <f>'2D'!H171-$J$4</f>
        <v>-30.3411884</v>
      </c>
      <c r="N171" s="1">
        <f>'2D'!I171-$J$4</f>
        <v>22.231824599999999</v>
      </c>
      <c r="O171" s="1">
        <f>'2D'!V171-$J$4</f>
        <v>10.569344600000001</v>
      </c>
      <c r="P171" s="1">
        <f>'2D'!W171-$J$4</f>
        <v>19.212476600000002</v>
      </c>
      <c r="Q171" s="1">
        <f>'2D'!X171-$J$4</f>
        <v>-26.600078400000001</v>
      </c>
      <c r="R171" s="1">
        <f>'2D'!Y171-$J$4</f>
        <v>-19.942473400000001</v>
      </c>
      <c r="S171">
        <f t="shared" si="20"/>
        <v>-8.153740599999999</v>
      </c>
      <c r="T171">
        <f t="shared" si="21"/>
        <v>-22.231824599999999</v>
      </c>
      <c r="U171" s="1">
        <f>'2D'!F171+$J$4</f>
        <v>-3.2887933999999994</v>
      </c>
      <c r="V171" s="1">
        <f>'2D'!G171+$J$4</f>
        <v>16.534219400000001</v>
      </c>
      <c r="W171" s="1">
        <f>'2D'!H171+$J$4</f>
        <v>-21.960709600000001</v>
      </c>
      <c r="X171" s="1">
        <f>'2D'!I171+$J$4</f>
        <v>30.612303399999998</v>
      </c>
      <c r="Y171" s="1">
        <f>'2D'!V171+$J$4</f>
        <v>18.9498234</v>
      </c>
      <c r="Z171" s="1">
        <f>'2D'!W171+$J$4</f>
        <v>27.592955400000001</v>
      </c>
      <c r="AA171" s="1">
        <f>'2D'!X171+$J$4</f>
        <v>-18.219599600000002</v>
      </c>
      <c r="AB171" s="1">
        <f>'2D'!Y171+$J$4</f>
        <v>-11.561994599999998</v>
      </c>
      <c r="AC171">
        <f t="shared" si="22"/>
        <v>3.2887933999999994</v>
      </c>
      <c r="AD171">
        <f t="shared" si="23"/>
        <v>21.960709599999998</v>
      </c>
    </row>
    <row r="172" spans="1:30">
      <c r="A172" s="1">
        <f>'2D'!E172</f>
        <v>0.53625240452167766</v>
      </c>
      <c r="B172" s="1">
        <f>Eky0!B52</f>
        <v>-12.295889000000001</v>
      </c>
      <c r="C172" s="1">
        <f>Eky0!C52</f>
        <v>7.5264072000000004</v>
      </c>
      <c r="D172" s="1">
        <f>Eky0!D52</f>
        <v>-26.419045000000001</v>
      </c>
      <c r="E172" s="1">
        <f>Eky0!E52</f>
        <v>26.153251000000001</v>
      </c>
      <c r="F172">
        <f t="shared" si="16"/>
        <v>-3.9154102000000002</v>
      </c>
      <c r="G172">
        <f t="shared" si="17"/>
        <v>-0.85407160000000015</v>
      </c>
      <c r="H172">
        <f t="shared" si="18"/>
        <v>-18.038566199999998</v>
      </c>
      <c r="I172">
        <f t="shared" si="19"/>
        <v>17.772772199999999</v>
      </c>
      <c r="K172" s="1">
        <f>'2D'!F172-$J$4</f>
        <v>-11.716646600000001</v>
      </c>
      <c r="L172" s="1">
        <f>'2D'!G172-$J$4</f>
        <v>8.1056495999999996</v>
      </c>
      <c r="M172" s="1">
        <f>'2D'!H172-$J$4</f>
        <v>-30.3434904</v>
      </c>
      <c r="N172" s="1">
        <f>'2D'!I172-$J$4</f>
        <v>22.228805600000001</v>
      </c>
      <c r="O172" s="1">
        <f>'2D'!V172-$J$4</f>
        <v>10.578458600000001</v>
      </c>
      <c r="P172" s="1">
        <f>'2D'!W172-$J$4</f>
        <v>19.203361600000001</v>
      </c>
      <c r="Q172" s="1">
        <f>'2D'!X172-$J$4</f>
        <v>-26.610219399999998</v>
      </c>
      <c r="R172" s="1">
        <f>'2D'!Y172-$J$4</f>
        <v>-19.9323324</v>
      </c>
      <c r="S172">
        <f t="shared" si="20"/>
        <v>-8.1056495999999996</v>
      </c>
      <c r="T172">
        <f t="shared" si="21"/>
        <v>-22.228805599999998</v>
      </c>
      <c r="U172" s="1">
        <f>'2D'!F172+$J$4</f>
        <v>-3.3361678000000001</v>
      </c>
      <c r="V172" s="1">
        <f>'2D'!G172+$J$4</f>
        <v>16.486128400000002</v>
      </c>
      <c r="W172" s="1">
        <f>'2D'!H172+$J$4</f>
        <v>-21.963011600000002</v>
      </c>
      <c r="X172" s="1">
        <f>'2D'!I172+$J$4</f>
        <v>30.6092844</v>
      </c>
      <c r="Y172" s="1">
        <f>'2D'!V172+$J$4</f>
        <v>18.9589374</v>
      </c>
      <c r="Z172" s="1">
        <f>'2D'!W172+$J$4</f>
        <v>27.5838404</v>
      </c>
      <c r="AA172" s="1">
        <f>'2D'!X172+$J$4</f>
        <v>-18.2297406</v>
      </c>
      <c r="AB172" s="1">
        <f>'2D'!Y172+$J$4</f>
        <v>-11.551853600000001</v>
      </c>
      <c r="AC172">
        <f t="shared" si="22"/>
        <v>3.3361678000000001</v>
      </c>
      <c r="AD172">
        <f t="shared" si="23"/>
        <v>21.963011599999998</v>
      </c>
    </row>
    <row r="173" spans="1:30">
      <c r="A173" s="1">
        <f>'2D'!E173</f>
        <v>0.53869318036881242</v>
      </c>
      <c r="B173" s="1">
        <f>Eky0!B53</f>
        <v>-12.247467</v>
      </c>
      <c r="C173" s="1">
        <f>Eky0!C53</f>
        <v>7.5741223</v>
      </c>
      <c r="D173" s="1">
        <f>Eky0!D53</f>
        <v>-26.416013</v>
      </c>
      <c r="E173" s="1">
        <f>Eky0!E53</f>
        <v>26.155576</v>
      </c>
      <c r="F173">
        <f t="shared" si="16"/>
        <v>-3.8669881999999998</v>
      </c>
      <c r="G173">
        <f t="shared" si="17"/>
        <v>-0.80635650000000059</v>
      </c>
      <c r="H173">
        <f t="shared" si="18"/>
        <v>-18.035534200000001</v>
      </c>
      <c r="I173">
        <f t="shared" si="19"/>
        <v>17.775097199999998</v>
      </c>
      <c r="K173" s="1">
        <f>'2D'!F173-$J$4</f>
        <v>-11.7643617</v>
      </c>
      <c r="L173" s="1">
        <f>'2D'!G173-$J$4</f>
        <v>8.0572276000000009</v>
      </c>
      <c r="M173" s="1">
        <f>'2D'!H173-$J$4</f>
        <v>-30.345815399999999</v>
      </c>
      <c r="N173" s="1">
        <f>'2D'!I173-$J$4</f>
        <v>22.2257736</v>
      </c>
      <c r="O173" s="1">
        <f>'2D'!V173-$J$4</f>
        <v>10.587687599999999</v>
      </c>
      <c r="P173" s="1">
        <f>'2D'!W173-$J$4</f>
        <v>19.1941326</v>
      </c>
      <c r="Q173" s="1">
        <f>'2D'!X173-$J$4</f>
        <v>-26.620374399999999</v>
      </c>
      <c r="R173" s="1">
        <f>'2D'!Y173-$J$4</f>
        <v>-19.922177399999999</v>
      </c>
      <c r="S173">
        <f t="shared" si="20"/>
        <v>-8.0572276000000009</v>
      </c>
      <c r="T173">
        <f t="shared" si="21"/>
        <v>-22.2257736</v>
      </c>
      <c r="U173" s="1">
        <f>'2D'!F173+$J$4</f>
        <v>-3.3838828999999997</v>
      </c>
      <c r="V173" s="1">
        <f>'2D'!G173+$J$4</f>
        <v>16.4377064</v>
      </c>
      <c r="W173" s="1">
        <f>'2D'!H173+$J$4</f>
        <v>-21.965336600000001</v>
      </c>
      <c r="X173" s="1">
        <f>'2D'!I173+$J$4</f>
        <v>30.606252399999999</v>
      </c>
      <c r="Y173" s="1">
        <f>'2D'!V173+$J$4</f>
        <v>18.968166400000001</v>
      </c>
      <c r="Z173" s="1">
        <f>'2D'!W173+$J$4</f>
        <v>27.574611399999998</v>
      </c>
      <c r="AA173" s="1">
        <f>'2D'!X173+$J$4</f>
        <v>-18.239895600000001</v>
      </c>
      <c r="AB173" s="1">
        <f>'2D'!Y173+$J$4</f>
        <v>-11.5416986</v>
      </c>
      <c r="AC173">
        <f t="shared" si="22"/>
        <v>3.3838828999999997</v>
      </c>
      <c r="AD173">
        <f t="shared" si="23"/>
        <v>21.965336599999997</v>
      </c>
    </row>
    <row r="174" spans="1:30">
      <c r="A174" s="1">
        <f>'2D'!E174</f>
        <v>0.54113395621594707</v>
      </c>
      <c r="B174" s="1">
        <f>Eky0!B54</f>
        <v>-12.198746999999999</v>
      </c>
      <c r="C174" s="1">
        <f>Eky0!C54</f>
        <v>7.6221455000000002</v>
      </c>
      <c r="D174" s="1">
        <f>Eky0!D54</f>
        <v>-26.412969</v>
      </c>
      <c r="E174" s="1">
        <f>Eky0!E54</f>
        <v>26.157924000000001</v>
      </c>
      <c r="F174">
        <f t="shared" si="16"/>
        <v>-3.8182681999999986</v>
      </c>
      <c r="G174">
        <f t="shared" si="17"/>
        <v>-0.75833330000000032</v>
      </c>
      <c r="H174">
        <f t="shared" si="18"/>
        <v>-18.032490199999998</v>
      </c>
      <c r="I174">
        <f t="shared" si="19"/>
        <v>17.777445200000003</v>
      </c>
      <c r="K174" s="1">
        <f>'2D'!F174-$J$4</f>
        <v>-11.812384900000001</v>
      </c>
      <c r="L174" s="1">
        <f>'2D'!G174-$J$4</f>
        <v>8.008507599999998</v>
      </c>
      <c r="M174" s="1">
        <f>'2D'!H174-$J$4</f>
        <v>-30.348163400000001</v>
      </c>
      <c r="N174" s="1">
        <f>'2D'!I174-$J$4</f>
        <v>22.222729600000001</v>
      </c>
      <c r="O174" s="1">
        <f>'2D'!V174-$J$4</f>
        <v>10.597025599999998</v>
      </c>
      <c r="P174" s="1">
        <f>'2D'!W174-$J$4</f>
        <v>19.184795600000001</v>
      </c>
      <c r="Q174" s="1">
        <f>'2D'!X174-$J$4</f>
        <v>-26.6305364</v>
      </c>
      <c r="R174" s="1">
        <f>'2D'!Y174-$J$4</f>
        <v>-19.912016399999999</v>
      </c>
      <c r="S174">
        <f t="shared" si="20"/>
        <v>-8.008507599999998</v>
      </c>
      <c r="T174">
        <f t="shared" si="21"/>
        <v>-22.222729599999997</v>
      </c>
      <c r="U174" s="1">
        <f>'2D'!F174+$J$4</f>
        <v>-3.4319061</v>
      </c>
      <c r="V174" s="1">
        <f>'2D'!G174+$J$4</f>
        <v>16.3889864</v>
      </c>
      <c r="W174" s="1">
        <f>'2D'!H174+$J$4</f>
        <v>-21.967684600000002</v>
      </c>
      <c r="X174" s="1">
        <f>'2D'!I174+$J$4</f>
        <v>30.6032084</v>
      </c>
      <c r="Y174" s="1">
        <f>'2D'!V174+$J$4</f>
        <v>18.977504400000001</v>
      </c>
      <c r="Z174" s="1">
        <f>'2D'!W174+$J$4</f>
        <v>27.5652744</v>
      </c>
      <c r="AA174" s="1">
        <f>'2D'!X174+$J$4</f>
        <v>-18.250057600000002</v>
      </c>
      <c r="AB174" s="1">
        <f>'2D'!Y174+$J$4</f>
        <v>-11.5315376</v>
      </c>
      <c r="AC174">
        <f t="shared" si="22"/>
        <v>3.4319061</v>
      </c>
      <c r="AD174">
        <f t="shared" si="23"/>
        <v>21.967684600000002</v>
      </c>
    </row>
    <row r="175" spans="1:30">
      <c r="A175" s="1">
        <f>'2D'!E175</f>
        <v>0.54357473499201392</v>
      </c>
      <c r="B175" s="1">
        <f>Eky0!B55</f>
        <v>-12.149762000000001</v>
      </c>
      <c r="C175" s="1">
        <f>Eky0!C55</f>
        <v>7.6704441000000001</v>
      </c>
      <c r="D175" s="1">
        <f>Eky0!D55</f>
        <v>-26.409915000000002</v>
      </c>
      <c r="E175" s="1">
        <f>Eky0!E55</f>
        <v>26.160291000000001</v>
      </c>
      <c r="F175">
        <f t="shared" si="16"/>
        <v>-3.7692832000000003</v>
      </c>
      <c r="G175">
        <f t="shared" si="17"/>
        <v>-0.71003470000000046</v>
      </c>
      <c r="H175">
        <f t="shared" si="18"/>
        <v>-18.029436199999999</v>
      </c>
      <c r="I175">
        <f t="shared" si="19"/>
        <v>17.779812200000002</v>
      </c>
      <c r="K175" s="1">
        <f>'2D'!F175-$J$4</f>
        <v>-11.8606835</v>
      </c>
      <c r="L175" s="1">
        <f>'2D'!G175-$J$4</f>
        <v>7.9595226000000006</v>
      </c>
      <c r="M175" s="1">
        <f>'2D'!H175-$J$4</f>
        <v>-30.3505304</v>
      </c>
      <c r="N175" s="1">
        <f>'2D'!I175-$J$4</f>
        <v>22.219675600000002</v>
      </c>
      <c r="O175" s="1">
        <f>'2D'!V175-$J$4</f>
        <v>10.606464599999999</v>
      </c>
      <c r="P175" s="1">
        <f>'2D'!W175-$J$4</f>
        <v>19.175356600000001</v>
      </c>
      <c r="Q175" s="1">
        <f>'2D'!X175-$J$4</f>
        <v>-26.640697400000001</v>
      </c>
      <c r="R175" s="1">
        <f>'2D'!Y175-$J$4</f>
        <v>-19.901854400000001</v>
      </c>
      <c r="S175">
        <f t="shared" si="20"/>
        <v>-7.9595226000000006</v>
      </c>
      <c r="T175">
        <f t="shared" si="21"/>
        <v>-22.219675599999999</v>
      </c>
      <c r="U175" s="1">
        <f>'2D'!F175+$J$4</f>
        <v>-3.4802046999999998</v>
      </c>
      <c r="V175" s="1">
        <f>'2D'!G175+$J$4</f>
        <v>16.340001400000002</v>
      </c>
      <c r="W175" s="1">
        <f>'2D'!H175+$J$4</f>
        <v>-21.970051600000001</v>
      </c>
      <c r="X175" s="1">
        <f>'2D'!I175+$J$4</f>
        <v>30.600154400000001</v>
      </c>
      <c r="Y175" s="1">
        <f>'2D'!V175+$J$4</f>
        <v>18.986943400000001</v>
      </c>
      <c r="Z175" s="1">
        <f>'2D'!W175+$J$4</f>
        <v>27.555835399999999</v>
      </c>
      <c r="AA175" s="1">
        <f>'2D'!X175+$J$4</f>
        <v>-18.260218600000002</v>
      </c>
      <c r="AB175" s="1">
        <f>'2D'!Y175+$J$4</f>
        <v>-11.521375599999999</v>
      </c>
      <c r="AC175">
        <f t="shared" si="22"/>
        <v>3.4802046999999998</v>
      </c>
      <c r="AD175">
        <f t="shared" si="23"/>
        <v>21.970051600000001</v>
      </c>
    </row>
    <row r="176" spans="1:30">
      <c r="A176" s="1">
        <f>'2D'!E176</f>
        <v>0.54601551083914868</v>
      </c>
      <c r="B176" s="1">
        <f>Eky0!B56</f>
        <v>-12.100547000000001</v>
      </c>
      <c r="C176" s="1">
        <f>Eky0!C56</f>
        <v>7.718985</v>
      </c>
      <c r="D176" s="1">
        <f>Eky0!D56</f>
        <v>-26.406853999999999</v>
      </c>
      <c r="E176" s="1">
        <f>Eky0!E56</f>
        <v>26.162678</v>
      </c>
      <c r="F176">
        <f t="shared" si="16"/>
        <v>-3.7200682</v>
      </c>
      <c r="G176">
        <f t="shared" si="17"/>
        <v>-0.66149380000000058</v>
      </c>
      <c r="H176">
        <f t="shared" si="18"/>
        <v>-18.026375199999997</v>
      </c>
      <c r="I176">
        <f t="shared" si="19"/>
        <v>17.782199200000001</v>
      </c>
      <c r="K176" s="1">
        <f>'2D'!F176-$J$4</f>
        <v>-11.909224399999999</v>
      </c>
      <c r="L176" s="1">
        <f>'2D'!G176-$J$4</f>
        <v>7.9103076000000003</v>
      </c>
      <c r="M176" s="1">
        <f>'2D'!H176-$J$4</f>
        <v>-30.352917399999999</v>
      </c>
      <c r="N176" s="1">
        <f>'2D'!I176-$J$4</f>
        <v>22.2166146</v>
      </c>
      <c r="O176" s="1">
        <f>'2D'!V176-$J$4</f>
        <v>10.615998600000001</v>
      </c>
      <c r="P176" s="1">
        <f>'2D'!W176-$J$4</f>
        <v>19.165821600000001</v>
      </c>
      <c r="Q176" s="1">
        <f>'2D'!X176-$J$4</f>
        <v>-26.650852399999998</v>
      </c>
      <c r="R176" s="1">
        <f>'2D'!Y176-$J$4</f>
        <v>-19.8916994</v>
      </c>
      <c r="S176">
        <f t="shared" si="20"/>
        <v>-7.9103076000000003</v>
      </c>
      <c r="T176">
        <f t="shared" si="21"/>
        <v>-22.216614599999996</v>
      </c>
      <c r="U176" s="1">
        <f>'2D'!F176+$J$4</f>
        <v>-3.5287455999999997</v>
      </c>
      <c r="V176" s="1">
        <f>'2D'!G176+$J$4</f>
        <v>16.290786400000002</v>
      </c>
      <c r="W176" s="1">
        <f>'2D'!H176+$J$4</f>
        <v>-21.9724386</v>
      </c>
      <c r="X176" s="1">
        <f>'2D'!I176+$J$4</f>
        <v>30.597093399999999</v>
      </c>
      <c r="Y176" s="1">
        <f>'2D'!V176+$J$4</f>
        <v>18.9964774</v>
      </c>
      <c r="Z176" s="1">
        <f>'2D'!W176+$J$4</f>
        <v>27.5463004</v>
      </c>
      <c r="AA176" s="1">
        <f>'2D'!X176+$J$4</f>
        <v>-18.270373599999999</v>
      </c>
      <c r="AB176" s="1">
        <f>'2D'!Y176+$J$4</f>
        <v>-11.511220600000001</v>
      </c>
      <c r="AC176">
        <f t="shared" si="22"/>
        <v>3.5287455999999997</v>
      </c>
      <c r="AD176">
        <f t="shared" si="23"/>
        <v>21.9724386</v>
      </c>
    </row>
    <row r="177" spans="1:30">
      <c r="A177" s="1">
        <f>'2D'!E177</f>
        <v>0.54845628668628343</v>
      </c>
      <c r="B177" s="1">
        <f>Eky0!B57</f>
        <v>-12.051133999999999</v>
      </c>
      <c r="C177" s="1">
        <f>Eky0!C57</f>
        <v>7.7677351000000003</v>
      </c>
      <c r="D177" s="1">
        <f>Eky0!D57</f>
        <v>-26.403787999999999</v>
      </c>
      <c r="E177" s="1">
        <f>Eky0!E57</f>
        <v>26.165082000000002</v>
      </c>
      <c r="F177">
        <f t="shared" si="16"/>
        <v>-3.6706551999999988</v>
      </c>
      <c r="G177">
        <f t="shared" si="17"/>
        <v>-0.61274370000000022</v>
      </c>
      <c r="H177">
        <f t="shared" si="18"/>
        <v>-18.0233092</v>
      </c>
      <c r="I177">
        <f t="shared" si="19"/>
        <v>17.784603199999999</v>
      </c>
      <c r="K177" s="1">
        <f>'2D'!F177-$J$4</f>
        <v>-11.957974500000001</v>
      </c>
      <c r="L177" s="1">
        <f>'2D'!G177-$J$4</f>
        <v>7.8608945999999991</v>
      </c>
      <c r="M177" s="1">
        <f>'2D'!H177-$J$4</f>
        <v>-30.355321400000001</v>
      </c>
      <c r="N177" s="1">
        <f>'2D'!I177-$J$4</f>
        <v>22.213548599999999</v>
      </c>
      <c r="O177" s="1">
        <f>'2D'!V177-$J$4</f>
        <v>10.625561600000001</v>
      </c>
      <c r="P177" s="1">
        <f>'2D'!W177-$J$4</f>
        <v>19.1561986</v>
      </c>
      <c r="Q177" s="1">
        <f>'2D'!X177-$J$4</f>
        <v>-26.660993399999999</v>
      </c>
      <c r="R177" s="1">
        <f>'2D'!Y177-$J$4</f>
        <v>-19.881558399999999</v>
      </c>
      <c r="S177">
        <f t="shared" si="20"/>
        <v>-7.8608945999999991</v>
      </c>
      <c r="T177">
        <f t="shared" si="21"/>
        <v>-22.213548599999999</v>
      </c>
      <c r="U177" s="1">
        <f>'2D'!F177+$J$4</f>
        <v>-3.5774957000000001</v>
      </c>
      <c r="V177" s="1">
        <f>'2D'!G177+$J$4</f>
        <v>16.241373400000001</v>
      </c>
      <c r="W177" s="1">
        <f>'2D'!H177+$J$4</f>
        <v>-21.974842600000002</v>
      </c>
      <c r="X177" s="1">
        <f>'2D'!I177+$J$4</f>
        <v>30.594027399999998</v>
      </c>
      <c r="Y177" s="1">
        <f>'2D'!V177+$J$4</f>
        <v>19.0060404</v>
      </c>
      <c r="Z177" s="1">
        <f>'2D'!W177+$J$4</f>
        <v>27.536677399999999</v>
      </c>
      <c r="AA177" s="1">
        <f>'2D'!X177+$J$4</f>
        <v>-18.2805146</v>
      </c>
      <c r="AB177" s="1">
        <f>'2D'!Y177+$J$4</f>
        <v>-11.501079600000001</v>
      </c>
      <c r="AC177">
        <f t="shared" si="22"/>
        <v>3.5774957000000001</v>
      </c>
      <c r="AD177">
        <f t="shared" si="23"/>
        <v>21.974842599999999</v>
      </c>
    </row>
    <row r="178" spans="1:30">
      <c r="A178" s="1">
        <f>'2D'!E178</f>
        <v>0.55089706546235029</v>
      </c>
      <c r="B178" s="1">
        <f>Eky0!B58</f>
        <v>-12.001559</v>
      </c>
      <c r="C178" s="1">
        <f>Eky0!C58</f>
        <v>7.8166611000000001</v>
      </c>
      <c r="D178" s="1">
        <f>Eky0!D58</f>
        <v>-26.400718000000001</v>
      </c>
      <c r="E178" s="1">
        <f>Eky0!E58</f>
        <v>26.167501999999999</v>
      </c>
      <c r="F178">
        <f t="shared" si="16"/>
        <v>-3.6210801999999997</v>
      </c>
      <c r="G178">
        <f t="shared" si="17"/>
        <v>-0.56381770000000042</v>
      </c>
      <c r="H178">
        <f t="shared" si="18"/>
        <v>-18.020239199999999</v>
      </c>
      <c r="I178">
        <f t="shared" si="19"/>
        <v>17.7870232</v>
      </c>
      <c r="K178" s="1">
        <f>'2D'!F178-$J$4</f>
        <v>-12.0069005</v>
      </c>
      <c r="L178" s="1">
        <f>'2D'!G178-$J$4</f>
        <v>7.8113196</v>
      </c>
      <c r="M178" s="1">
        <f>'2D'!H178-$J$4</f>
        <v>-30.357741399999998</v>
      </c>
      <c r="N178" s="1">
        <f>'2D'!I178-$J$4</f>
        <v>22.210478600000002</v>
      </c>
      <c r="O178" s="1">
        <f>'2D'!V178-$J$4</f>
        <v>10.635184599999999</v>
      </c>
      <c r="P178" s="1">
        <f>'2D'!W178-$J$4</f>
        <v>19.146492600000002</v>
      </c>
      <c r="Q178" s="1">
        <f>'2D'!X178-$J$4</f>
        <v>-26.671113399999999</v>
      </c>
      <c r="R178" s="1">
        <f>'2D'!Y178-$J$4</f>
        <v>-19.871438399999999</v>
      </c>
      <c r="S178">
        <f t="shared" si="20"/>
        <v>-7.8113196</v>
      </c>
      <c r="T178">
        <f t="shared" si="21"/>
        <v>-22.210478599999998</v>
      </c>
      <c r="U178" s="1">
        <f>'2D'!F178+$J$4</f>
        <v>-3.6264216999999999</v>
      </c>
      <c r="V178" s="1">
        <f>'2D'!G178+$J$4</f>
        <v>16.1917984</v>
      </c>
      <c r="W178" s="1">
        <f>'2D'!H178+$J$4</f>
        <v>-21.9772626</v>
      </c>
      <c r="X178" s="1">
        <f>'2D'!I178+$J$4</f>
        <v>30.590957400000001</v>
      </c>
      <c r="Y178" s="1">
        <f>'2D'!V178+$J$4</f>
        <v>19.015663400000001</v>
      </c>
      <c r="Z178" s="1">
        <f>'2D'!W178+$J$4</f>
        <v>27.526971400000001</v>
      </c>
      <c r="AA178" s="1">
        <f>'2D'!X178+$J$4</f>
        <v>-18.290634600000001</v>
      </c>
      <c r="AB178" s="1">
        <f>'2D'!Y178+$J$4</f>
        <v>-11.4909596</v>
      </c>
      <c r="AC178">
        <f t="shared" si="22"/>
        <v>3.6264216999999999</v>
      </c>
      <c r="AD178">
        <f t="shared" si="23"/>
        <v>21.9772626</v>
      </c>
    </row>
    <row r="179" spans="1:30">
      <c r="A179" s="1">
        <f>'2D'!E179</f>
        <v>0.55333784130948493</v>
      </c>
      <c r="B179" s="1">
        <f>Eky0!B59</f>
        <v>-11.951854000000001</v>
      </c>
      <c r="C179" s="1">
        <f>Eky0!C59</f>
        <v>7.8657294999999996</v>
      </c>
      <c r="D179" s="1">
        <f>Eky0!D59</f>
        <v>-26.397648</v>
      </c>
      <c r="E179" s="1">
        <f>Eky0!E59</f>
        <v>26.169936</v>
      </c>
      <c r="F179">
        <f t="shared" si="16"/>
        <v>-3.5713752000000003</v>
      </c>
      <c r="G179">
        <f t="shared" si="17"/>
        <v>-0.51474930000000096</v>
      </c>
      <c r="H179">
        <f t="shared" si="18"/>
        <v>-18.017169199999998</v>
      </c>
      <c r="I179">
        <f t="shared" si="19"/>
        <v>17.789457200000001</v>
      </c>
      <c r="K179" s="1">
        <f>'2D'!F179-$J$4</f>
        <v>-12.0559689</v>
      </c>
      <c r="L179" s="1">
        <f>'2D'!G179-$J$4</f>
        <v>7.7616146000000006</v>
      </c>
      <c r="M179" s="1">
        <f>'2D'!H179-$J$4</f>
        <v>-30.360175399999999</v>
      </c>
      <c r="N179" s="1">
        <f>'2D'!I179-$J$4</f>
        <v>22.207408600000001</v>
      </c>
      <c r="O179" s="1">
        <f>'2D'!V179-$J$4</f>
        <v>10.6448906</v>
      </c>
      <c r="P179" s="1">
        <f>'2D'!W179-$J$4</f>
        <v>19.136711600000002</v>
      </c>
      <c r="Q179" s="1">
        <f>'2D'!X179-$J$4</f>
        <v>-26.6812054</v>
      </c>
      <c r="R179" s="1">
        <f>'2D'!Y179-$J$4</f>
        <v>-19.861346399999999</v>
      </c>
      <c r="S179">
        <f t="shared" si="20"/>
        <v>-7.7616146000000006</v>
      </c>
      <c r="T179">
        <f t="shared" si="21"/>
        <v>-22.207408599999997</v>
      </c>
      <c r="U179" s="1">
        <f>'2D'!F179+$J$4</f>
        <v>-3.6754900999999993</v>
      </c>
      <c r="V179" s="1">
        <f>'2D'!G179+$J$4</f>
        <v>16.1420934</v>
      </c>
      <c r="W179" s="1">
        <f>'2D'!H179+$J$4</f>
        <v>-21.9796966</v>
      </c>
      <c r="X179" s="1">
        <f>'2D'!I179+$J$4</f>
        <v>30.5878874</v>
      </c>
      <c r="Y179" s="1">
        <f>'2D'!V179+$J$4</f>
        <v>19.025369399999999</v>
      </c>
      <c r="Z179" s="1">
        <f>'2D'!W179+$J$4</f>
        <v>27.5171904</v>
      </c>
      <c r="AA179" s="1">
        <f>'2D'!X179+$J$4</f>
        <v>-18.300726600000001</v>
      </c>
      <c r="AB179" s="1">
        <f>'2D'!Y179+$J$4</f>
        <v>-11.4808676</v>
      </c>
      <c r="AC179">
        <f t="shared" si="22"/>
        <v>3.6754900999999993</v>
      </c>
      <c r="AD179">
        <f t="shared" si="23"/>
        <v>21.9796966</v>
      </c>
    </row>
    <row r="180" spans="1:30">
      <c r="A180" s="1">
        <f>'2D'!E180</f>
        <v>0.55577861715661969</v>
      </c>
      <c r="B180" s="1">
        <f>Eky0!B60</f>
        <v>-11.902054</v>
      </c>
      <c r="C180" s="1">
        <f>Eky0!C60</f>
        <v>7.9149067000000004</v>
      </c>
      <c r="D180" s="1">
        <f>Eky0!D60</f>
        <v>-26.394579</v>
      </c>
      <c r="E180" s="1">
        <f>Eky0!E60</f>
        <v>26.172381999999999</v>
      </c>
      <c r="F180">
        <f t="shared" si="16"/>
        <v>-3.5215751999999991</v>
      </c>
      <c r="G180">
        <f t="shared" si="17"/>
        <v>-0.46557210000000016</v>
      </c>
      <c r="H180">
        <f t="shared" si="18"/>
        <v>-18.014100200000001</v>
      </c>
      <c r="I180">
        <f t="shared" si="19"/>
        <v>17.7919032</v>
      </c>
      <c r="K180" s="1">
        <f>'2D'!F180-$J$4</f>
        <v>-12.105146100000001</v>
      </c>
      <c r="L180" s="1">
        <f>'2D'!G180-$J$4</f>
        <v>7.7118145999999994</v>
      </c>
      <c r="M180" s="1">
        <f>'2D'!H180-$J$4</f>
        <v>-30.362621399999998</v>
      </c>
      <c r="N180" s="1">
        <f>'2D'!I180-$J$4</f>
        <v>22.204339600000001</v>
      </c>
      <c r="O180" s="1">
        <f>'2D'!V180-$J$4</f>
        <v>10.6546716</v>
      </c>
      <c r="P180" s="1">
        <f>'2D'!W180-$J$4</f>
        <v>19.126923600000001</v>
      </c>
      <c r="Q180" s="1">
        <f>'2D'!X180-$J$4</f>
        <v>-26.6912634</v>
      </c>
      <c r="R180" s="1">
        <f>'2D'!Y180-$J$4</f>
        <v>-19.851288400000001</v>
      </c>
      <c r="S180">
        <f t="shared" si="20"/>
        <v>-7.7118145999999994</v>
      </c>
      <c r="T180">
        <f t="shared" si="21"/>
        <v>-22.204339600000001</v>
      </c>
      <c r="U180" s="1">
        <f>'2D'!F180+$J$4</f>
        <v>-3.7246673000000001</v>
      </c>
      <c r="V180" s="1">
        <f>'2D'!G180+$J$4</f>
        <v>16.092293399999999</v>
      </c>
      <c r="W180" s="1">
        <f>'2D'!H180+$J$4</f>
        <v>-21.9821426</v>
      </c>
      <c r="X180" s="1">
        <f>'2D'!I180+$J$4</f>
        <v>30.5848184</v>
      </c>
      <c r="Y180" s="1">
        <f>'2D'!V180+$J$4</f>
        <v>19.035150399999999</v>
      </c>
      <c r="Z180" s="1">
        <f>'2D'!W180+$J$4</f>
        <v>27.5074024</v>
      </c>
      <c r="AA180" s="1">
        <f>'2D'!X180+$J$4</f>
        <v>-18.310784600000002</v>
      </c>
      <c r="AB180" s="1">
        <f>'2D'!Y180+$J$4</f>
        <v>-11.470809599999999</v>
      </c>
      <c r="AC180">
        <f t="shared" si="22"/>
        <v>3.7246673000000001</v>
      </c>
      <c r="AD180">
        <f t="shared" si="23"/>
        <v>21.9821426</v>
      </c>
    </row>
    <row r="181" spans="1:30">
      <c r="A181" s="1">
        <f>'2D'!E181</f>
        <v>0.55821939593268666</v>
      </c>
      <c r="B181" s="1">
        <f>Eky0!B61</f>
        <v>-11.852194000000001</v>
      </c>
      <c r="C181" s="1">
        <f>Eky0!C61</f>
        <v>7.9641590999999998</v>
      </c>
      <c r="D181" s="1">
        <f>Eky0!D61</f>
        <v>-26.391513</v>
      </c>
      <c r="E181" s="1">
        <f>Eky0!E61</f>
        <v>26.17484</v>
      </c>
      <c r="F181">
        <f t="shared" si="16"/>
        <v>-3.4717152000000002</v>
      </c>
      <c r="G181">
        <f t="shared" si="17"/>
        <v>-0.41631970000000074</v>
      </c>
      <c r="H181">
        <f t="shared" si="18"/>
        <v>-18.011034199999997</v>
      </c>
      <c r="I181">
        <f t="shared" si="19"/>
        <v>17.794361199999997</v>
      </c>
      <c r="K181" s="1">
        <f>'2D'!F181-$J$4</f>
        <v>-12.154398499999999</v>
      </c>
      <c r="L181" s="1">
        <f>'2D'!G181-$J$4</f>
        <v>7.6619546000000005</v>
      </c>
      <c r="M181" s="1">
        <f>'2D'!H181-$J$4</f>
        <v>-30.365079399999999</v>
      </c>
      <c r="N181" s="1">
        <f>'2D'!I181-$J$4</f>
        <v>22.2012736</v>
      </c>
      <c r="O181" s="1">
        <f>'2D'!V181-$J$4</f>
        <v>10.6645216</v>
      </c>
      <c r="P181" s="1">
        <f>'2D'!W181-$J$4</f>
        <v>19.117073600000001</v>
      </c>
      <c r="Q181" s="1">
        <f>'2D'!X181-$J$4</f>
        <v>-26.701279400000001</v>
      </c>
      <c r="R181" s="1">
        <f>'2D'!Y181-$J$4</f>
        <v>-19.841272400000001</v>
      </c>
      <c r="S181">
        <f t="shared" si="20"/>
        <v>-7.6619546000000005</v>
      </c>
      <c r="T181">
        <f t="shared" si="21"/>
        <v>-22.201273599999997</v>
      </c>
      <c r="U181" s="1">
        <f>'2D'!F181+$J$4</f>
        <v>-3.7739196999999995</v>
      </c>
      <c r="V181" s="1">
        <f>'2D'!G181+$J$4</f>
        <v>16.0424334</v>
      </c>
      <c r="W181" s="1">
        <f>'2D'!H181+$J$4</f>
        <v>-21.9846006</v>
      </c>
      <c r="X181" s="1">
        <f>'2D'!I181+$J$4</f>
        <v>30.581752399999999</v>
      </c>
      <c r="Y181" s="1">
        <f>'2D'!V181+$J$4</f>
        <v>19.045000399999999</v>
      </c>
      <c r="Z181" s="1">
        <f>'2D'!W181+$J$4</f>
        <v>27.4975524</v>
      </c>
      <c r="AA181" s="1">
        <f>'2D'!X181+$J$4</f>
        <v>-18.320800600000002</v>
      </c>
      <c r="AB181" s="1">
        <f>'2D'!Y181+$J$4</f>
        <v>-11.460793599999999</v>
      </c>
      <c r="AC181">
        <f t="shared" si="22"/>
        <v>3.7739196999999995</v>
      </c>
      <c r="AD181">
        <f t="shared" si="23"/>
        <v>21.984600599999997</v>
      </c>
    </row>
    <row r="182" spans="1:30">
      <c r="A182" s="1">
        <f>'2D'!E182</f>
        <v>0.56066017177982141</v>
      </c>
      <c r="B182" s="1">
        <f>Eky0!B62</f>
        <v>-11.802307000000001</v>
      </c>
      <c r="C182" s="1">
        <f>Eky0!C62</f>
        <v>8.0134529000000008</v>
      </c>
      <c r="D182" s="1">
        <f>Eky0!D62</f>
        <v>-26.388452999999998</v>
      </c>
      <c r="E182" s="1">
        <f>Eky0!E62</f>
        <v>26.177306999999999</v>
      </c>
      <c r="F182">
        <f t="shared" si="16"/>
        <v>-3.4218282000000002</v>
      </c>
      <c r="G182">
        <f t="shared" si="17"/>
        <v>-0.36702589999999979</v>
      </c>
      <c r="H182">
        <f t="shared" si="18"/>
        <v>-18.0079742</v>
      </c>
      <c r="I182">
        <f t="shared" si="19"/>
        <v>17.7968282</v>
      </c>
      <c r="K182" s="1">
        <f>'2D'!F182-$J$4</f>
        <v>-12.2036923</v>
      </c>
      <c r="L182" s="1">
        <f>'2D'!G182-$J$4</f>
        <v>7.6120676000000005</v>
      </c>
      <c r="M182" s="1">
        <f>'2D'!H182-$J$4</f>
        <v>-30.367546399999998</v>
      </c>
      <c r="N182" s="1">
        <f>'2D'!I182-$J$4</f>
        <v>22.198213599999999</v>
      </c>
      <c r="O182" s="1">
        <f>'2D'!V182-$J$4</f>
        <v>10.6744336</v>
      </c>
      <c r="P182" s="1">
        <f>'2D'!W182-$J$4</f>
        <v>19.1071606</v>
      </c>
      <c r="Q182" s="1">
        <f>'2D'!X182-$J$4</f>
        <v>-26.7112464</v>
      </c>
      <c r="R182" s="1">
        <f>'2D'!Y182-$J$4</f>
        <v>-19.831305400000002</v>
      </c>
      <c r="S182">
        <f t="shared" si="20"/>
        <v>-7.6120676000000005</v>
      </c>
      <c r="T182">
        <f t="shared" si="21"/>
        <v>-22.198213599999999</v>
      </c>
      <c r="U182" s="1">
        <f>'2D'!F182+$J$4</f>
        <v>-3.8232135000000005</v>
      </c>
      <c r="V182" s="1">
        <f>'2D'!G182+$J$4</f>
        <v>15.992546400000002</v>
      </c>
      <c r="W182" s="1">
        <f>'2D'!H182+$J$4</f>
        <v>-21.9870676</v>
      </c>
      <c r="X182" s="1">
        <f>'2D'!I182+$J$4</f>
        <v>30.578692399999998</v>
      </c>
      <c r="Y182" s="1">
        <f>'2D'!V182+$J$4</f>
        <v>19.054912399999999</v>
      </c>
      <c r="Z182" s="1">
        <f>'2D'!W182+$J$4</f>
        <v>27.487639399999999</v>
      </c>
      <c r="AA182" s="1">
        <f>'2D'!X182+$J$4</f>
        <v>-18.330767600000001</v>
      </c>
      <c r="AB182" s="1">
        <f>'2D'!Y182+$J$4</f>
        <v>-11.450826599999999</v>
      </c>
      <c r="AC182">
        <f t="shared" si="22"/>
        <v>3.8232135000000005</v>
      </c>
      <c r="AD182">
        <f t="shared" si="23"/>
        <v>21.9870676</v>
      </c>
    </row>
    <row r="183" spans="1:30">
      <c r="A183" s="1">
        <f>'2D'!E183</f>
        <v>0.56310094762695606</v>
      </c>
      <c r="B183" s="1">
        <f>Eky0!B63</f>
        <v>-11.752428</v>
      </c>
      <c r="C183" s="1">
        <f>Eky0!C63</f>
        <v>8.0627543999999993</v>
      </c>
      <c r="D183" s="1">
        <f>Eky0!D63</f>
        <v>-26.385401000000002</v>
      </c>
      <c r="E183" s="1">
        <f>Eky0!E63</f>
        <v>26.179781999999999</v>
      </c>
      <c r="F183">
        <f t="shared" si="16"/>
        <v>-3.3719491999999995</v>
      </c>
      <c r="G183">
        <f t="shared" si="17"/>
        <v>-0.31772440000000124</v>
      </c>
      <c r="H183">
        <f t="shared" si="18"/>
        <v>-18.004922200000003</v>
      </c>
      <c r="I183">
        <f t="shared" si="19"/>
        <v>17.799303199999997</v>
      </c>
      <c r="K183" s="1">
        <f>'2D'!F183-$J$4</f>
        <v>-12.252993799999999</v>
      </c>
      <c r="L183" s="1">
        <f>'2D'!G183-$J$4</f>
        <v>7.5621885999999998</v>
      </c>
      <c r="M183" s="1">
        <f>'2D'!H183-$J$4</f>
        <v>-30.370021399999999</v>
      </c>
      <c r="N183" s="1">
        <f>'2D'!I183-$J$4</f>
        <v>22.195161600000002</v>
      </c>
      <c r="O183" s="1">
        <f>'2D'!V183-$J$4</f>
        <v>10.6844006</v>
      </c>
      <c r="P183" s="1">
        <f>'2D'!W183-$J$4</f>
        <v>19.097193600000001</v>
      </c>
      <c r="Q183" s="1">
        <f>'2D'!X183-$J$4</f>
        <v>-26.7211584</v>
      </c>
      <c r="R183" s="1">
        <f>'2D'!Y183-$J$4</f>
        <v>-19.821393400000002</v>
      </c>
      <c r="S183">
        <f t="shared" si="20"/>
        <v>-7.5621885999999998</v>
      </c>
      <c r="T183">
        <f t="shared" si="21"/>
        <v>-22.195161600000002</v>
      </c>
      <c r="U183" s="1">
        <f>'2D'!F183+$J$4</f>
        <v>-3.872514999999999</v>
      </c>
      <c r="V183" s="1">
        <f>'2D'!G183+$J$4</f>
        <v>15.942667400000001</v>
      </c>
      <c r="W183" s="1">
        <f>'2D'!H183+$J$4</f>
        <v>-21.9895426</v>
      </c>
      <c r="X183" s="1">
        <f>'2D'!I183+$J$4</f>
        <v>30.575640400000001</v>
      </c>
      <c r="Y183" s="1">
        <f>'2D'!V183+$J$4</f>
        <v>19.064879399999999</v>
      </c>
      <c r="Z183" s="1">
        <f>'2D'!W183+$J$4</f>
        <v>27.477672399999999</v>
      </c>
      <c r="AA183" s="1">
        <f>'2D'!X183+$J$4</f>
        <v>-18.340679600000001</v>
      </c>
      <c r="AB183" s="1">
        <f>'2D'!Y183+$J$4</f>
        <v>-11.440914599999999</v>
      </c>
      <c r="AC183">
        <f t="shared" si="22"/>
        <v>3.872514999999999</v>
      </c>
      <c r="AD183">
        <f t="shared" si="23"/>
        <v>21.989542599999996</v>
      </c>
    </row>
    <row r="184" spans="1:30">
      <c r="A184" s="1">
        <f>'2D'!E184</f>
        <v>0.56554172640302292</v>
      </c>
      <c r="B184" s="1">
        <f>Eky0!B64</f>
        <v>-11.702591</v>
      </c>
      <c r="C184" s="1">
        <f>Eky0!C64</f>
        <v>8.1120298000000002</v>
      </c>
      <c r="D184" s="1">
        <f>Eky0!D64</f>
        <v>-26.382358</v>
      </c>
      <c r="E184" s="1">
        <f>Eky0!E64</f>
        <v>26.182262999999999</v>
      </c>
      <c r="F184">
        <f t="shared" si="16"/>
        <v>-3.3221121999999994</v>
      </c>
      <c r="G184">
        <f t="shared" si="17"/>
        <v>-0.26844900000000038</v>
      </c>
      <c r="H184">
        <f t="shared" si="18"/>
        <v>-18.001879199999998</v>
      </c>
      <c r="I184">
        <f t="shared" si="19"/>
        <v>17.8017842</v>
      </c>
      <c r="K184" s="1">
        <f>'2D'!F184-$J$4</f>
        <v>-12.302269200000001</v>
      </c>
      <c r="L184" s="1">
        <f>'2D'!G184-$J$4</f>
        <v>7.5123515999999997</v>
      </c>
      <c r="M184" s="1">
        <f>'2D'!H184-$J$4</f>
        <v>-30.372502399999998</v>
      </c>
      <c r="N184" s="1">
        <f>'2D'!I184-$J$4</f>
        <v>22.192118600000001</v>
      </c>
      <c r="O184" s="1">
        <f>'2D'!V184-$J$4</f>
        <v>10.6944166</v>
      </c>
      <c r="P184" s="1">
        <f>'2D'!W184-$J$4</f>
        <v>19.0871776</v>
      </c>
      <c r="Q184" s="1">
        <f>'2D'!X184-$J$4</f>
        <v>-26.7310084</v>
      </c>
      <c r="R184" s="1">
        <f>'2D'!Y184-$J$4</f>
        <v>-19.811543400000001</v>
      </c>
      <c r="S184">
        <f t="shared" si="20"/>
        <v>-7.5123515999999997</v>
      </c>
      <c r="T184">
        <f t="shared" si="21"/>
        <v>-22.192118599999997</v>
      </c>
      <c r="U184" s="1">
        <f>'2D'!F184+$J$4</f>
        <v>-3.9217903999999999</v>
      </c>
      <c r="V184" s="1">
        <f>'2D'!G184+$J$4</f>
        <v>15.892830400000001</v>
      </c>
      <c r="W184" s="1">
        <f>'2D'!H184+$J$4</f>
        <v>-21.9920236</v>
      </c>
      <c r="X184" s="1">
        <f>'2D'!I184+$J$4</f>
        <v>30.572597399999999</v>
      </c>
      <c r="Y184" s="1">
        <f>'2D'!V184+$J$4</f>
        <v>19.074895399999999</v>
      </c>
      <c r="Z184" s="1">
        <f>'2D'!W184+$J$4</f>
        <v>27.467656399999999</v>
      </c>
      <c r="AA184" s="1">
        <f>'2D'!X184+$J$4</f>
        <v>-18.350529600000002</v>
      </c>
      <c r="AB184" s="1">
        <f>'2D'!Y184+$J$4</f>
        <v>-11.431064599999999</v>
      </c>
      <c r="AC184">
        <f t="shared" si="22"/>
        <v>3.9217903999999999</v>
      </c>
      <c r="AD184">
        <f t="shared" si="23"/>
        <v>21.9920236</v>
      </c>
    </row>
    <row r="185" spans="1:30">
      <c r="A185" s="1">
        <f>'2D'!E185</f>
        <v>0.56798250225015767</v>
      </c>
      <c r="B185" s="1">
        <f>Eky0!B65</f>
        <v>-11.652829000000001</v>
      </c>
      <c r="C185" s="1">
        <f>Eky0!C65</f>
        <v>8.1612451999999998</v>
      </c>
      <c r="D185" s="1">
        <f>Eky0!D65</f>
        <v>-26.379327</v>
      </c>
      <c r="E185" s="1">
        <f>Eky0!E65</f>
        <v>26.184747999999999</v>
      </c>
      <c r="F185">
        <f t="shared" si="16"/>
        <v>-3.2723502</v>
      </c>
      <c r="G185">
        <f t="shared" si="17"/>
        <v>-0.21923360000000081</v>
      </c>
      <c r="H185">
        <f t="shared" si="18"/>
        <v>-17.998848199999998</v>
      </c>
      <c r="I185">
        <f t="shared" si="19"/>
        <v>17.8042692</v>
      </c>
      <c r="K185" s="1">
        <f>'2D'!F185-$J$4</f>
        <v>-12.351484599999999</v>
      </c>
      <c r="L185" s="1">
        <f>'2D'!G185-$J$4</f>
        <v>7.4625896000000003</v>
      </c>
      <c r="M185" s="1">
        <f>'2D'!H185-$J$4</f>
        <v>-30.374987399999998</v>
      </c>
      <c r="N185" s="1">
        <f>'2D'!I185-$J$4</f>
        <v>22.189087600000001</v>
      </c>
      <c r="O185" s="1">
        <f>'2D'!V185-$J$4</f>
        <v>10.704474600000001</v>
      </c>
      <c r="P185" s="1">
        <f>'2D'!W185-$J$4</f>
        <v>19.077120600000001</v>
      </c>
      <c r="Q185" s="1">
        <f>'2D'!X185-$J$4</f>
        <v>-26.740797399999998</v>
      </c>
      <c r="R185" s="1">
        <f>'2D'!Y185-$J$4</f>
        <v>-19.801762400000001</v>
      </c>
      <c r="S185">
        <f t="shared" si="20"/>
        <v>-7.4625896000000003</v>
      </c>
      <c r="T185">
        <f t="shared" si="21"/>
        <v>-22.189087599999997</v>
      </c>
      <c r="U185" s="1">
        <f>'2D'!F185+$J$4</f>
        <v>-3.9710057999999995</v>
      </c>
      <c r="V185" s="1">
        <f>'2D'!G185+$J$4</f>
        <v>15.8430684</v>
      </c>
      <c r="W185" s="1">
        <f>'2D'!H185+$J$4</f>
        <v>-21.9945086</v>
      </c>
      <c r="X185" s="1">
        <f>'2D'!I185+$J$4</f>
        <v>30.569566399999999</v>
      </c>
      <c r="Y185" s="1">
        <f>'2D'!V185+$J$4</f>
        <v>19.0849534</v>
      </c>
      <c r="Z185" s="1">
        <f>'2D'!W185+$J$4</f>
        <v>27.457599399999999</v>
      </c>
      <c r="AA185" s="1">
        <f>'2D'!X185+$J$4</f>
        <v>-18.360318599999999</v>
      </c>
      <c r="AB185" s="1">
        <f>'2D'!Y185+$J$4</f>
        <v>-11.421283599999999</v>
      </c>
      <c r="AC185">
        <f t="shared" si="22"/>
        <v>3.9710057999999995</v>
      </c>
      <c r="AD185">
        <f t="shared" si="23"/>
        <v>21.9945086</v>
      </c>
    </row>
    <row r="186" spans="1:30">
      <c r="A186" s="1">
        <f>'2D'!E186</f>
        <v>0.57042327809729243</v>
      </c>
      <c r="B186" s="1">
        <f>Eky0!B66</f>
        <v>-11.603178</v>
      </c>
      <c r="C186" s="1">
        <f>Eky0!C66</f>
        <v>8.2103669000000004</v>
      </c>
      <c r="D186" s="1">
        <f>Eky0!D66</f>
        <v>-26.37631</v>
      </c>
      <c r="E186" s="1">
        <f>Eky0!E66</f>
        <v>26.187235000000001</v>
      </c>
      <c r="F186">
        <f t="shared" si="16"/>
        <v>-3.2226991999999992</v>
      </c>
      <c r="G186">
        <f t="shared" si="17"/>
        <v>-0.1701119000000002</v>
      </c>
      <c r="H186">
        <f t="shared" si="18"/>
        <v>-17.995831199999998</v>
      </c>
      <c r="I186">
        <f t="shared" si="19"/>
        <v>17.806756200000002</v>
      </c>
      <c r="K186" s="1">
        <f>'2D'!F186-$J$4</f>
        <v>-12.4006063</v>
      </c>
      <c r="L186" s="1">
        <f>'2D'!G186-$J$4</f>
        <v>7.4129385999999995</v>
      </c>
      <c r="M186" s="1">
        <f>'2D'!H186-$J$4</f>
        <v>-30.377474400000001</v>
      </c>
      <c r="N186" s="1">
        <f>'2D'!I186-$J$4</f>
        <v>22.186070600000001</v>
      </c>
      <c r="O186" s="1">
        <f>'2D'!V186-$J$4</f>
        <v>10.714566600000001</v>
      </c>
      <c r="P186" s="1">
        <f>'2D'!W186-$J$4</f>
        <v>19.067027599999999</v>
      </c>
      <c r="Q186" s="1">
        <f>'2D'!X186-$J$4</f>
        <v>-26.750578399999998</v>
      </c>
      <c r="R186" s="1">
        <f>'2D'!Y186-$J$4</f>
        <v>-19.7920564</v>
      </c>
      <c r="S186">
        <f t="shared" si="20"/>
        <v>-7.4129385999999995</v>
      </c>
      <c r="T186">
        <f t="shared" si="21"/>
        <v>-22.186070599999997</v>
      </c>
      <c r="U186" s="1">
        <f>'2D'!F186+$J$4</f>
        <v>-4.0201275000000001</v>
      </c>
      <c r="V186" s="1">
        <f>'2D'!G186+$J$4</f>
        <v>15.793417399999999</v>
      </c>
      <c r="W186" s="1">
        <f>'2D'!H186+$J$4</f>
        <v>-21.996995600000002</v>
      </c>
      <c r="X186" s="1">
        <f>'2D'!I186+$J$4</f>
        <v>30.5665494</v>
      </c>
      <c r="Y186" s="1">
        <f>'2D'!V186+$J$4</f>
        <v>19.0950454</v>
      </c>
      <c r="Z186" s="1">
        <f>'2D'!W186+$J$4</f>
        <v>27.447506399999998</v>
      </c>
      <c r="AA186" s="1">
        <f>'2D'!X186+$J$4</f>
        <v>-18.3700996</v>
      </c>
      <c r="AB186" s="1">
        <f>'2D'!Y186+$J$4</f>
        <v>-11.411577600000001</v>
      </c>
      <c r="AC186">
        <f t="shared" si="22"/>
        <v>4.0201275000000001</v>
      </c>
      <c r="AD186">
        <f t="shared" si="23"/>
        <v>21.996995600000002</v>
      </c>
    </row>
    <row r="187" spans="1:30">
      <c r="A187" s="1">
        <f>'2D'!E187</f>
        <v>0.57286405687335917</v>
      </c>
      <c r="B187" s="1">
        <f>Eky0!B67</f>
        <v>-11.553671</v>
      </c>
      <c r="C187" s="1">
        <f>Eky0!C67</f>
        <v>8.2593612000000007</v>
      </c>
      <c r="D187" s="1">
        <f>Eky0!D67</f>
        <v>-26.373308999999999</v>
      </c>
      <c r="E187" s="1">
        <f>Eky0!E67</f>
        <v>26.189723000000001</v>
      </c>
      <c r="F187">
        <f t="shared" si="16"/>
        <v>-3.173192199999999</v>
      </c>
      <c r="G187">
        <f t="shared" si="17"/>
        <v>-0.12111759999999983</v>
      </c>
      <c r="H187">
        <f t="shared" si="18"/>
        <v>-17.9928302</v>
      </c>
      <c r="I187">
        <f t="shared" si="19"/>
        <v>17.809244200000002</v>
      </c>
      <c r="K187" s="1">
        <f>'2D'!F187-$J$4</f>
        <v>-12.4496006</v>
      </c>
      <c r="L187" s="1">
        <f>'2D'!G187-$J$4</f>
        <v>7.3634315999999993</v>
      </c>
      <c r="M187" s="1">
        <f>'2D'!H187-$J$4</f>
        <v>-30.3799624</v>
      </c>
      <c r="N187" s="1">
        <f>'2D'!I187-$J$4</f>
        <v>22.1830696</v>
      </c>
      <c r="O187" s="1">
        <f>'2D'!V187-$J$4</f>
        <v>10.724686599999998</v>
      </c>
      <c r="P187" s="1">
        <f>'2D'!W187-$J$4</f>
        <v>19.056907599999999</v>
      </c>
      <c r="Q187" s="1">
        <f>'2D'!X187-$J$4</f>
        <v>-26.7602844</v>
      </c>
      <c r="R187" s="1">
        <f>'2D'!Y187-$J$4</f>
        <v>-19.782433399999999</v>
      </c>
      <c r="S187">
        <f t="shared" si="20"/>
        <v>-7.3634315999999993</v>
      </c>
      <c r="T187">
        <f t="shared" si="21"/>
        <v>-22.1830696</v>
      </c>
      <c r="U187" s="1">
        <f>'2D'!F187+$J$4</f>
        <v>-4.0691218000000005</v>
      </c>
      <c r="V187" s="1">
        <f>'2D'!G187+$J$4</f>
        <v>15.743910400000001</v>
      </c>
      <c r="W187" s="1">
        <f>'2D'!H187+$J$4</f>
        <v>-21.999483600000001</v>
      </c>
      <c r="X187" s="1">
        <f>'2D'!I187+$J$4</f>
        <v>30.563548399999998</v>
      </c>
      <c r="Y187" s="1">
        <f>'2D'!V187+$J$4</f>
        <v>19.105165400000001</v>
      </c>
      <c r="Z187" s="1">
        <f>'2D'!W187+$J$4</f>
        <v>27.437386399999998</v>
      </c>
      <c r="AA187" s="1">
        <f>'2D'!X187+$J$4</f>
        <v>-18.379805600000001</v>
      </c>
      <c r="AB187" s="1">
        <f>'2D'!Y187+$J$4</f>
        <v>-11.4019546</v>
      </c>
      <c r="AC187">
        <f t="shared" si="22"/>
        <v>4.0691218000000005</v>
      </c>
      <c r="AD187">
        <f t="shared" si="23"/>
        <v>21.999483600000001</v>
      </c>
    </row>
    <row r="188" spans="1:30">
      <c r="A188" s="1">
        <f>'2D'!E188</f>
        <v>0.57530483272049393</v>
      </c>
      <c r="B188" s="1">
        <f>Eky0!B68</f>
        <v>-11.504341</v>
      </c>
      <c r="C188" s="1">
        <f>Eky0!C68</f>
        <v>8.3081943999999996</v>
      </c>
      <c r="D188" s="1">
        <f>Eky0!D68</f>
        <v>-26.370325999999999</v>
      </c>
      <c r="E188" s="1">
        <f>Eky0!E68</f>
        <v>26.192209999999999</v>
      </c>
      <c r="F188">
        <f t="shared" si="16"/>
        <v>-3.1238621999999996</v>
      </c>
      <c r="G188">
        <f t="shared" si="17"/>
        <v>-7.2284400000000915E-2</v>
      </c>
      <c r="H188">
        <f t="shared" si="18"/>
        <v>-17.9898472</v>
      </c>
      <c r="I188">
        <f t="shared" si="19"/>
        <v>17.811731199999997</v>
      </c>
      <c r="K188" s="1">
        <f>'2D'!F188-$J$4</f>
        <v>-12.498433800000001</v>
      </c>
      <c r="L188" s="1">
        <f>'2D'!G188-$J$4</f>
        <v>7.3141015999999999</v>
      </c>
      <c r="M188" s="1">
        <f>'2D'!H188-$J$4</f>
        <v>-30.382449399999999</v>
      </c>
      <c r="N188" s="1">
        <f>'2D'!I188-$J$4</f>
        <v>22.180086599999999</v>
      </c>
      <c r="O188" s="1">
        <f>'2D'!V188-$J$4</f>
        <v>10.734827599999999</v>
      </c>
      <c r="P188" s="1">
        <f>'2D'!W188-$J$4</f>
        <v>19.046766600000002</v>
      </c>
      <c r="Q188" s="1">
        <f>'2D'!X188-$J$4</f>
        <v>-26.769907400000001</v>
      </c>
      <c r="R188" s="1">
        <f>'2D'!Y188-$J$4</f>
        <v>-19.7728714</v>
      </c>
      <c r="S188">
        <f t="shared" si="20"/>
        <v>-7.3141015999999999</v>
      </c>
      <c r="T188">
        <f t="shared" si="21"/>
        <v>-22.180086599999999</v>
      </c>
      <c r="U188" s="1">
        <f>'2D'!F188+$J$4</f>
        <v>-4.1179549999999994</v>
      </c>
      <c r="V188" s="1">
        <f>'2D'!G188+$J$4</f>
        <v>15.6945804</v>
      </c>
      <c r="W188" s="1">
        <f>'2D'!H188+$J$4</f>
        <v>-22.0019706</v>
      </c>
      <c r="X188" s="1">
        <f>'2D'!I188+$J$4</f>
        <v>30.560565399999998</v>
      </c>
      <c r="Y188" s="1">
        <f>'2D'!V188+$J$4</f>
        <v>19.115306400000001</v>
      </c>
      <c r="Z188" s="1">
        <f>'2D'!W188+$J$4</f>
        <v>27.4272454</v>
      </c>
      <c r="AA188" s="1">
        <f>'2D'!X188+$J$4</f>
        <v>-18.389428600000002</v>
      </c>
      <c r="AB188" s="1">
        <f>'2D'!Y188+$J$4</f>
        <v>-11.392392600000001</v>
      </c>
      <c r="AC188">
        <f t="shared" si="22"/>
        <v>4.1179549999999994</v>
      </c>
      <c r="AD188">
        <f t="shared" si="23"/>
        <v>22.001970599999996</v>
      </c>
    </row>
    <row r="189" spans="1:30">
      <c r="A189" s="1">
        <f>'2D'!E189</f>
        <v>0.57774560856762869</v>
      </c>
      <c r="B189" s="1">
        <f>Eky0!B69</f>
        <v>-11.455223999999999</v>
      </c>
      <c r="C189" s="1">
        <f>Eky0!C69</f>
        <v>8.356833</v>
      </c>
      <c r="D189" s="1">
        <f>Eky0!D69</f>
        <v>-26.367362</v>
      </c>
      <c r="E189" s="1">
        <f>Eky0!E69</f>
        <v>26.194694999999999</v>
      </c>
      <c r="F189">
        <f t="shared" si="16"/>
        <v>-3.0747451999999988</v>
      </c>
      <c r="G189">
        <f t="shared" si="17"/>
        <v>-2.3645800000000605E-2</v>
      </c>
      <c r="H189">
        <f t="shared" si="18"/>
        <v>-17.986883200000001</v>
      </c>
      <c r="I189">
        <f t="shared" si="19"/>
        <v>17.814216199999997</v>
      </c>
      <c r="K189" s="1">
        <f>'2D'!F189-$J$4</f>
        <v>-12.547072400000001</v>
      </c>
      <c r="L189" s="1">
        <f>'2D'!G189-$J$4</f>
        <v>7.2649845999999991</v>
      </c>
      <c r="M189" s="1">
        <f>'2D'!H189-$J$4</f>
        <v>-30.384934399999999</v>
      </c>
      <c r="N189" s="1">
        <f>'2D'!I189-$J$4</f>
        <v>22.177122600000001</v>
      </c>
      <c r="O189" s="1">
        <f>'2D'!V189-$J$4</f>
        <v>10.7449826</v>
      </c>
      <c r="P189" s="1">
        <f>'2D'!W189-$J$4</f>
        <v>19.036612600000002</v>
      </c>
      <c r="Q189" s="1">
        <f>'2D'!X189-$J$4</f>
        <v>-26.7794414</v>
      </c>
      <c r="R189" s="1">
        <f>'2D'!Y189-$J$4</f>
        <v>-19.7633364</v>
      </c>
      <c r="S189">
        <f t="shared" si="20"/>
        <v>-7.2649845999999991</v>
      </c>
      <c r="T189">
        <f t="shared" si="21"/>
        <v>-22.177122600000001</v>
      </c>
      <c r="U189" s="1">
        <f>'2D'!F189+$J$4</f>
        <v>-4.1665935999999997</v>
      </c>
      <c r="V189" s="1">
        <f>'2D'!G189+$J$4</f>
        <v>15.645463400000001</v>
      </c>
      <c r="W189" s="1">
        <f>'2D'!H189+$J$4</f>
        <v>-22.0044556</v>
      </c>
      <c r="X189" s="1">
        <f>'2D'!I189+$J$4</f>
        <v>30.557601399999999</v>
      </c>
      <c r="Y189" s="1">
        <f>'2D'!V189+$J$4</f>
        <v>19.125461399999999</v>
      </c>
      <c r="Z189" s="1">
        <f>'2D'!W189+$J$4</f>
        <v>27.4170914</v>
      </c>
      <c r="AA189" s="1">
        <f>'2D'!X189+$J$4</f>
        <v>-18.398962600000001</v>
      </c>
      <c r="AB189" s="1">
        <f>'2D'!Y189+$J$4</f>
        <v>-11.382857600000001</v>
      </c>
      <c r="AC189">
        <f t="shared" si="22"/>
        <v>4.1665935999999997</v>
      </c>
      <c r="AD189">
        <f t="shared" si="23"/>
        <v>22.004455599999996</v>
      </c>
    </row>
    <row r="190" spans="1:30">
      <c r="A190" s="1">
        <f>'2D'!E190</f>
        <v>0.58018638734369554</v>
      </c>
      <c r="B190" s="1">
        <f>Eky0!B70</f>
        <v>-11.406351000000001</v>
      </c>
      <c r="C190" s="1">
        <f>Eky0!C70</f>
        <v>8.4052436000000004</v>
      </c>
      <c r="D190" s="1">
        <f>Eky0!D70</f>
        <v>-26.364419999999999</v>
      </c>
      <c r="E190" s="1">
        <f>Eky0!E70</f>
        <v>26.197174</v>
      </c>
      <c r="F190">
        <f t="shared" si="16"/>
        <v>-3.0258722000000002</v>
      </c>
      <c r="G190">
        <f t="shared" si="17"/>
        <v>2.4764799999999809E-2</v>
      </c>
      <c r="H190">
        <f t="shared" si="18"/>
        <v>-17.983941199999997</v>
      </c>
      <c r="I190">
        <f t="shared" si="19"/>
        <v>17.816695199999998</v>
      </c>
      <c r="K190" s="1">
        <f>'2D'!F190-$J$4</f>
        <v>-12.595483000000002</v>
      </c>
      <c r="L190" s="1">
        <f>'2D'!G190-$J$4</f>
        <v>7.2161116000000005</v>
      </c>
      <c r="M190" s="1">
        <f>'2D'!H190-$J$4</f>
        <v>-30.3874134</v>
      </c>
      <c r="N190" s="1">
        <f>'2D'!I190-$J$4</f>
        <v>22.1741806</v>
      </c>
      <c r="O190" s="1">
        <f>'2D'!V190-$J$4</f>
        <v>10.7551436</v>
      </c>
      <c r="P190" s="1">
        <f>'2D'!W190-$J$4</f>
        <v>19.0264506</v>
      </c>
      <c r="Q190" s="1">
        <f>'2D'!X190-$J$4</f>
        <v>-26.788881400000001</v>
      </c>
      <c r="R190" s="1">
        <f>'2D'!Y190-$J$4</f>
        <v>-19.7538974</v>
      </c>
      <c r="S190">
        <f t="shared" si="20"/>
        <v>-7.2161116000000005</v>
      </c>
      <c r="T190">
        <f t="shared" si="21"/>
        <v>-22.174180599999996</v>
      </c>
      <c r="U190" s="1">
        <f>'2D'!F190+$J$4</f>
        <v>-4.2150042000000001</v>
      </c>
      <c r="V190" s="1">
        <f>'2D'!G190+$J$4</f>
        <v>15.5965904</v>
      </c>
      <c r="W190" s="1">
        <f>'2D'!H190+$J$4</f>
        <v>-22.006934600000001</v>
      </c>
      <c r="X190" s="1">
        <f>'2D'!I190+$J$4</f>
        <v>30.554659399999998</v>
      </c>
      <c r="Y190" s="1">
        <f>'2D'!V190+$J$4</f>
        <v>19.135622399999999</v>
      </c>
      <c r="Z190" s="1">
        <f>'2D'!W190+$J$4</f>
        <v>27.406929399999999</v>
      </c>
      <c r="AA190" s="1">
        <f>'2D'!X190+$J$4</f>
        <v>-18.408402600000002</v>
      </c>
      <c r="AB190" s="1">
        <f>'2D'!Y190+$J$4</f>
        <v>-11.373418600000001</v>
      </c>
      <c r="AC190">
        <f t="shared" si="22"/>
        <v>4.2150042000000001</v>
      </c>
      <c r="AD190">
        <f t="shared" si="23"/>
        <v>22.006934599999997</v>
      </c>
    </row>
    <row r="191" spans="1:30">
      <c r="A191" s="1">
        <f>'2D'!E191</f>
        <v>0.58262716319083019</v>
      </c>
      <c r="B191" s="1">
        <f>Eky0!B71</f>
        <v>-11.357756999999999</v>
      </c>
      <c r="C191" s="1">
        <f>Eky0!C71</f>
        <v>8.4533927999999996</v>
      </c>
      <c r="D191" s="1">
        <f>Eky0!D71</f>
        <v>-26.361502000000002</v>
      </c>
      <c r="E191" s="1">
        <f>Eky0!E71</f>
        <v>26.199646999999999</v>
      </c>
      <c r="F191">
        <f t="shared" si="16"/>
        <v>-2.9772781999999989</v>
      </c>
      <c r="G191">
        <f t="shared" si="17"/>
        <v>7.2913999999999035E-2</v>
      </c>
      <c r="H191">
        <f t="shared" si="18"/>
        <v>-17.981023200000003</v>
      </c>
      <c r="I191">
        <f t="shared" si="19"/>
        <v>17.8191682</v>
      </c>
      <c r="K191" s="1">
        <f>'2D'!F191-$J$4</f>
        <v>-12.643632199999999</v>
      </c>
      <c r="L191" s="1">
        <f>'2D'!G191-$J$4</f>
        <v>7.1675175999999992</v>
      </c>
      <c r="M191" s="1">
        <f>'2D'!H191-$J$4</f>
        <v>-30.389886399999998</v>
      </c>
      <c r="N191" s="1">
        <f>'2D'!I191-$J$4</f>
        <v>22.171262600000002</v>
      </c>
      <c r="O191" s="1">
        <f>'2D'!V191-$J$4</f>
        <v>10.765305600000001</v>
      </c>
      <c r="P191" s="1">
        <f>'2D'!W191-$J$4</f>
        <v>19.016288599999999</v>
      </c>
      <c r="Q191" s="1">
        <f>'2D'!X191-$J$4</f>
        <v>-26.7982184</v>
      </c>
      <c r="R191" s="1">
        <f>'2D'!Y191-$J$4</f>
        <v>-19.744560400000001</v>
      </c>
      <c r="S191">
        <f t="shared" si="20"/>
        <v>-7.1675175999999992</v>
      </c>
      <c r="T191">
        <f t="shared" si="21"/>
        <v>-22.171262600000002</v>
      </c>
      <c r="U191" s="1">
        <f>'2D'!F191+$J$4</f>
        <v>-4.2631533999999993</v>
      </c>
      <c r="V191" s="1">
        <f>'2D'!G191+$J$4</f>
        <v>15.547996399999999</v>
      </c>
      <c r="W191" s="1">
        <f>'2D'!H191+$J$4</f>
        <v>-22.009407599999999</v>
      </c>
      <c r="X191" s="1">
        <f>'2D'!I191+$J$4</f>
        <v>30.551741400000001</v>
      </c>
      <c r="Y191" s="1">
        <f>'2D'!V191+$J$4</f>
        <v>19.1457844</v>
      </c>
      <c r="Z191" s="1">
        <f>'2D'!W191+$J$4</f>
        <v>27.396767399999998</v>
      </c>
      <c r="AA191" s="1">
        <f>'2D'!X191+$J$4</f>
        <v>-18.417739600000001</v>
      </c>
      <c r="AB191" s="1">
        <f>'2D'!Y191+$J$4</f>
        <v>-11.364081599999999</v>
      </c>
      <c r="AC191">
        <f t="shared" si="22"/>
        <v>4.2631533999999993</v>
      </c>
      <c r="AD191">
        <f t="shared" si="23"/>
        <v>22.009407599999999</v>
      </c>
    </row>
    <row r="192" spans="1:30">
      <c r="A192" s="1">
        <f>'2D'!E192</f>
        <v>0.58506793903796495</v>
      </c>
      <c r="B192" s="1">
        <f>Eky0!B72</f>
        <v>-11.309474</v>
      </c>
      <c r="C192" s="1">
        <f>Eky0!C72</f>
        <v>8.5012474999999998</v>
      </c>
      <c r="D192" s="1">
        <f>Eky0!D72</f>
        <v>-26.358609000000001</v>
      </c>
      <c r="E192" s="1">
        <f>Eky0!E72</f>
        <v>26.202112</v>
      </c>
      <c r="F192">
        <f t="shared" si="16"/>
        <v>-2.9289951999999992</v>
      </c>
      <c r="G192">
        <f t="shared" si="17"/>
        <v>0.12076869999999928</v>
      </c>
      <c r="H192">
        <f t="shared" si="18"/>
        <v>-17.978130200000003</v>
      </c>
      <c r="I192">
        <f t="shared" si="19"/>
        <v>17.821633200000001</v>
      </c>
      <c r="K192" s="1">
        <f>'2D'!F192-$J$4</f>
        <v>-12.691486900000001</v>
      </c>
      <c r="L192" s="1">
        <f>'2D'!G192-$J$4</f>
        <v>7.1192345999999995</v>
      </c>
      <c r="M192" s="1">
        <f>'2D'!H192-$J$4</f>
        <v>-30.392351399999999</v>
      </c>
      <c r="N192" s="1">
        <f>'2D'!I192-$J$4</f>
        <v>22.168369600000002</v>
      </c>
      <c r="O192" s="1">
        <f>'2D'!V192-$J$4</f>
        <v>10.775460599999999</v>
      </c>
      <c r="P192" s="1">
        <f>'2D'!W192-$J$4</f>
        <v>19.006133600000002</v>
      </c>
      <c r="Q192" s="1">
        <f>'2D'!X192-$J$4</f>
        <v>-26.807447400000001</v>
      </c>
      <c r="R192" s="1">
        <f>'2D'!Y192-$J$4</f>
        <v>-19.735330399999999</v>
      </c>
      <c r="S192">
        <f t="shared" si="20"/>
        <v>-7.1192345999999995</v>
      </c>
      <c r="T192">
        <f t="shared" si="21"/>
        <v>-22.168369600000002</v>
      </c>
      <c r="U192" s="1">
        <f>'2D'!F192+$J$4</f>
        <v>-4.3110080999999996</v>
      </c>
      <c r="V192" s="1">
        <f>'2D'!G192+$J$4</f>
        <v>15.499713400000001</v>
      </c>
      <c r="W192" s="1">
        <f>'2D'!H192+$J$4</f>
        <v>-22.0118726</v>
      </c>
      <c r="X192" s="1">
        <f>'2D'!I192+$J$4</f>
        <v>30.548848400000001</v>
      </c>
      <c r="Y192" s="1">
        <f>'2D'!V192+$J$4</f>
        <v>19.155939400000001</v>
      </c>
      <c r="Z192" s="1">
        <f>'2D'!W192+$J$4</f>
        <v>27.386612400000001</v>
      </c>
      <c r="AA192" s="1">
        <f>'2D'!X192+$J$4</f>
        <v>-18.426968600000002</v>
      </c>
      <c r="AB192" s="1">
        <f>'2D'!Y192+$J$4</f>
        <v>-11.3548516</v>
      </c>
      <c r="AC192">
        <f t="shared" si="22"/>
        <v>4.3110080999999996</v>
      </c>
      <c r="AD192">
        <f t="shared" si="23"/>
        <v>22.0118726</v>
      </c>
    </row>
    <row r="193" spans="1:30">
      <c r="A193" s="1">
        <f>'2D'!E193</f>
        <v>0.58750871781403191</v>
      </c>
      <c r="B193" s="1">
        <f>Eky0!B73</f>
        <v>-11.261536</v>
      </c>
      <c r="C193" s="1">
        <f>Eky0!C73</f>
        <v>8.5487748000000003</v>
      </c>
      <c r="D193" s="1">
        <f>Eky0!D73</f>
        <v>-26.355744000000001</v>
      </c>
      <c r="E193" s="1">
        <f>Eky0!E73</f>
        <v>26.204567000000001</v>
      </c>
      <c r="F193">
        <f t="shared" si="16"/>
        <v>-2.881057199999999</v>
      </c>
      <c r="G193">
        <f t="shared" si="17"/>
        <v>0.16829599999999978</v>
      </c>
      <c r="H193">
        <f t="shared" si="18"/>
        <v>-17.975265200000003</v>
      </c>
      <c r="I193">
        <f t="shared" si="19"/>
        <v>17.824088199999998</v>
      </c>
      <c r="K193" s="1">
        <f>'2D'!F193-$J$4</f>
        <v>-12.7390142</v>
      </c>
      <c r="L193" s="1">
        <f>'2D'!G193-$J$4</f>
        <v>7.0712965999999993</v>
      </c>
      <c r="M193" s="1">
        <f>'2D'!H193-$J$4</f>
        <v>-30.3948064</v>
      </c>
      <c r="N193" s="1">
        <f>'2D'!I193-$J$4</f>
        <v>22.165504600000002</v>
      </c>
      <c r="O193" s="1">
        <f>'2D'!V193-$J$4</f>
        <v>10.7856016</v>
      </c>
      <c r="P193" s="1">
        <f>'2D'!W193-$J$4</f>
        <v>18.995992600000001</v>
      </c>
      <c r="Q193" s="1">
        <f>'2D'!X193-$J$4</f>
        <v>-26.816562399999999</v>
      </c>
      <c r="R193" s="1">
        <f>'2D'!Y193-$J$4</f>
        <v>-19.726216400000002</v>
      </c>
      <c r="S193">
        <f t="shared" si="20"/>
        <v>-7.0712965999999993</v>
      </c>
      <c r="T193">
        <f t="shared" si="21"/>
        <v>-22.165504600000002</v>
      </c>
      <c r="U193" s="1">
        <f>'2D'!F193+$J$4</f>
        <v>-4.3585354000000001</v>
      </c>
      <c r="V193" s="1">
        <f>'2D'!G193+$J$4</f>
        <v>15.451775399999999</v>
      </c>
      <c r="W193" s="1">
        <f>'2D'!H193+$J$4</f>
        <v>-22.014327600000001</v>
      </c>
      <c r="X193" s="1">
        <f>'2D'!I193+$J$4</f>
        <v>30.545983400000001</v>
      </c>
      <c r="Y193" s="1">
        <f>'2D'!V193+$J$4</f>
        <v>19.166080400000002</v>
      </c>
      <c r="Z193" s="1">
        <f>'2D'!W193+$J$4</f>
        <v>27.3764714</v>
      </c>
      <c r="AA193" s="1">
        <f>'2D'!X193+$J$4</f>
        <v>-18.4360836</v>
      </c>
      <c r="AB193" s="1">
        <f>'2D'!Y193+$J$4</f>
        <v>-11.3457376</v>
      </c>
      <c r="AC193">
        <f t="shared" si="22"/>
        <v>4.3585354000000001</v>
      </c>
      <c r="AD193">
        <f t="shared" si="23"/>
        <v>22.014327599999998</v>
      </c>
    </row>
    <row r="194" spans="1:30">
      <c r="A194" s="1">
        <f>'2D'!E194</f>
        <v>0.58994949366116656</v>
      </c>
      <c r="B194" s="1">
        <f>Eky0!B74</f>
        <v>-11.213976000000001</v>
      </c>
      <c r="C194" s="1">
        <f>Eky0!C74</f>
        <v>8.5959420000000009</v>
      </c>
      <c r="D194" s="1">
        <f>Eky0!D74</f>
        <v>-26.352907999999999</v>
      </c>
      <c r="E194" s="1">
        <f>Eky0!E74</f>
        <v>26.20701</v>
      </c>
      <c r="F194">
        <f t="shared" si="16"/>
        <v>-2.8334972</v>
      </c>
      <c r="G194">
        <f t="shared" si="17"/>
        <v>0.2154632000000003</v>
      </c>
      <c r="H194">
        <f t="shared" si="18"/>
        <v>-17.972429200000001</v>
      </c>
      <c r="I194">
        <f t="shared" si="19"/>
        <v>17.826531199999998</v>
      </c>
      <c r="K194" s="1">
        <f>'2D'!F194-$J$4</f>
        <v>-12.7861814</v>
      </c>
      <c r="L194" s="1">
        <f>'2D'!G194-$J$4</f>
        <v>7.0237366000000003</v>
      </c>
      <c r="M194" s="1">
        <f>'2D'!H194-$J$4</f>
        <v>-30.3972494</v>
      </c>
      <c r="N194" s="1">
        <f>'2D'!I194-$J$4</f>
        <v>22.1626686</v>
      </c>
      <c r="O194" s="1">
        <f>'2D'!V194-$J$4</f>
        <v>10.7957216</v>
      </c>
      <c r="P194" s="1">
        <f>'2D'!W194-$J$4</f>
        <v>18.9858726</v>
      </c>
      <c r="Q194" s="1">
        <f>'2D'!X194-$J$4</f>
        <v>-26.8255564</v>
      </c>
      <c r="R194" s="1">
        <f>'2D'!Y194-$J$4</f>
        <v>-19.717222400000001</v>
      </c>
      <c r="S194">
        <f t="shared" si="20"/>
        <v>-7.0237366000000003</v>
      </c>
      <c r="T194">
        <f t="shared" si="21"/>
        <v>-22.1626686</v>
      </c>
      <c r="U194" s="1">
        <f>'2D'!F194+$J$4</f>
        <v>-4.4057026000000006</v>
      </c>
      <c r="V194" s="1">
        <f>'2D'!G194+$J$4</f>
        <v>15.404215400000002</v>
      </c>
      <c r="W194" s="1">
        <f>'2D'!H194+$J$4</f>
        <v>-22.016770600000001</v>
      </c>
      <c r="X194" s="1">
        <f>'2D'!I194+$J$4</f>
        <v>30.543147399999999</v>
      </c>
      <c r="Y194" s="1">
        <f>'2D'!V194+$J$4</f>
        <v>19.176200399999999</v>
      </c>
      <c r="Z194" s="1">
        <f>'2D'!W194+$J$4</f>
        <v>27.366351399999999</v>
      </c>
      <c r="AA194" s="1">
        <f>'2D'!X194+$J$4</f>
        <v>-18.445077600000001</v>
      </c>
      <c r="AB194" s="1">
        <f>'2D'!Y194+$J$4</f>
        <v>-11.336743599999998</v>
      </c>
      <c r="AC194">
        <f t="shared" si="22"/>
        <v>4.4057026000000006</v>
      </c>
      <c r="AD194">
        <f t="shared" si="23"/>
        <v>22.016770599999997</v>
      </c>
    </row>
    <row r="195" spans="1:30">
      <c r="A195" s="1">
        <f>'2D'!E195</f>
        <v>0.5923902695083012</v>
      </c>
      <c r="B195" s="1">
        <f>Eky0!B75</f>
        <v>-11.166824999999999</v>
      </c>
      <c r="C195" s="1">
        <f>Eky0!C75</f>
        <v>8.6427165000000006</v>
      </c>
      <c r="D195" s="1">
        <f>Eky0!D75</f>
        <v>-26.350103000000001</v>
      </c>
      <c r="E195" s="1">
        <f>Eky0!E75</f>
        <v>26.209439</v>
      </c>
      <c r="F195">
        <f t="shared" ref="F195:F258" si="24">B195+$J$2</f>
        <v>-2.7863461999999988</v>
      </c>
      <c r="G195">
        <f t="shared" ref="G195:G258" si="25">C195-$J$2</f>
        <v>0.26223770000000002</v>
      </c>
      <c r="H195">
        <f t="shared" ref="H195:H258" si="26">D195+$J$2</f>
        <v>-17.969624199999998</v>
      </c>
      <c r="I195">
        <f t="shared" ref="I195:I258" si="27">E195-$J$2</f>
        <v>17.828960199999997</v>
      </c>
      <c r="K195" s="1">
        <f>'2D'!F195-$J$4</f>
        <v>-12.832955900000002</v>
      </c>
      <c r="L195" s="1">
        <f>'2D'!G195-$J$4</f>
        <v>6.9765855999999991</v>
      </c>
      <c r="M195" s="1">
        <f>'2D'!H195-$J$4</f>
        <v>-30.399678399999999</v>
      </c>
      <c r="N195" s="1">
        <f>'2D'!I195-$J$4</f>
        <v>22.159863600000001</v>
      </c>
      <c r="O195" s="1">
        <f>'2D'!V195-$J$4</f>
        <v>10.8058136</v>
      </c>
      <c r="P195" s="1">
        <f>'2D'!W195-$J$4</f>
        <v>18.9757806</v>
      </c>
      <c r="Q195" s="1">
        <f>'2D'!X195-$J$4</f>
        <v>-26.834422400000001</v>
      </c>
      <c r="R195" s="1">
        <f>'2D'!Y195-$J$4</f>
        <v>-19.708355399999999</v>
      </c>
      <c r="S195">
        <f t="shared" ref="S195:S258" si="28">F195-$J$4</f>
        <v>-6.9765855999999991</v>
      </c>
      <c r="T195">
        <f t="shared" ref="T195:T258" si="29">H195-$J$4</f>
        <v>-22.159863599999998</v>
      </c>
      <c r="U195" s="1">
        <f>'2D'!F195+$J$4</f>
        <v>-4.4524771000000003</v>
      </c>
      <c r="V195" s="1">
        <f>'2D'!G195+$J$4</f>
        <v>15.357064399999999</v>
      </c>
      <c r="W195" s="1">
        <f>'2D'!H195+$J$4</f>
        <v>-22.0191996</v>
      </c>
      <c r="X195" s="1">
        <f>'2D'!I195+$J$4</f>
        <v>30.5403424</v>
      </c>
      <c r="Y195" s="1">
        <f>'2D'!V195+$J$4</f>
        <v>19.186292399999999</v>
      </c>
      <c r="Z195" s="1">
        <f>'2D'!W195+$J$4</f>
        <v>27.356259399999999</v>
      </c>
      <c r="AA195" s="1">
        <f>'2D'!X195+$J$4</f>
        <v>-18.453943600000002</v>
      </c>
      <c r="AB195" s="1">
        <f>'2D'!Y195+$J$4</f>
        <v>-11.3278766</v>
      </c>
      <c r="AC195">
        <f t="shared" ref="AC195:AC258" si="30">G195+$J$4</f>
        <v>4.4524771000000003</v>
      </c>
      <c r="AD195">
        <f t="shared" ref="AD195:AD258" si="31">I195+$J$4</f>
        <v>22.019199599999997</v>
      </c>
    </row>
    <row r="196" spans="1:30">
      <c r="A196" s="1">
        <f>'2D'!E196</f>
        <v>0.59483104828436817</v>
      </c>
      <c r="B196" s="1">
        <f>Eky0!B76</f>
        <v>-11.120117</v>
      </c>
      <c r="C196" s="1">
        <f>Eky0!C76</f>
        <v>8.6890661999999992</v>
      </c>
      <c r="D196" s="1">
        <f>Eky0!D76</f>
        <v>-26.347329999999999</v>
      </c>
      <c r="E196" s="1">
        <f>Eky0!E76</f>
        <v>26.211852</v>
      </c>
      <c r="F196">
        <f t="shared" si="24"/>
        <v>-2.7396381999999999</v>
      </c>
      <c r="G196">
        <f t="shared" si="25"/>
        <v>0.30858739999999862</v>
      </c>
      <c r="H196">
        <f t="shared" si="26"/>
        <v>-17.966851200000001</v>
      </c>
      <c r="I196">
        <f t="shared" si="27"/>
        <v>17.831373200000002</v>
      </c>
      <c r="K196" s="1">
        <f>'2D'!F196-$J$4</f>
        <v>-12.879305599999999</v>
      </c>
      <c r="L196" s="1">
        <f>'2D'!G196-$J$4</f>
        <v>6.9298776000000002</v>
      </c>
      <c r="M196" s="1">
        <f>'2D'!H196-$J$4</f>
        <v>-30.4020914</v>
      </c>
      <c r="N196" s="1">
        <f>'2D'!I196-$J$4</f>
        <v>22.1570906</v>
      </c>
      <c r="O196" s="1">
        <f>'2D'!V196-$J$4</f>
        <v>10.815871600000001</v>
      </c>
      <c r="P196" s="1">
        <f>'2D'!W196-$J$4</f>
        <v>18.9657236</v>
      </c>
      <c r="Q196" s="1">
        <f>'2D'!X196-$J$4</f>
        <v>-26.843156399999998</v>
      </c>
      <c r="R196" s="1">
        <f>'2D'!Y196-$J$4</f>
        <v>-19.699621400000002</v>
      </c>
      <c r="S196">
        <f t="shared" si="28"/>
        <v>-6.9298776000000002</v>
      </c>
      <c r="T196">
        <f t="shared" si="29"/>
        <v>-22.1570906</v>
      </c>
      <c r="U196" s="1">
        <f>'2D'!F196+$J$4</f>
        <v>-4.4988267999999989</v>
      </c>
      <c r="V196" s="1">
        <f>'2D'!G196+$J$4</f>
        <v>15.3103564</v>
      </c>
      <c r="W196" s="1">
        <f>'2D'!H196+$J$4</f>
        <v>-22.021612600000001</v>
      </c>
      <c r="X196" s="1">
        <f>'2D'!I196+$J$4</f>
        <v>30.537569399999999</v>
      </c>
      <c r="Y196" s="1">
        <f>'2D'!V196+$J$4</f>
        <v>19.1963504</v>
      </c>
      <c r="Z196" s="1">
        <f>'2D'!W196+$J$4</f>
        <v>27.346202399999999</v>
      </c>
      <c r="AA196" s="1">
        <f>'2D'!X196+$J$4</f>
        <v>-18.462677599999999</v>
      </c>
      <c r="AB196" s="1">
        <f>'2D'!Y196+$J$4</f>
        <v>-11.319142599999999</v>
      </c>
      <c r="AC196">
        <f t="shared" si="30"/>
        <v>4.4988267999999989</v>
      </c>
      <c r="AD196">
        <f t="shared" si="31"/>
        <v>22.021612600000001</v>
      </c>
    </row>
    <row r="197" spans="1:30">
      <c r="A197" s="1">
        <f>'2D'!E197</f>
        <v>0.59727182413150293</v>
      </c>
      <c r="B197" s="1">
        <f>Eky0!B77</f>
        <v>-11.073881999999999</v>
      </c>
      <c r="C197" s="1">
        <f>Eky0!C77</f>
        <v>8.7349589000000005</v>
      </c>
      <c r="D197" s="1">
        <f>Eky0!D77</f>
        <v>-26.344591999999999</v>
      </c>
      <c r="E197" s="1">
        <f>Eky0!E77</f>
        <v>26.214248000000001</v>
      </c>
      <c r="F197">
        <f t="shared" si="24"/>
        <v>-2.6934031999999988</v>
      </c>
      <c r="G197">
        <f t="shared" si="25"/>
        <v>0.35448009999999996</v>
      </c>
      <c r="H197">
        <f t="shared" si="26"/>
        <v>-17.9641132</v>
      </c>
      <c r="I197">
        <f t="shared" si="27"/>
        <v>17.833769199999999</v>
      </c>
      <c r="K197" s="1">
        <f>'2D'!F197-$J$4</f>
        <v>-12.925198300000002</v>
      </c>
      <c r="L197" s="1">
        <f>'2D'!G197-$J$4</f>
        <v>6.8836425999999991</v>
      </c>
      <c r="M197" s="1">
        <f>'2D'!H197-$J$4</f>
        <v>-30.404487400000001</v>
      </c>
      <c r="N197" s="1">
        <f>'2D'!I197-$J$4</f>
        <v>22.154352599999999</v>
      </c>
      <c r="O197" s="1">
        <f>'2D'!V197-$J$4</f>
        <v>10.825887599999998</v>
      </c>
      <c r="P197" s="1">
        <f>'2D'!W197-$J$4</f>
        <v>18.9557076</v>
      </c>
      <c r="Q197" s="1">
        <f>'2D'!X197-$J$4</f>
        <v>-26.851751399999998</v>
      </c>
      <c r="R197" s="1">
        <f>'2D'!Y197-$J$4</f>
        <v>-19.691026400000002</v>
      </c>
      <c r="S197">
        <f t="shared" si="28"/>
        <v>-6.8836425999999991</v>
      </c>
      <c r="T197">
        <f t="shared" si="29"/>
        <v>-22.154352599999999</v>
      </c>
      <c r="U197" s="1">
        <f>'2D'!F197+$J$4</f>
        <v>-4.5447195000000002</v>
      </c>
      <c r="V197" s="1">
        <f>'2D'!G197+$J$4</f>
        <v>15.264121400000001</v>
      </c>
      <c r="W197" s="1">
        <f>'2D'!H197+$J$4</f>
        <v>-22.024008600000002</v>
      </c>
      <c r="X197" s="1">
        <f>'2D'!I197+$J$4</f>
        <v>30.534831399999998</v>
      </c>
      <c r="Y197" s="1">
        <f>'2D'!V197+$J$4</f>
        <v>19.2063664</v>
      </c>
      <c r="Z197" s="1">
        <f>'2D'!W197+$J$4</f>
        <v>27.336186399999999</v>
      </c>
      <c r="AA197" s="1">
        <f>'2D'!X197+$J$4</f>
        <v>-18.471272599999999</v>
      </c>
      <c r="AB197" s="1">
        <f>'2D'!Y197+$J$4</f>
        <v>-11.3105476</v>
      </c>
      <c r="AC197">
        <f t="shared" si="30"/>
        <v>4.5447195000000002</v>
      </c>
      <c r="AD197">
        <f t="shared" si="31"/>
        <v>22.024008599999998</v>
      </c>
    </row>
    <row r="198" spans="1:30">
      <c r="A198" s="1">
        <f>'2D'!E198</f>
        <v>0.59971259997863768</v>
      </c>
      <c r="B198" s="1">
        <f>Eky0!B78</f>
        <v>-11.028152</v>
      </c>
      <c r="C198" s="1">
        <f>Eky0!C78</f>
        <v>8.7803632</v>
      </c>
      <c r="D198" s="1">
        <f>Eky0!D78</f>
        <v>-26.341889999999999</v>
      </c>
      <c r="E198" s="1">
        <f>Eky0!E78</f>
        <v>26.216625000000001</v>
      </c>
      <c r="F198">
        <f t="shared" si="24"/>
        <v>-2.6476731999999998</v>
      </c>
      <c r="G198">
        <f t="shared" si="25"/>
        <v>0.39988439999999947</v>
      </c>
      <c r="H198">
        <f t="shared" si="26"/>
        <v>-17.961411200000001</v>
      </c>
      <c r="I198">
        <f t="shared" si="27"/>
        <v>17.836146200000002</v>
      </c>
      <c r="K198" s="1">
        <f>'2D'!F198-$J$4</f>
        <v>-12.970602599999999</v>
      </c>
      <c r="L198" s="1">
        <f>'2D'!G198-$J$4</f>
        <v>6.8379126000000001</v>
      </c>
      <c r="M198" s="1">
        <f>'2D'!H198-$J$4</f>
        <v>-30.4068644</v>
      </c>
      <c r="N198" s="1">
        <f>'2D'!I198-$J$4</f>
        <v>22.1516506</v>
      </c>
      <c r="O198" s="1">
        <f>'2D'!V198-$J$4</f>
        <v>10.835854600000001</v>
      </c>
      <c r="P198" s="1">
        <f>'2D'!W198-$J$4</f>
        <v>18.9457396</v>
      </c>
      <c r="Q198" s="1">
        <f>'2D'!X198-$J$4</f>
        <v>-26.8602484</v>
      </c>
      <c r="R198" s="1">
        <f>'2D'!Y198-$J$4</f>
        <v>-19.682576399999999</v>
      </c>
      <c r="S198">
        <f t="shared" si="28"/>
        <v>-6.8379126000000001</v>
      </c>
      <c r="T198">
        <f t="shared" si="29"/>
        <v>-22.1516506</v>
      </c>
      <c r="U198" s="1">
        <f>'2D'!F198+$J$4</f>
        <v>-4.5901237999999998</v>
      </c>
      <c r="V198" s="1">
        <f>'2D'!G198+$J$4</f>
        <v>15.218391400000002</v>
      </c>
      <c r="W198" s="1">
        <f>'2D'!H198+$J$4</f>
        <v>-22.026385600000001</v>
      </c>
      <c r="X198" s="1">
        <f>'2D'!I198+$J$4</f>
        <v>30.532129399999999</v>
      </c>
      <c r="Y198" s="1">
        <f>'2D'!V198+$J$4</f>
        <v>19.2163334</v>
      </c>
      <c r="Z198" s="1">
        <f>'2D'!W198+$J$4</f>
        <v>27.326218399999998</v>
      </c>
      <c r="AA198" s="1">
        <f>'2D'!X198+$J$4</f>
        <v>-18.479769600000001</v>
      </c>
      <c r="AB198" s="1">
        <f>'2D'!Y198+$J$4</f>
        <v>-11.3020976</v>
      </c>
      <c r="AC198">
        <f t="shared" si="30"/>
        <v>4.5901237999999998</v>
      </c>
      <c r="AD198">
        <f t="shared" si="31"/>
        <v>22.026385600000001</v>
      </c>
    </row>
    <row r="199" spans="1:30">
      <c r="A199" s="1">
        <f>'2D'!E199</f>
        <v>0.60215337875470443</v>
      </c>
      <c r="B199" s="1">
        <f>Eky0!B79</f>
        <v>-10.982958</v>
      </c>
      <c r="C199" s="1">
        <f>Eky0!C79</f>
        <v>8.8252477000000003</v>
      </c>
      <c r="D199" s="1">
        <f>Eky0!D79</f>
        <v>-26.339224999999999</v>
      </c>
      <c r="E199" s="1">
        <f>Eky0!E79</f>
        <v>26.218979999999998</v>
      </c>
      <c r="F199">
        <f t="shared" si="24"/>
        <v>-2.6024791999999994</v>
      </c>
      <c r="G199">
        <f t="shared" si="25"/>
        <v>0.44476889999999969</v>
      </c>
      <c r="H199">
        <f t="shared" si="26"/>
        <v>-17.9587462</v>
      </c>
      <c r="I199">
        <f t="shared" si="27"/>
        <v>17.838501199999996</v>
      </c>
      <c r="K199" s="1">
        <f>'2D'!F199-$J$4</f>
        <v>-13.015487100000001</v>
      </c>
      <c r="L199" s="1">
        <f>'2D'!G199-$J$4</f>
        <v>6.7927185999999997</v>
      </c>
      <c r="M199" s="1">
        <f>'2D'!H199-$J$4</f>
        <v>-30.409219399999998</v>
      </c>
      <c r="N199" s="1">
        <f>'2D'!I199-$J$4</f>
        <v>22.1489856</v>
      </c>
      <c r="O199" s="1">
        <f>'2D'!V199-$J$4</f>
        <v>10.845766600000001</v>
      </c>
      <c r="P199" s="1">
        <f>'2D'!W199-$J$4</f>
        <v>18.9358276</v>
      </c>
      <c r="Q199" s="1">
        <f>'2D'!X199-$J$4</f>
        <v>-26.8686984</v>
      </c>
      <c r="R199" s="1">
        <f>'2D'!Y199-$J$4</f>
        <v>-19.6742764</v>
      </c>
      <c r="S199">
        <f t="shared" si="28"/>
        <v>-6.7927185999999997</v>
      </c>
      <c r="T199">
        <f t="shared" si="29"/>
        <v>-22.1489856</v>
      </c>
      <c r="U199" s="1">
        <f>'2D'!F199+$J$4</f>
        <v>-4.6350083</v>
      </c>
      <c r="V199" s="1">
        <f>'2D'!G199+$J$4</f>
        <v>15.173197399999999</v>
      </c>
      <c r="W199" s="1">
        <f>'2D'!H199+$J$4</f>
        <v>-22.028740599999999</v>
      </c>
      <c r="X199" s="1">
        <f>'2D'!I199+$J$4</f>
        <v>30.529464399999998</v>
      </c>
      <c r="Y199" s="1">
        <f>'2D'!V199+$J$4</f>
        <v>19.2262454</v>
      </c>
      <c r="Z199" s="1">
        <f>'2D'!W199+$J$4</f>
        <v>27.316306399999998</v>
      </c>
      <c r="AA199" s="1">
        <f>'2D'!X199+$J$4</f>
        <v>-18.488219600000001</v>
      </c>
      <c r="AB199" s="1">
        <f>'2D'!Y199+$J$4</f>
        <v>-11.293797600000001</v>
      </c>
      <c r="AC199">
        <f t="shared" si="30"/>
        <v>4.6350083</v>
      </c>
      <c r="AD199">
        <f t="shared" si="31"/>
        <v>22.028740599999995</v>
      </c>
    </row>
    <row r="200" spans="1:30">
      <c r="A200" s="1">
        <f>'2D'!E200</f>
        <v>0.60459415460183918</v>
      </c>
      <c r="B200" s="1">
        <f>Eky0!B80</f>
        <v>-10.938332000000001</v>
      </c>
      <c r="C200" s="1">
        <f>Eky0!C80</f>
        <v>8.8695813000000001</v>
      </c>
      <c r="D200" s="1">
        <f>Eky0!D80</f>
        <v>-26.336600000000001</v>
      </c>
      <c r="E200" s="1">
        <f>Eky0!E80</f>
        <v>26.221312999999999</v>
      </c>
      <c r="F200">
        <f t="shared" si="24"/>
        <v>-2.5578532000000003</v>
      </c>
      <c r="G200">
        <f t="shared" si="25"/>
        <v>0.48910249999999955</v>
      </c>
      <c r="H200">
        <f t="shared" si="26"/>
        <v>-17.956121199999998</v>
      </c>
      <c r="I200">
        <f t="shared" si="27"/>
        <v>17.840834199999996</v>
      </c>
      <c r="K200" s="1">
        <f>'2D'!F200-$J$4</f>
        <v>-13.0598207</v>
      </c>
      <c r="L200" s="1">
        <f>'2D'!G200-$J$4</f>
        <v>6.7480926000000006</v>
      </c>
      <c r="M200" s="1">
        <f>'2D'!H200-$J$4</f>
        <v>-30.411552399999998</v>
      </c>
      <c r="N200" s="1">
        <f>'2D'!I200-$J$4</f>
        <v>22.146360600000001</v>
      </c>
      <c r="O200" s="1">
        <f>'2D'!V200-$J$4</f>
        <v>10.855616600000001</v>
      </c>
      <c r="P200" s="1">
        <f>'2D'!W200-$J$4</f>
        <v>18.925985600000001</v>
      </c>
      <c r="Q200" s="1">
        <f>'2D'!X200-$J$4</f>
        <v>-26.876998399999998</v>
      </c>
      <c r="R200" s="1">
        <f>'2D'!Y200-$J$4</f>
        <v>-19.665977399999999</v>
      </c>
      <c r="S200">
        <f t="shared" si="28"/>
        <v>-6.7480926000000006</v>
      </c>
      <c r="T200">
        <f t="shared" si="29"/>
        <v>-22.146360599999998</v>
      </c>
      <c r="U200" s="1">
        <f>'2D'!F200+$J$4</f>
        <v>-4.6793418999999998</v>
      </c>
      <c r="V200" s="1">
        <f>'2D'!G200+$J$4</f>
        <v>15.128571400000002</v>
      </c>
      <c r="W200" s="1">
        <f>'2D'!H200+$J$4</f>
        <v>-22.031073599999999</v>
      </c>
      <c r="X200" s="1">
        <f>'2D'!I200+$J$4</f>
        <v>30.5268394</v>
      </c>
      <c r="Y200" s="1">
        <f>'2D'!V200+$J$4</f>
        <v>19.2360954</v>
      </c>
      <c r="Z200" s="1">
        <f>'2D'!W200+$J$4</f>
        <v>27.306464399999999</v>
      </c>
      <c r="AA200" s="1">
        <f>'2D'!X200+$J$4</f>
        <v>-18.496519599999999</v>
      </c>
      <c r="AB200" s="1">
        <f>'2D'!Y200+$J$4</f>
        <v>-11.2854986</v>
      </c>
      <c r="AC200">
        <f t="shared" si="30"/>
        <v>4.6793418999999998</v>
      </c>
      <c r="AD200">
        <f t="shared" si="31"/>
        <v>22.031073599999996</v>
      </c>
    </row>
    <row r="201" spans="1:30">
      <c r="A201" s="1">
        <f>'2D'!E201</f>
        <v>0.60703493044897394</v>
      </c>
      <c r="B201" s="1">
        <f>Eky0!B81</f>
        <v>-10.894303000000001</v>
      </c>
      <c r="C201" s="1">
        <f>Eky0!C81</f>
        <v>8.9133334000000009</v>
      </c>
      <c r="D201" s="1">
        <f>Eky0!D81</f>
        <v>-26.334015999999998</v>
      </c>
      <c r="E201" s="1">
        <f>Eky0!E81</f>
        <v>26.22362</v>
      </c>
      <c r="F201">
        <f t="shared" si="24"/>
        <v>-2.5138242000000002</v>
      </c>
      <c r="G201">
        <f t="shared" si="25"/>
        <v>0.53285460000000029</v>
      </c>
      <c r="H201">
        <f t="shared" si="26"/>
        <v>-17.9535372</v>
      </c>
      <c r="I201">
        <f t="shared" si="27"/>
        <v>17.843141199999998</v>
      </c>
      <c r="K201" s="1">
        <f>'2D'!F201-$J$4</f>
        <v>-13.103572800000002</v>
      </c>
      <c r="L201" s="1">
        <f>'2D'!G201-$J$4</f>
        <v>6.7040636000000005</v>
      </c>
      <c r="M201" s="1">
        <f>'2D'!H201-$J$4</f>
        <v>-30.4138594</v>
      </c>
      <c r="N201" s="1">
        <f>'2D'!I201-$J$4</f>
        <v>22.143776599999999</v>
      </c>
      <c r="O201" s="1">
        <f>'2D'!V201-$J$4</f>
        <v>10.865397600000001</v>
      </c>
      <c r="P201" s="1">
        <f>'2D'!W201-$J$4</f>
        <v>18.916279599999999</v>
      </c>
      <c r="Q201" s="1">
        <f>'2D'!X201-$J$4</f>
        <v>-26.885141399999998</v>
      </c>
      <c r="R201" s="1">
        <f>'2D'!Y201-$J$4</f>
        <v>-19.657834399999999</v>
      </c>
      <c r="S201">
        <f t="shared" si="28"/>
        <v>-6.7040636000000005</v>
      </c>
      <c r="T201">
        <f t="shared" si="29"/>
        <v>-22.143776599999999</v>
      </c>
      <c r="U201" s="1">
        <f>'2D'!F201+$J$4</f>
        <v>-4.7230940000000006</v>
      </c>
      <c r="V201" s="1">
        <f>'2D'!G201+$J$4</f>
        <v>15.0845424</v>
      </c>
      <c r="W201" s="1">
        <f>'2D'!H201+$J$4</f>
        <v>-22.033380600000001</v>
      </c>
      <c r="X201" s="1">
        <f>'2D'!I201+$J$4</f>
        <v>30.524255399999998</v>
      </c>
      <c r="Y201" s="1">
        <f>'2D'!V201+$J$4</f>
        <v>19.2458764</v>
      </c>
      <c r="Z201" s="1">
        <f>'2D'!W201+$J$4</f>
        <v>27.296758399999998</v>
      </c>
      <c r="AA201" s="1">
        <f>'2D'!X201+$J$4</f>
        <v>-18.5046626</v>
      </c>
      <c r="AB201" s="1">
        <f>'2D'!Y201+$J$4</f>
        <v>-11.2773556</v>
      </c>
      <c r="AC201">
        <f t="shared" si="30"/>
        <v>4.7230940000000006</v>
      </c>
      <c r="AD201">
        <f t="shared" si="31"/>
        <v>22.033380599999997</v>
      </c>
    </row>
    <row r="202" spans="1:30">
      <c r="A202" s="1">
        <f>'2D'!E202</f>
        <v>0.6094757092250408</v>
      </c>
      <c r="B202" s="1">
        <f>Eky0!B82</f>
        <v>-10.850901</v>
      </c>
      <c r="C202" s="1">
        <f>Eky0!C82</f>
        <v>8.9564739000000007</v>
      </c>
      <c r="D202" s="1">
        <f>Eky0!D82</f>
        <v>-26.331474</v>
      </c>
      <c r="E202" s="1">
        <f>Eky0!E82</f>
        <v>26.225901</v>
      </c>
      <c r="F202">
        <f t="shared" si="24"/>
        <v>-2.4704221999999998</v>
      </c>
      <c r="G202">
        <f t="shared" si="25"/>
        <v>0.57599510000000009</v>
      </c>
      <c r="H202">
        <f t="shared" si="26"/>
        <v>-17.950995200000001</v>
      </c>
      <c r="I202">
        <f t="shared" si="27"/>
        <v>17.845422200000002</v>
      </c>
      <c r="K202" s="1">
        <f>'2D'!F202-$J$4</f>
        <v>-13.146713300000002</v>
      </c>
      <c r="L202" s="1">
        <f>'2D'!G202-$J$4</f>
        <v>6.6606616000000001</v>
      </c>
      <c r="M202" s="1">
        <f>'2D'!H202-$J$4</f>
        <v>-30.4161404</v>
      </c>
      <c r="N202" s="1">
        <f>'2D'!I202-$J$4</f>
        <v>22.141234600000001</v>
      </c>
      <c r="O202" s="1">
        <f>'2D'!V202-$J$4</f>
        <v>10.875103599999999</v>
      </c>
      <c r="P202" s="1">
        <f>'2D'!W202-$J$4</f>
        <v>18.906656600000002</v>
      </c>
      <c r="Q202" s="1">
        <f>'2D'!X202-$J$4</f>
        <v>-26.893121399999998</v>
      </c>
      <c r="R202" s="1">
        <f>'2D'!Y202-$J$4</f>
        <v>-19.649853400000001</v>
      </c>
      <c r="S202">
        <f t="shared" si="28"/>
        <v>-6.6606616000000001</v>
      </c>
      <c r="T202">
        <f t="shared" si="29"/>
        <v>-22.141234600000001</v>
      </c>
      <c r="U202" s="1">
        <f>'2D'!F202+$J$4</f>
        <v>-4.7662345000000004</v>
      </c>
      <c r="V202" s="1">
        <f>'2D'!G202+$J$4</f>
        <v>15.0411404</v>
      </c>
      <c r="W202" s="1">
        <f>'2D'!H202+$J$4</f>
        <v>-22.035661600000001</v>
      </c>
      <c r="X202" s="1">
        <f>'2D'!I202+$J$4</f>
        <v>30.521713399999999</v>
      </c>
      <c r="Y202" s="1">
        <f>'2D'!V202+$J$4</f>
        <v>19.255582400000002</v>
      </c>
      <c r="Z202" s="1">
        <f>'2D'!W202+$J$4</f>
        <v>27.2871354</v>
      </c>
      <c r="AA202" s="1">
        <f>'2D'!X202+$J$4</f>
        <v>-18.5126426</v>
      </c>
      <c r="AB202" s="1">
        <f>'2D'!Y202+$J$4</f>
        <v>-11.269374599999999</v>
      </c>
      <c r="AC202">
        <f t="shared" si="30"/>
        <v>4.7662345000000004</v>
      </c>
      <c r="AD202">
        <f t="shared" si="31"/>
        <v>22.035661600000001</v>
      </c>
    </row>
    <row r="203" spans="1:30">
      <c r="A203" s="1">
        <f>'2D'!E203</f>
        <v>0.61191648507217544</v>
      </c>
      <c r="B203" s="1">
        <f>Eky0!B83</f>
        <v>-10.808156</v>
      </c>
      <c r="C203" s="1">
        <f>Eky0!C83</f>
        <v>8.9989728000000007</v>
      </c>
      <c r="D203" s="1">
        <f>Eky0!D83</f>
        <v>-26.328976000000001</v>
      </c>
      <c r="E203" s="1">
        <f>Eky0!E83</f>
        <v>26.228152999999999</v>
      </c>
      <c r="F203">
        <f t="shared" si="24"/>
        <v>-2.4276771999999998</v>
      </c>
      <c r="G203">
        <f t="shared" si="25"/>
        <v>0.6184940000000001</v>
      </c>
      <c r="H203">
        <f t="shared" si="26"/>
        <v>-17.948497199999998</v>
      </c>
      <c r="I203">
        <f t="shared" si="27"/>
        <v>17.8476742</v>
      </c>
      <c r="K203" s="1">
        <f>'2D'!F203-$J$4</f>
        <v>-13.1892122</v>
      </c>
      <c r="L203" s="1">
        <f>'2D'!G203-$J$4</f>
        <v>6.6179166</v>
      </c>
      <c r="M203" s="1">
        <f>'2D'!H203-$J$4</f>
        <v>-30.418392399999998</v>
      </c>
      <c r="N203" s="1">
        <f>'2D'!I203-$J$4</f>
        <v>22.138736600000001</v>
      </c>
      <c r="O203" s="1">
        <f>'2D'!V203-$J$4</f>
        <v>10.8846986</v>
      </c>
      <c r="P203" s="1">
        <f>'2D'!W203-$J$4</f>
        <v>18.897121600000002</v>
      </c>
      <c r="Q203" s="1">
        <f>'2D'!X203-$J$4</f>
        <v>-26.900935399999998</v>
      </c>
      <c r="R203" s="1">
        <f>'2D'!Y203-$J$4</f>
        <v>-19.642039400000002</v>
      </c>
      <c r="S203">
        <f t="shared" si="28"/>
        <v>-6.6179166</v>
      </c>
      <c r="T203">
        <f t="shared" si="29"/>
        <v>-22.138736599999998</v>
      </c>
      <c r="U203" s="1">
        <f>'2D'!F203+$J$4</f>
        <v>-4.8087334000000004</v>
      </c>
      <c r="V203" s="1">
        <f>'2D'!G203+$J$4</f>
        <v>14.9983954</v>
      </c>
      <c r="W203" s="1">
        <f>'2D'!H203+$J$4</f>
        <v>-22.0379136</v>
      </c>
      <c r="X203" s="1">
        <f>'2D'!I203+$J$4</f>
        <v>30.5192154</v>
      </c>
      <c r="Y203" s="1">
        <f>'2D'!V203+$J$4</f>
        <v>19.265177399999999</v>
      </c>
      <c r="Z203" s="1">
        <f>'2D'!W203+$J$4</f>
        <v>27.277600400000001</v>
      </c>
      <c r="AA203" s="1">
        <f>'2D'!X203+$J$4</f>
        <v>-18.520456599999999</v>
      </c>
      <c r="AB203" s="1">
        <f>'2D'!Y203+$J$4</f>
        <v>-11.261560599999999</v>
      </c>
      <c r="AC203">
        <f t="shared" si="30"/>
        <v>4.8087334000000004</v>
      </c>
      <c r="AD203">
        <f t="shared" si="31"/>
        <v>22.0379136</v>
      </c>
    </row>
    <row r="204" spans="1:30">
      <c r="A204" s="1">
        <f>'2D'!E204</f>
        <v>0.6143572609193102</v>
      </c>
      <c r="B204" s="1">
        <f>Eky0!B84</f>
        <v>-10.766097</v>
      </c>
      <c r="C204" s="1">
        <f>Eky0!C84</f>
        <v>9.0408009000000007</v>
      </c>
      <c r="D204" s="1">
        <f>Eky0!D84</f>
        <v>-26.326523000000002</v>
      </c>
      <c r="E204" s="1">
        <f>Eky0!E84</f>
        <v>26.230374999999999</v>
      </c>
      <c r="F204">
        <f t="shared" si="24"/>
        <v>-2.3856181999999997</v>
      </c>
      <c r="G204">
        <f t="shared" si="25"/>
        <v>0.66032210000000013</v>
      </c>
      <c r="H204">
        <f t="shared" si="26"/>
        <v>-17.946044200000003</v>
      </c>
      <c r="I204">
        <f t="shared" si="27"/>
        <v>17.849896199999996</v>
      </c>
      <c r="K204" s="1">
        <f>'2D'!F204-$J$4</f>
        <v>-13.2310403</v>
      </c>
      <c r="L204" s="1">
        <f>'2D'!G204-$J$4</f>
        <v>6.5758576</v>
      </c>
      <c r="M204" s="1">
        <f>'2D'!H204-$J$4</f>
        <v>-30.420614399999998</v>
      </c>
      <c r="N204" s="1">
        <f>'2D'!I204-$J$4</f>
        <v>22.136283600000002</v>
      </c>
      <c r="O204" s="1">
        <f>'2D'!V204-$J$4</f>
        <v>10.894138599999998</v>
      </c>
      <c r="P204" s="1">
        <f>'2D'!W204-$J$4</f>
        <v>18.887682600000002</v>
      </c>
      <c r="Q204" s="1">
        <f>'2D'!X204-$J$4</f>
        <v>-26.908576399999998</v>
      </c>
      <c r="R204" s="1">
        <f>'2D'!Y204-$J$4</f>
        <v>-19.6343994</v>
      </c>
      <c r="S204">
        <f t="shared" si="28"/>
        <v>-6.5758576</v>
      </c>
      <c r="T204">
        <f t="shared" si="29"/>
        <v>-22.136283600000002</v>
      </c>
      <c r="U204" s="1">
        <f>'2D'!F204+$J$4</f>
        <v>-4.8505615000000004</v>
      </c>
      <c r="V204" s="1">
        <f>'2D'!G204+$J$4</f>
        <v>14.956336400000001</v>
      </c>
      <c r="W204" s="1">
        <f>'2D'!H204+$J$4</f>
        <v>-22.040135599999999</v>
      </c>
      <c r="X204" s="1">
        <f>'2D'!I204+$J$4</f>
        <v>30.516762400000001</v>
      </c>
      <c r="Y204" s="1">
        <f>'2D'!V204+$J$4</f>
        <v>19.2746174</v>
      </c>
      <c r="Z204" s="1">
        <f>'2D'!W204+$J$4</f>
        <v>27.2681614</v>
      </c>
      <c r="AA204" s="1">
        <f>'2D'!X204+$J$4</f>
        <v>-18.528097599999999</v>
      </c>
      <c r="AB204" s="1">
        <f>'2D'!Y204+$J$4</f>
        <v>-11.253920600000001</v>
      </c>
      <c r="AC204">
        <f t="shared" si="30"/>
        <v>4.8505615000000004</v>
      </c>
      <c r="AD204">
        <f t="shared" si="31"/>
        <v>22.040135599999996</v>
      </c>
    </row>
    <row r="205" spans="1:30">
      <c r="A205" s="1">
        <f>'2D'!E205</f>
        <v>0.61679803969537716</v>
      </c>
      <c r="B205" s="1">
        <f>Eky0!B85</f>
        <v>-10.724753</v>
      </c>
      <c r="C205" s="1">
        <f>Eky0!C85</f>
        <v>9.0819291</v>
      </c>
      <c r="D205" s="1">
        <f>Eky0!D85</f>
        <v>-26.324117000000001</v>
      </c>
      <c r="E205" s="1">
        <f>Eky0!E85</f>
        <v>26.232565000000001</v>
      </c>
      <c r="F205">
        <f t="shared" si="24"/>
        <v>-2.3442741999999992</v>
      </c>
      <c r="G205">
        <f t="shared" si="25"/>
        <v>0.70145029999999942</v>
      </c>
      <c r="H205">
        <f t="shared" si="26"/>
        <v>-17.943638200000002</v>
      </c>
      <c r="I205">
        <f t="shared" si="27"/>
        <v>17.852086200000002</v>
      </c>
      <c r="K205" s="1">
        <f>'2D'!F205-$J$4</f>
        <v>-13.272168499999999</v>
      </c>
      <c r="L205" s="1">
        <f>'2D'!G205-$J$4</f>
        <v>6.5345135999999995</v>
      </c>
      <c r="M205" s="1">
        <f>'2D'!H205-$J$4</f>
        <v>-30.4228044</v>
      </c>
      <c r="N205" s="1">
        <f>'2D'!I205-$J$4</f>
        <v>22.133877600000002</v>
      </c>
      <c r="O205" s="1">
        <f>'2D'!V205-$J$4</f>
        <v>10.9034756</v>
      </c>
      <c r="P205" s="1">
        <f>'2D'!W205-$J$4</f>
        <v>18.878345599999999</v>
      </c>
      <c r="Q205" s="1">
        <f>'2D'!X205-$J$4</f>
        <v>-26.916038399999998</v>
      </c>
      <c r="R205" s="1">
        <f>'2D'!Y205-$J$4</f>
        <v>-19.626936400000002</v>
      </c>
      <c r="S205">
        <f t="shared" si="28"/>
        <v>-6.5345135999999995</v>
      </c>
      <c r="T205">
        <f t="shared" si="29"/>
        <v>-22.133877600000002</v>
      </c>
      <c r="U205" s="1">
        <f>'2D'!F205+$J$4</f>
        <v>-4.8916896999999997</v>
      </c>
      <c r="V205" s="1">
        <f>'2D'!G205+$J$4</f>
        <v>14.914992399999999</v>
      </c>
      <c r="W205" s="1">
        <f>'2D'!H205+$J$4</f>
        <v>-22.042325600000002</v>
      </c>
      <c r="X205" s="1">
        <f>'2D'!I205+$J$4</f>
        <v>30.5143564</v>
      </c>
      <c r="Y205" s="1">
        <f>'2D'!V205+$J$4</f>
        <v>19.283954399999999</v>
      </c>
      <c r="Z205" s="1">
        <f>'2D'!W205+$J$4</f>
        <v>27.258824399999998</v>
      </c>
      <c r="AA205" s="1">
        <f>'2D'!X205+$J$4</f>
        <v>-18.535559599999999</v>
      </c>
      <c r="AB205" s="1">
        <f>'2D'!Y205+$J$4</f>
        <v>-11.246457599999999</v>
      </c>
      <c r="AC205">
        <f t="shared" si="30"/>
        <v>4.8916896999999997</v>
      </c>
      <c r="AD205">
        <f t="shared" si="31"/>
        <v>22.042325600000002</v>
      </c>
    </row>
    <row r="206" spans="1:30">
      <c r="A206" s="1">
        <f>'2D'!E206</f>
        <v>0.61923881554251181</v>
      </c>
      <c r="B206" s="1">
        <f>Eky0!B86</f>
        <v>-10.684151</v>
      </c>
      <c r="C206" s="1">
        <f>Eky0!C86</f>
        <v>9.1223290000000006</v>
      </c>
      <c r="D206" s="1">
        <f>Eky0!D86</f>
        <v>-26.321757999999999</v>
      </c>
      <c r="E206" s="1">
        <f>Eky0!E86</f>
        <v>26.234721</v>
      </c>
      <c r="F206">
        <f t="shared" si="24"/>
        <v>-2.3036721999999994</v>
      </c>
      <c r="G206">
        <f t="shared" si="25"/>
        <v>0.74185020000000002</v>
      </c>
      <c r="H206">
        <f t="shared" si="26"/>
        <v>-17.941279199999997</v>
      </c>
      <c r="I206">
        <f t="shared" si="27"/>
        <v>17.854242200000002</v>
      </c>
      <c r="K206" s="1">
        <f>'2D'!F206-$J$4</f>
        <v>-13.3125684</v>
      </c>
      <c r="L206" s="1">
        <f>'2D'!G206-$J$4</f>
        <v>6.4939115999999997</v>
      </c>
      <c r="M206" s="1">
        <f>'2D'!H206-$J$4</f>
        <v>-30.4249604</v>
      </c>
      <c r="N206" s="1">
        <f>'2D'!I206-$J$4</f>
        <v>22.1315186</v>
      </c>
      <c r="O206" s="1">
        <f>'2D'!V206-$J$4</f>
        <v>10.912704600000001</v>
      </c>
      <c r="P206" s="1">
        <f>'2D'!W206-$J$4</f>
        <v>18.869115600000001</v>
      </c>
      <c r="Q206" s="1">
        <f>'2D'!X206-$J$4</f>
        <v>-26.923318399999999</v>
      </c>
      <c r="R206" s="1">
        <f>'2D'!Y206-$J$4</f>
        <v>-19.6196564</v>
      </c>
      <c r="S206">
        <f t="shared" si="28"/>
        <v>-6.4939115999999997</v>
      </c>
      <c r="T206">
        <f t="shared" si="29"/>
        <v>-22.131518599999996</v>
      </c>
      <c r="U206" s="1">
        <f>'2D'!F206+$J$4</f>
        <v>-4.9320896000000003</v>
      </c>
      <c r="V206" s="1">
        <f>'2D'!G206+$J$4</f>
        <v>14.874390399999999</v>
      </c>
      <c r="W206" s="1">
        <f>'2D'!H206+$J$4</f>
        <v>-22.044481600000001</v>
      </c>
      <c r="X206" s="1">
        <f>'2D'!I206+$J$4</f>
        <v>30.511997399999998</v>
      </c>
      <c r="Y206" s="1">
        <f>'2D'!V206+$J$4</f>
        <v>19.2931834</v>
      </c>
      <c r="Z206" s="1">
        <f>'2D'!W206+$J$4</f>
        <v>27.249594399999999</v>
      </c>
      <c r="AA206" s="1">
        <f>'2D'!X206+$J$4</f>
        <v>-18.542839600000001</v>
      </c>
      <c r="AB206" s="1">
        <f>'2D'!Y206+$J$4</f>
        <v>-11.239177600000001</v>
      </c>
      <c r="AC206">
        <f t="shared" si="30"/>
        <v>4.9320896000000003</v>
      </c>
      <c r="AD206">
        <f t="shared" si="31"/>
        <v>22.044481600000001</v>
      </c>
    </row>
    <row r="207" spans="1:30">
      <c r="A207" s="1">
        <f>'2D'!E207</f>
        <v>0.62167959138964646</v>
      </c>
      <c r="B207" s="1">
        <f>Eky0!B87</f>
        <v>-10.644318999999999</v>
      </c>
      <c r="C207" s="1">
        <f>Eky0!C87</f>
        <v>9.1619726000000004</v>
      </c>
      <c r="D207" s="1">
        <f>Eky0!D87</f>
        <v>-26.31945</v>
      </c>
      <c r="E207" s="1">
        <f>Eky0!E87</f>
        <v>26.236840999999998</v>
      </c>
      <c r="F207">
        <f t="shared" si="24"/>
        <v>-2.2638401999999989</v>
      </c>
      <c r="G207">
        <f t="shared" si="25"/>
        <v>0.78149379999999979</v>
      </c>
      <c r="H207">
        <f t="shared" si="26"/>
        <v>-17.938971199999997</v>
      </c>
      <c r="I207">
        <f t="shared" si="27"/>
        <v>17.8563622</v>
      </c>
      <c r="K207" s="1">
        <f>'2D'!F207-$J$4</f>
        <v>-13.352212000000002</v>
      </c>
      <c r="L207" s="1">
        <f>'2D'!G207-$J$4</f>
        <v>6.4540795999999991</v>
      </c>
      <c r="M207" s="1">
        <f>'2D'!H207-$J$4</f>
        <v>-30.427080399999998</v>
      </c>
      <c r="N207" s="1">
        <f>'2D'!I207-$J$4</f>
        <v>22.1292106</v>
      </c>
      <c r="O207" s="1">
        <f>'2D'!V207-$J$4</f>
        <v>10.921819599999999</v>
      </c>
      <c r="P207" s="1">
        <f>'2D'!W207-$J$4</f>
        <v>18.8600016</v>
      </c>
      <c r="Q207" s="1">
        <f>'2D'!X207-$J$4</f>
        <v>-26.9305184</v>
      </c>
      <c r="R207" s="1">
        <f>'2D'!Y207-$J$4</f>
        <v>-19.612565400000001</v>
      </c>
      <c r="S207">
        <f t="shared" si="28"/>
        <v>-6.4540795999999991</v>
      </c>
      <c r="T207">
        <f t="shared" si="29"/>
        <v>-22.129210599999997</v>
      </c>
      <c r="U207" s="1">
        <f>'2D'!F207+$J$4</f>
        <v>-4.9717332000000001</v>
      </c>
      <c r="V207" s="1">
        <f>'2D'!G207+$J$4</f>
        <v>14.834558399999999</v>
      </c>
      <c r="W207" s="1">
        <f>'2D'!H207+$J$4</f>
        <v>-22.046601599999999</v>
      </c>
      <c r="X207" s="1">
        <f>'2D'!I207+$J$4</f>
        <v>30.509689399999999</v>
      </c>
      <c r="Y207" s="1">
        <f>'2D'!V207+$J$4</f>
        <v>19.302298400000002</v>
      </c>
      <c r="Z207" s="1">
        <f>'2D'!W207+$J$4</f>
        <v>27.240480399999999</v>
      </c>
      <c r="AA207" s="1">
        <f>'2D'!X207+$J$4</f>
        <v>-18.550039600000002</v>
      </c>
      <c r="AB207" s="1">
        <f>'2D'!Y207+$J$4</f>
        <v>-11.232086599999999</v>
      </c>
      <c r="AC207">
        <f t="shared" si="30"/>
        <v>4.9717332000000001</v>
      </c>
      <c r="AD207">
        <f t="shared" si="31"/>
        <v>22.046601599999999</v>
      </c>
    </row>
    <row r="208" spans="1:30">
      <c r="A208" s="1">
        <f>'2D'!E208</f>
        <v>0.62412037016571342</v>
      </c>
      <c r="B208" s="1">
        <f>Eky0!B88</f>
        <v>-10.605283999999999</v>
      </c>
      <c r="C208" s="1">
        <f>Eky0!C88</f>
        <v>9.2008325000000006</v>
      </c>
      <c r="D208" s="1">
        <f>Eky0!D88</f>
        <v>-26.317191999999999</v>
      </c>
      <c r="E208" s="1">
        <f>Eky0!E88</f>
        <v>26.238924000000001</v>
      </c>
      <c r="F208">
        <f t="shared" si="24"/>
        <v>-2.2248051999999987</v>
      </c>
      <c r="G208">
        <f t="shared" si="25"/>
        <v>0.82035370000000007</v>
      </c>
      <c r="H208">
        <f t="shared" si="26"/>
        <v>-17.9367132</v>
      </c>
      <c r="I208">
        <f t="shared" si="27"/>
        <v>17.858445199999998</v>
      </c>
      <c r="K208" s="1">
        <f>'2D'!F208-$J$4</f>
        <v>-13.3910719</v>
      </c>
      <c r="L208" s="1">
        <f>'2D'!G208-$J$4</f>
        <v>6.415044599999999</v>
      </c>
      <c r="M208" s="1">
        <f>'2D'!H208-$J$4</f>
        <v>-30.4291634</v>
      </c>
      <c r="N208" s="1">
        <f>'2D'!I208-$J$4</f>
        <v>22.126952599999999</v>
      </c>
      <c r="O208" s="1">
        <f>'2D'!V208-$J$4</f>
        <v>10.9308136</v>
      </c>
      <c r="P208" s="1">
        <f>'2D'!W208-$J$4</f>
        <v>18.851007599999999</v>
      </c>
      <c r="Q208" s="1">
        <f>'2D'!X208-$J$4</f>
        <v>-26.937609399999999</v>
      </c>
      <c r="R208" s="1">
        <f>'2D'!Y208-$J$4</f>
        <v>-19.605532400000001</v>
      </c>
      <c r="S208">
        <f t="shared" si="28"/>
        <v>-6.415044599999999</v>
      </c>
      <c r="T208">
        <f t="shared" si="29"/>
        <v>-22.126952599999999</v>
      </c>
      <c r="U208" s="1">
        <f>'2D'!F208+$J$4</f>
        <v>-5.0105931000000004</v>
      </c>
      <c r="V208" s="1">
        <f>'2D'!G208+$J$4</f>
        <v>14.7955234</v>
      </c>
      <c r="W208" s="1">
        <f>'2D'!H208+$J$4</f>
        <v>-22.048684600000001</v>
      </c>
      <c r="X208" s="1">
        <f>'2D'!I208+$J$4</f>
        <v>30.507431399999998</v>
      </c>
      <c r="Y208" s="1">
        <f>'2D'!V208+$J$4</f>
        <v>19.311292399999999</v>
      </c>
      <c r="Z208" s="1">
        <f>'2D'!W208+$J$4</f>
        <v>27.231486399999998</v>
      </c>
      <c r="AA208" s="1">
        <f>'2D'!X208+$J$4</f>
        <v>-18.557130600000001</v>
      </c>
      <c r="AB208" s="1">
        <f>'2D'!Y208+$J$4</f>
        <v>-11.225053599999999</v>
      </c>
      <c r="AC208">
        <f t="shared" si="30"/>
        <v>5.0105931000000004</v>
      </c>
      <c r="AD208">
        <f t="shared" si="31"/>
        <v>22.048684599999998</v>
      </c>
    </row>
    <row r="209" spans="1:30">
      <c r="A209" s="1">
        <f>'2D'!E209</f>
        <v>0.62656114601284818</v>
      </c>
      <c r="B209" s="1">
        <f>Eky0!B89</f>
        <v>-10.567072</v>
      </c>
      <c r="C209" s="1">
        <f>Eky0!C89</f>
        <v>9.2388817000000003</v>
      </c>
      <c r="D209" s="1">
        <f>Eky0!D89</f>
        <v>-26.314986000000001</v>
      </c>
      <c r="E209" s="1">
        <f>Eky0!E89</f>
        <v>26.240967999999999</v>
      </c>
      <c r="F209">
        <f t="shared" si="24"/>
        <v>-2.186593199999999</v>
      </c>
      <c r="G209">
        <f t="shared" si="25"/>
        <v>0.85840289999999975</v>
      </c>
      <c r="H209">
        <f t="shared" si="26"/>
        <v>-17.934507199999999</v>
      </c>
      <c r="I209">
        <f t="shared" si="27"/>
        <v>17.860489199999996</v>
      </c>
      <c r="K209" s="1">
        <f>'2D'!F209-$J$4</f>
        <v>-13.4291211</v>
      </c>
      <c r="L209" s="1">
        <f>'2D'!G209-$J$4</f>
        <v>6.3768325999999993</v>
      </c>
      <c r="M209" s="1">
        <f>'2D'!H209-$J$4</f>
        <v>-30.431207399999998</v>
      </c>
      <c r="N209" s="1">
        <f>'2D'!I209-$J$4</f>
        <v>22.124746600000002</v>
      </c>
      <c r="O209" s="1">
        <f>'2D'!V209-$J$4</f>
        <v>10.939679599999998</v>
      </c>
      <c r="P209" s="1">
        <f>'2D'!W209-$J$4</f>
        <v>18.8421406</v>
      </c>
      <c r="Q209" s="1">
        <f>'2D'!X209-$J$4</f>
        <v>-26.9445084</v>
      </c>
      <c r="R209" s="1">
        <f>'2D'!Y209-$J$4</f>
        <v>-19.598634400000002</v>
      </c>
      <c r="S209">
        <f t="shared" si="28"/>
        <v>-6.3768325999999993</v>
      </c>
      <c r="T209">
        <f t="shared" si="29"/>
        <v>-22.124746599999998</v>
      </c>
      <c r="U209" s="1">
        <f>'2D'!F209+$J$4</f>
        <v>-5.0486423</v>
      </c>
      <c r="V209" s="1">
        <f>'2D'!G209+$J$4</f>
        <v>14.757311399999999</v>
      </c>
      <c r="W209" s="1">
        <f>'2D'!H209+$J$4</f>
        <v>-22.050728599999999</v>
      </c>
      <c r="X209" s="1">
        <f>'2D'!I209+$J$4</f>
        <v>30.5052254</v>
      </c>
      <c r="Y209" s="1">
        <f>'2D'!V209+$J$4</f>
        <v>19.3201584</v>
      </c>
      <c r="Z209" s="1">
        <f>'2D'!W209+$J$4</f>
        <v>27.222619399999999</v>
      </c>
      <c r="AA209" s="1">
        <f>'2D'!X209+$J$4</f>
        <v>-18.564029600000001</v>
      </c>
      <c r="AB209" s="1">
        <f>'2D'!Y209+$J$4</f>
        <v>-11.218155599999999</v>
      </c>
      <c r="AC209">
        <f t="shared" si="30"/>
        <v>5.0486423</v>
      </c>
      <c r="AD209">
        <f t="shared" si="31"/>
        <v>22.050728599999996</v>
      </c>
    </row>
    <row r="210" spans="1:30">
      <c r="A210" s="1">
        <f>'2D'!E210</f>
        <v>0.62900192185998294</v>
      </c>
      <c r="B210" s="1">
        <f>Eky0!B90</f>
        <v>-10.52971</v>
      </c>
      <c r="C210" s="1">
        <f>Eky0!C90</f>
        <v>9.2760938999999993</v>
      </c>
      <c r="D210" s="1">
        <f>Eky0!D90</f>
        <v>-26.312833000000001</v>
      </c>
      <c r="E210" s="1">
        <f>Eky0!E90</f>
        <v>26.242971000000001</v>
      </c>
      <c r="F210">
        <f t="shared" si="24"/>
        <v>-2.1492311999999991</v>
      </c>
      <c r="G210">
        <f t="shared" si="25"/>
        <v>0.89561509999999878</v>
      </c>
      <c r="H210">
        <f t="shared" si="26"/>
        <v>-17.932354199999999</v>
      </c>
      <c r="I210">
        <f t="shared" si="27"/>
        <v>17.862492199999998</v>
      </c>
      <c r="K210" s="1">
        <f>'2D'!F210-$J$4</f>
        <v>-13.466333299999999</v>
      </c>
      <c r="L210" s="1">
        <f>'2D'!G210-$J$4</f>
        <v>6.3394705999999994</v>
      </c>
      <c r="M210" s="1">
        <f>'2D'!H210-$J$4</f>
        <v>-30.4332104</v>
      </c>
      <c r="N210" s="1">
        <f>'2D'!I210-$J$4</f>
        <v>22.122593600000002</v>
      </c>
      <c r="O210" s="1">
        <f>'2D'!V210-$J$4</f>
        <v>10.948413599999999</v>
      </c>
      <c r="P210" s="1">
        <f>'2D'!W210-$J$4</f>
        <v>18.8334066</v>
      </c>
      <c r="Q210" s="1">
        <f>'2D'!X210-$J$4</f>
        <v>-26.951208399999999</v>
      </c>
      <c r="R210" s="1">
        <f>'2D'!Y210-$J$4</f>
        <v>-19.591933400000002</v>
      </c>
      <c r="S210">
        <f t="shared" si="28"/>
        <v>-6.3394705999999994</v>
      </c>
      <c r="T210">
        <f t="shared" si="29"/>
        <v>-22.122593599999998</v>
      </c>
      <c r="U210" s="1">
        <f>'2D'!F210+$J$4</f>
        <v>-5.0858544999999991</v>
      </c>
      <c r="V210" s="1">
        <f>'2D'!G210+$J$4</f>
        <v>14.719949400000001</v>
      </c>
      <c r="W210" s="1">
        <f>'2D'!H210+$J$4</f>
        <v>-22.052731600000001</v>
      </c>
      <c r="X210" s="1">
        <f>'2D'!I210+$J$4</f>
        <v>30.503072400000001</v>
      </c>
      <c r="Y210" s="1">
        <f>'2D'!V210+$J$4</f>
        <v>19.328892400000001</v>
      </c>
      <c r="Z210" s="1">
        <f>'2D'!W210+$J$4</f>
        <v>27.213885399999999</v>
      </c>
      <c r="AA210" s="1">
        <f>'2D'!X210+$J$4</f>
        <v>-18.5707296</v>
      </c>
      <c r="AB210" s="1">
        <f>'2D'!Y210+$J$4</f>
        <v>-11.2114546</v>
      </c>
      <c r="AC210">
        <f t="shared" si="30"/>
        <v>5.0858544999999991</v>
      </c>
      <c r="AD210">
        <f t="shared" si="31"/>
        <v>22.052731599999998</v>
      </c>
    </row>
    <row r="211" spans="1:30">
      <c r="A211" s="1">
        <f>'2D'!E211</f>
        <v>0.63144270063604968</v>
      </c>
      <c r="B211" s="1">
        <f>Eky0!B91</f>
        <v>-10.493221999999999</v>
      </c>
      <c r="C211" s="1">
        <f>Eky0!C91</f>
        <v>9.3124433</v>
      </c>
      <c r="D211" s="1">
        <f>Eky0!D91</f>
        <v>-26.310734</v>
      </c>
      <c r="E211" s="1">
        <f>Eky0!E91</f>
        <v>26.244931999999999</v>
      </c>
      <c r="F211">
        <f t="shared" si="24"/>
        <v>-2.1127431999999988</v>
      </c>
      <c r="G211">
        <f t="shared" si="25"/>
        <v>0.93196449999999942</v>
      </c>
      <c r="H211">
        <f t="shared" si="26"/>
        <v>-17.930255199999998</v>
      </c>
      <c r="I211">
        <f t="shared" si="27"/>
        <v>17.8644532</v>
      </c>
      <c r="K211" s="1">
        <f>'2D'!F211-$J$4</f>
        <v>-13.502682700000001</v>
      </c>
      <c r="L211" s="1">
        <f>'2D'!G211-$J$4</f>
        <v>6.3029825999999991</v>
      </c>
      <c r="M211" s="1">
        <f>'2D'!H211-$J$4</f>
        <v>-30.435171399999998</v>
      </c>
      <c r="N211" s="1">
        <f>'2D'!I211-$J$4</f>
        <v>22.120494600000001</v>
      </c>
      <c r="O211" s="1">
        <f>'2D'!V211-$J$4</f>
        <v>10.957008599999998</v>
      </c>
      <c r="P211" s="1">
        <f>'2D'!W211-$J$4</f>
        <v>18.8248596</v>
      </c>
      <c r="Q211" s="1">
        <f>'2D'!X211-$J$4</f>
        <v>-26.9577074</v>
      </c>
      <c r="R211" s="1">
        <f>'2D'!Y211-$J$4</f>
        <v>-19.585435400000001</v>
      </c>
      <c r="S211">
        <f t="shared" si="28"/>
        <v>-6.3029825999999991</v>
      </c>
      <c r="T211">
        <f t="shared" si="29"/>
        <v>-22.120494599999997</v>
      </c>
      <c r="U211" s="1">
        <f>'2D'!F211+$J$4</f>
        <v>-5.1222038999999997</v>
      </c>
      <c r="V211" s="1">
        <f>'2D'!G211+$J$4</f>
        <v>14.683461399999999</v>
      </c>
      <c r="W211" s="1">
        <f>'2D'!H211+$J$4</f>
        <v>-22.054692599999999</v>
      </c>
      <c r="X211" s="1">
        <f>'2D'!I211+$J$4</f>
        <v>30.500973399999999</v>
      </c>
      <c r="Y211" s="1">
        <f>'2D'!V211+$J$4</f>
        <v>19.337487400000001</v>
      </c>
      <c r="Z211" s="1">
        <f>'2D'!W211+$J$4</f>
        <v>27.205338399999999</v>
      </c>
      <c r="AA211" s="1">
        <f>'2D'!X211+$J$4</f>
        <v>-18.577228600000002</v>
      </c>
      <c r="AB211" s="1">
        <f>'2D'!Y211+$J$4</f>
        <v>-11.204956599999999</v>
      </c>
      <c r="AC211">
        <f t="shared" si="30"/>
        <v>5.1222038999999997</v>
      </c>
      <c r="AD211">
        <f t="shared" si="31"/>
        <v>22.054692599999999</v>
      </c>
    </row>
    <row r="212" spans="1:30">
      <c r="A212" s="1">
        <f>'2D'!E212</f>
        <v>0.63388347648318444</v>
      </c>
      <c r="B212" s="1">
        <f>Eky0!B92</f>
        <v>-10.457634000000001</v>
      </c>
      <c r="C212" s="1">
        <f>Eky0!C92</f>
        <v>9.3479045999999997</v>
      </c>
      <c r="D212" s="1">
        <f>Eky0!D92</f>
        <v>-26.308691</v>
      </c>
      <c r="E212" s="1">
        <f>Eky0!E92</f>
        <v>26.246848</v>
      </c>
      <c r="F212">
        <f t="shared" si="24"/>
        <v>-2.0771552</v>
      </c>
      <c r="G212">
        <f t="shared" si="25"/>
        <v>0.96742579999999911</v>
      </c>
      <c r="H212">
        <f t="shared" si="26"/>
        <v>-17.928212199999997</v>
      </c>
      <c r="I212">
        <f t="shared" si="27"/>
        <v>17.866369200000001</v>
      </c>
      <c r="K212" s="1">
        <f>'2D'!F212-$J$4</f>
        <v>-13.538143999999999</v>
      </c>
      <c r="L212" s="1">
        <f>'2D'!G212-$J$4</f>
        <v>6.2673946000000003</v>
      </c>
      <c r="M212" s="1">
        <f>'2D'!H212-$J$4</f>
        <v>-30.437087399999999</v>
      </c>
      <c r="N212" s="1">
        <f>'2D'!I212-$J$4</f>
        <v>22.1184516</v>
      </c>
      <c r="O212" s="1">
        <f>'2D'!V212-$J$4</f>
        <v>10.965457600000001</v>
      </c>
      <c r="P212" s="1">
        <f>'2D'!W212-$J$4</f>
        <v>18.816559600000001</v>
      </c>
      <c r="Q212" s="1">
        <f>'2D'!X212-$J$4</f>
        <v>-26.963998399999998</v>
      </c>
      <c r="R212" s="1">
        <f>'2D'!Y212-$J$4</f>
        <v>-19.5791434</v>
      </c>
      <c r="S212">
        <f t="shared" si="28"/>
        <v>-6.2673946000000003</v>
      </c>
      <c r="T212">
        <f t="shared" si="29"/>
        <v>-22.118451599999997</v>
      </c>
      <c r="U212" s="1">
        <f>'2D'!F212+$J$4</f>
        <v>-5.1576651999999994</v>
      </c>
      <c r="V212" s="1">
        <f>'2D'!G212+$J$4</f>
        <v>14.647873400000002</v>
      </c>
      <c r="W212" s="1">
        <f>'2D'!H212+$J$4</f>
        <v>-22.056608600000001</v>
      </c>
      <c r="X212" s="1">
        <f>'2D'!I212+$J$4</f>
        <v>30.498930399999999</v>
      </c>
      <c r="Y212" s="1">
        <f>'2D'!V212+$J$4</f>
        <v>19.345936399999999</v>
      </c>
      <c r="Z212" s="1">
        <f>'2D'!W212+$J$4</f>
        <v>27.1970384</v>
      </c>
      <c r="AA212" s="1">
        <f>'2D'!X212+$J$4</f>
        <v>-18.583519599999999</v>
      </c>
      <c r="AB212" s="1">
        <f>'2D'!Y212+$J$4</f>
        <v>-11.198664600000001</v>
      </c>
      <c r="AC212">
        <f t="shared" si="30"/>
        <v>5.1576651999999994</v>
      </c>
      <c r="AD212">
        <f t="shared" si="31"/>
        <v>22.056608600000001</v>
      </c>
    </row>
    <row r="213" spans="1:30">
      <c r="A213" s="1">
        <f>'2D'!E213</f>
        <v>0.6363242523303192</v>
      </c>
      <c r="B213" s="1">
        <f>Eky0!B93</f>
        <v>-10.422969999999999</v>
      </c>
      <c r="C213" s="1">
        <f>Eky0!C93</f>
        <v>9.3824532999999999</v>
      </c>
      <c r="D213" s="1">
        <f>Eky0!D93</f>
        <v>-26.306705000000001</v>
      </c>
      <c r="E213" s="1">
        <f>Eky0!E93</f>
        <v>26.248719000000001</v>
      </c>
      <c r="F213">
        <f t="shared" si="24"/>
        <v>-2.0424911999999988</v>
      </c>
      <c r="G213">
        <f t="shared" si="25"/>
        <v>1.0019744999999993</v>
      </c>
      <c r="H213">
        <f t="shared" si="26"/>
        <v>-17.926226200000002</v>
      </c>
      <c r="I213">
        <f t="shared" si="27"/>
        <v>17.868240200000002</v>
      </c>
      <c r="K213" s="1">
        <f>'2D'!F213-$J$4</f>
        <v>-13.572692700000001</v>
      </c>
      <c r="L213" s="1">
        <f>'2D'!G213-$J$4</f>
        <v>6.2327305999999991</v>
      </c>
      <c r="M213" s="1">
        <f>'2D'!H213-$J$4</f>
        <v>-30.438958400000001</v>
      </c>
      <c r="N213" s="1">
        <f>'2D'!I213-$J$4</f>
        <v>22.116465600000002</v>
      </c>
      <c r="O213" s="1">
        <f>'2D'!V213-$J$4</f>
        <v>10.973600600000001</v>
      </c>
      <c r="P213" s="1">
        <f>'2D'!W213-$J$4</f>
        <v>18.808416600000001</v>
      </c>
      <c r="Q213" s="1">
        <f>'2D'!X213-$J$4</f>
        <v>-26.970079399999999</v>
      </c>
      <c r="R213" s="1">
        <f>'2D'!Y213-$J$4</f>
        <v>-19.573062400000001</v>
      </c>
      <c r="S213">
        <f t="shared" si="28"/>
        <v>-6.2327305999999991</v>
      </c>
      <c r="T213">
        <f t="shared" si="29"/>
        <v>-22.116465600000002</v>
      </c>
      <c r="U213" s="1">
        <f>'2D'!F213+$J$4</f>
        <v>-5.1922138999999996</v>
      </c>
      <c r="V213" s="1">
        <f>'2D'!G213+$J$4</f>
        <v>14.613209399999999</v>
      </c>
      <c r="W213" s="1">
        <f>'2D'!H213+$J$4</f>
        <v>-22.058479600000002</v>
      </c>
      <c r="X213" s="1">
        <f>'2D'!I213+$J$4</f>
        <v>30.4969444</v>
      </c>
      <c r="Y213" s="1">
        <f>'2D'!V213+$J$4</f>
        <v>19.3540794</v>
      </c>
      <c r="Z213" s="1">
        <f>'2D'!W213+$J$4</f>
        <v>27.1888954</v>
      </c>
      <c r="AA213" s="1">
        <f>'2D'!X213+$J$4</f>
        <v>-18.589600600000001</v>
      </c>
      <c r="AB213" s="1">
        <f>'2D'!Y213+$J$4</f>
        <v>-11.192583599999999</v>
      </c>
      <c r="AC213">
        <f t="shared" si="30"/>
        <v>5.1922138999999996</v>
      </c>
      <c r="AD213">
        <f t="shared" si="31"/>
        <v>22.058479600000002</v>
      </c>
    </row>
    <row r="214" spans="1:30">
      <c r="A214" s="1">
        <f>'2D'!E214</f>
        <v>0.63876503110638605</v>
      </c>
      <c r="B214" s="1">
        <f>Eky0!B94</f>
        <v>-10.389252000000001</v>
      </c>
      <c r="C214" s="1">
        <f>Eky0!C94</f>
        <v>9.4160652999999996</v>
      </c>
      <c r="D214" s="1">
        <f>Eky0!D94</f>
        <v>-26.304776</v>
      </c>
      <c r="E214" s="1">
        <f>Eky0!E94</f>
        <v>26.250541999999999</v>
      </c>
      <c r="F214">
        <f t="shared" si="24"/>
        <v>-2.0087732000000003</v>
      </c>
      <c r="G214">
        <f t="shared" si="25"/>
        <v>1.0355864999999991</v>
      </c>
      <c r="H214">
        <f t="shared" si="26"/>
        <v>-17.924297199999998</v>
      </c>
      <c r="I214">
        <f t="shared" si="27"/>
        <v>17.870063199999997</v>
      </c>
      <c r="K214" s="1">
        <f>'2D'!F214-$J$4</f>
        <v>-13.606304699999999</v>
      </c>
      <c r="L214" s="1">
        <f>'2D'!G214-$J$4</f>
        <v>6.1990126000000005</v>
      </c>
      <c r="M214" s="1">
        <f>'2D'!H214-$J$4</f>
        <v>-30.440781399999999</v>
      </c>
      <c r="N214" s="1">
        <f>'2D'!I214-$J$4</f>
        <v>22.114536600000001</v>
      </c>
      <c r="O214" s="1">
        <f>'2D'!V214-$J$4</f>
        <v>10.981581599999998</v>
      </c>
      <c r="P214" s="1">
        <f>'2D'!W214-$J$4</f>
        <v>18.800436600000001</v>
      </c>
      <c r="Q214" s="1">
        <f>'2D'!X214-$J$4</f>
        <v>-26.975977399999998</v>
      </c>
      <c r="R214" s="1">
        <f>'2D'!Y214-$J$4</f>
        <v>-19.567197400000001</v>
      </c>
      <c r="S214">
        <f t="shared" si="28"/>
        <v>-6.1990126000000005</v>
      </c>
      <c r="T214">
        <f t="shared" si="29"/>
        <v>-22.114536599999997</v>
      </c>
      <c r="U214" s="1">
        <f>'2D'!F214+$J$4</f>
        <v>-5.2258258999999994</v>
      </c>
      <c r="V214" s="1">
        <f>'2D'!G214+$J$4</f>
        <v>14.579491400000002</v>
      </c>
      <c r="W214" s="1">
        <f>'2D'!H214+$J$4</f>
        <v>-22.0603026</v>
      </c>
      <c r="X214" s="1">
        <f>'2D'!I214+$J$4</f>
        <v>30.4950154</v>
      </c>
      <c r="Y214" s="1">
        <f>'2D'!V214+$J$4</f>
        <v>19.362060400000001</v>
      </c>
      <c r="Z214" s="1">
        <f>'2D'!W214+$J$4</f>
        <v>27.1809154</v>
      </c>
      <c r="AA214" s="1">
        <f>'2D'!X214+$J$4</f>
        <v>-18.595498599999999</v>
      </c>
      <c r="AB214" s="1">
        <f>'2D'!Y214+$J$4</f>
        <v>-11.186718599999999</v>
      </c>
      <c r="AC214">
        <f t="shared" si="30"/>
        <v>5.2258258999999994</v>
      </c>
      <c r="AD214">
        <f t="shared" si="31"/>
        <v>22.060302599999996</v>
      </c>
    </row>
    <row r="215" spans="1:30">
      <c r="A215" s="1">
        <f>'2D'!E215</f>
        <v>0.6412058069535207</v>
      </c>
      <c r="B215" s="1">
        <f>Eky0!B95</f>
        <v>-10.356503999999999</v>
      </c>
      <c r="C215" s="1">
        <f>Eky0!C95</f>
        <v>9.4487173999999996</v>
      </c>
      <c r="D215" s="1">
        <f>Eky0!D95</f>
        <v>-26.302904999999999</v>
      </c>
      <c r="E215" s="1">
        <f>Eky0!E95</f>
        <v>26.252316</v>
      </c>
      <c r="F215">
        <f t="shared" si="24"/>
        <v>-1.9760251999999987</v>
      </c>
      <c r="G215">
        <f t="shared" si="25"/>
        <v>1.068238599999999</v>
      </c>
      <c r="H215">
        <f t="shared" si="26"/>
        <v>-17.922426199999997</v>
      </c>
      <c r="I215">
        <f t="shared" si="27"/>
        <v>17.871837200000002</v>
      </c>
      <c r="K215" s="1">
        <f>'2D'!F215-$J$4</f>
        <v>-13.638956799999999</v>
      </c>
      <c r="L215" s="1">
        <f>'2D'!G215-$J$4</f>
        <v>6.166264599999999</v>
      </c>
      <c r="M215" s="1">
        <f>'2D'!H215-$J$4</f>
        <v>-30.4425554</v>
      </c>
      <c r="N215" s="1">
        <f>'2D'!I215-$J$4</f>
        <v>22.1126656</v>
      </c>
      <c r="O215" s="1">
        <f>'2D'!V215-$J$4</f>
        <v>10.989394600000001</v>
      </c>
      <c r="P215" s="1">
        <f>'2D'!W215-$J$4</f>
        <v>18.792622600000001</v>
      </c>
      <c r="Q215" s="1">
        <f>'2D'!X215-$J$4</f>
        <v>-26.981842399999998</v>
      </c>
      <c r="R215" s="1">
        <f>'2D'!Y215-$J$4</f>
        <v>-19.561436400000002</v>
      </c>
      <c r="S215">
        <f t="shared" si="28"/>
        <v>-6.166264599999999</v>
      </c>
      <c r="T215">
        <f t="shared" si="29"/>
        <v>-22.112665599999996</v>
      </c>
      <c r="U215" s="1">
        <f>'2D'!F215+$J$4</f>
        <v>-5.2584779999999993</v>
      </c>
      <c r="V215" s="1">
        <f>'2D'!G215+$J$4</f>
        <v>14.5467434</v>
      </c>
      <c r="W215" s="1">
        <f>'2D'!H215+$J$4</f>
        <v>-22.062076600000001</v>
      </c>
      <c r="X215" s="1">
        <f>'2D'!I215+$J$4</f>
        <v>30.493144399999998</v>
      </c>
      <c r="Y215" s="1">
        <f>'2D'!V215+$J$4</f>
        <v>19.369873399999999</v>
      </c>
      <c r="Z215" s="1">
        <f>'2D'!W215+$J$4</f>
        <v>27.1731014</v>
      </c>
      <c r="AA215" s="1">
        <f>'2D'!X215+$J$4</f>
        <v>-18.601363599999999</v>
      </c>
      <c r="AB215" s="1">
        <f>'2D'!Y215+$J$4</f>
        <v>-11.180957599999999</v>
      </c>
      <c r="AC215">
        <f t="shared" si="30"/>
        <v>5.2584779999999993</v>
      </c>
      <c r="AD215">
        <f t="shared" si="31"/>
        <v>22.062076600000001</v>
      </c>
    </row>
    <row r="216" spans="1:30">
      <c r="A216" s="1">
        <f>'2D'!E216</f>
        <v>0.64364658280065545</v>
      </c>
      <c r="B216" s="1">
        <f>Eky0!B96</f>
        <v>-10.324748</v>
      </c>
      <c r="C216" s="1">
        <f>Eky0!C96</f>
        <v>9.4803867999999998</v>
      </c>
      <c r="D216" s="1">
        <f>Eky0!D96</f>
        <v>-26.301095</v>
      </c>
      <c r="E216" s="1">
        <f>Eky0!E96</f>
        <v>26.25404</v>
      </c>
      <c r="F216">
        <f t="shared" si="24"/>
        <v>-1.944269199999999</v>
      </c>
      <c r="G216">
        <f t="shared" si="25"/>
        <v>1.0999079999999992</v>
      </c>
      <c r="H216">
        <f t="shared" si="26"/>
        <v>-17.920616199999998</v>
      </c>
      <c r="I216">
        <f t="shared" si="27"/>
        <v>17.873561199999997</v>
      </c>
      <c r="K216" s="1">
        <f>'2D'!F216-$J$4</f>
        <v>-13.670626200000001</v>
      </c>
      <c r="L216" s="1">
        <f>'2D'!G216-$J$4</f>
        <v>6.1345085999999993</v>
      </c>
      <c r="M216" s="1">
        <f>'2D'!H216-$J$4</f>
        <v>-30.444279399999999</v>
      </c>
      <c r="N216" s="1">
        <f>'2D'!I216-$J$4</f>
        <v>22.110855600000001</v>
      </c>
      <c r="O216" s="1">
        <f>'2D'!V216-$J$4</f>
        <v>10.9970356</v>
      </c>
      <c r="P216" s="1">
        <f>'2D'!W216-$J$4</f>
        <v>18.784981600000002</v>
      </c>
      <c r="Q216" s="1">
        <f>'2D'!X216-$J$4</f>
        <v>-26.9874884</v>
      </c>
      <c r="R216" s="1">
        <f>'2D'!Y216-$J$4</f>
        <v>-19.555790399999999</v>
      </c>
      <c r="S216">
        <f t="shared" si="28"/>
        <v>-6.1345085999999993</v>
      </c>
      <c r="T216">
        <f t="shared" si="29"/>
        <v>-22.110855599999997</v>
      </c>
      <c r="U216" s="1">
        <f>'2D'!F216+$J$4</f>
        <v>-5.2901473999999995</v>
      </c>
      <c r="V216" s="1">
        <f>'2D'!G216+$J$4</f>
        <v>14.514987399999999</v>
      </c>
      <c r="W216" s="1">
        <f>'2D'!H216+$J$4</f>
        <v>-22.0638006</v>
      </c>
      <c r="X216" s="1">
        <f>'2D'!I216+$J$4</f>
        <v>30.4913344</v>
      </c>
      <c r="Y216" s="1">
        <f>'2D'!V216+$J$4</f>
        <v>19.377514399999999</v>
      </c>
      <c r="Z216" s="1">
        <f>'2D'!W216+$J$4</f>
        <v>27.165460400000001</v>
      </c>
      <c r="AA216" s="1">
        <f>'2D'!X216+$J$4</f>
        <v>-18.607009600000001</v>
      </c>
      <c r="AB216" s="1">
        <f>'2D'!Y216+$J$4</f>
        <v>-11.175311600000001</v>
      </c>
      <c r="AC216">
        <f t="shared" si="30"/>
        <v>5.2901473999999995</v>
      </c>
      <c r="AD216">
        <f t="shared" si="31"/>
        <v>22.063800599999997</v>
      </c>
    </row>
    <row r="217" spans="1:30">
      <c r="A217" s="1">
        <f>'2D'!E217</f>
        <v>0.64608736157672242</v>
      </c>
      <c r="B217" s="1">
        <f>Eky0!B97</f>
        <v>-10.294006</v>
      </c>
      <c r="C217" s="1">
        <f>Eky0!C97</f>
        <v>9.5110516000000001</v>
      </c>
      <c r="D217" s="1">
        <f>Eky0!D97</f>
        <v>-26.299344999999999</v>
      </c>
      <c r="E217" s="1">
        <f>Eky0!E97</f>
        <v>26.255711999999999</v>
      </c>
      <c r="F217">
        <f t="shared" si="24"/>
        <v>-1.913527199999999</v>
      </c>
      <c r="G217">
        <f t="shared" si="25"/>
        <v>1.1305727999999995</v>
      </c>
      <c r="H217">
        <f t="shared" si="26"/>
        <v>-17.918866199999997</v>
      </c>
      <c r="I217">
        <f t="shared" si="27"/>
        <v>17.875233199999997</v>
      </c>
      <c r="K217" s="1">
        <f>'2D'!F217-$J$4</f>
        <v>-13.701291000000001</v>
      </c>
      <c r="L217" s="1">
        <f>'2D'!G217-$J$4</f>
        <v>6.1037665999999993</v>
      </c>
      <c r="M217" s="1">
        <f>'2D'!H217-$J$4</f>
        <v>-30.445951399999998</v>
      </c>
      <c r="N217" s="1">
        <f>'2D'!I217-$J$4</f>
        <v>22.109105599999999</v>
      </c>
      <c r="O217" s="1">
        <f>'2D'!V217-$J$4</f>
        <v>11.004498599999998</v>
      </c>
      <c r="P217" s="1">
        <f>'2D'!W217-$J$4</f>
        <v>18.777519600000002</v>
      </c>
      <c r="Q217" s="1">
        <f>'2D'!X217-$J$4</f>
        <v>-26.992911400000001</v>
      </c>
      <c r="R217" s="1">
        <f>'2D'!Y217-$J$4</f>
        <v>-19.550367399999999</v>
      </c>
      <c r="S217">
        <f t="shared" si="28"/>
        <v>-6.1037665999999993</v>
      </c>
      <c r="T217">
        <f t="shared" si="29"/>
        <v>-22.109105599999996</v>
      </c>
      <c r="U217" s="1">
        <f>'2D'!F217+$J$4</f>
        <v>-5.3208121999999998</v>
      </c>
      <c r="V217" s="1">
        <f>'2D'!G217+$J$4</f>
        <v>14.484245399999999</v>
      </c>
      <c r="W217" s="1">
        <f>'2D'!H217+$J$4</f>
        <v>-22.0654726</v>
      </c>
      <c r="X217" s="1">
        <f>'2D'!I217+$J$4</f>
        <v>30.489584399999998</v>
      </c>
      <c r="Y217" s="1">
        <f>'2D'!V217+$J$4</f>
        <v>19.3849774</v>
      </c>
      <c r="Z217" s="1">
        <f>'2D'!W217+$J$4</f>
        <v>27.1579984</v>
      </c>
      <c r="AA217" s="1">
        <f>'2D'!X217+$J$4</f>
        <v>-18.612432600000002</v>
      </c>
      <c r="AB217" s="1">
        <f>'2D'!Y217+$J$4</f>
        <v>-11.1698886</v>
      </c>
      <c r="AC217">
        <f t="shared" si="30"/>
        <v>5.3208121999999998</v>
      </c>
      <c r="AD217">
        <f t="shared" si="31"/>
        <v>22.065472599999996</v>
      </c>
    </row>
    <row r="218" spans="1:30">
      <c r="A218" s="1">
        <f>'2D'!E218</f>
        <v>0.64852813742385707</v>
      </c>
      <c r="B218" s="1">
        <f>Eky0!B98</f>
        <v>-10.264296999999999</v>
      </c>
      <c r="C218" s="1">
        <f>Eky0!C98</f>
        <v>9.5406904000000008</v>
      </c>
      <c r="D218" s="1">
        <f>Eky0!D98</f>
        <v>-26.297656</v>
      </c>
      <c r="E218" s="1">
        <f>Eky0!E98</f>
        <v>26.257331000000001</v>
      </c>
      <c r="F218">
        <f t="shared" si="24"/>
        <v>-1.8838181999999986</v>
      </c>
      <c r="G218">
        <f t="shared" si="25"/>
        <v>1.1602116000000002</v>
      </c>
      <c r="H218">
        <f t="shared" si="26"/>
        <v>-17.917177199999998</v>
      </c>
      <c r="I218">
        <f t="shared" si="27"/>
        <v>17.876852200000002</v>
      </c>
      <c r="K218" s="1">
        <f>'2D'!F218-$J$4</f>
        <v>-13.730929800000002</v>
      </c>
      <c r="L218" s="1">
        <f>'2D'!G218-$J$4</f>
        <v>6.0740575999999988</v>
      </c>
      <c r="M218" s="1">
        <f>'2D'!H218-$J$4</f>
        <v>-30.4475704</v>
      </c>
      <c r="N218" s="1">
        <f>'2D'!I218-$J$4</f>
        <v>22.107416600000001</v>
      </c>
      <c r="O218" s="1">
        <f>'2D'!V218-$J$4</f>
        <v>11.011777599999999</v>
      </c>
      <c r="P218" s="1">
        <f>'2D'!W218-$J$4</f>
        <v>18.770348600000002</v>
      </c>
      <c r="Q218" s="1">
        <f>'2D'!X218-$J$4</f>
        <v>-26.998107399999999</v>
      </c>
      <c r="R218" s="1">
        <f>'2D'!Y218-$J$4</f>
        <v>-19.545171400000001</v>
      </c>
      <c r="S218">
        <f t="shared" si="28"/>
        <v>-6.0740575999999988</v>
      </c>
      <c r="T218">
        <f t="shared" si="29"/>
        <v>-22.107416599999997</v>
      </c>
      <c r="U218" s="1">
        <f>'2D'!F218+$J$4</f>
        <v>-5.3504510000000005</v>
      </c>
      <c r="V218" s="1">
        <f>'2D'!G218+$J$4</f>
        <v>14.454536399999999</v>
      </c>
      <c r="W218" s="1">
        <f>'2D'!H218+$J$4</f>
        <v>-22.067091600000001</v>
      </c>
      <c r="X218" s="1">
        <f>'2D'!I218+$J$4</f>
        <v>30.487895399999999</v>
      </c>
      <c r="Y218" s="1">
        <f>'2D'!V218+$J$4</f>
        <v>19.392256400000001</v>
      </c>
      <c r="Z218" s="1">
        <f>'2D'!W218+$J$4</f>
        <v>27.150827400000001</v>
      </c>
      <c r="AA218" s="1">
        <f>'2D'!X218+$J$4</f>
        <v>-18.6176286</v>
      </c>
      <c r="AB218" s="1">
        <f>'2D'!Y218+$J$4</f>
        <v>-11.164692599999999</v>
      </c>
      <c r="AC218">
        <f t="shared" si="30"/>
        <v>5.3504510000000005</v>
      </c>
      <c r="AD218">
        <f t="shared" si="31"/>
        <v>22.067091600000001</v>
      </c>
    </row>
    <row r="219" spans="1:30">
      <c r="A219" s="1">
        <f>'2D'!E219</f>
        <v>0.65096891327099171</v>
      </c>
      <c r="B219" s="1">
        <f>Eky0!B99</f>
        <v>-10.235643</v>
      </c>
      <c r="C219" s="1">
        <f>Eky0!C99</f>
        <v>9.5692827000000005</v>
      </c>
      <c r="D219" s="1">
        <f>Eky0!D99</f>
        <v>-26.296029999999998</v>
      </c>
      <c r="E219" s="1">
        <f>Eky0!E99</f>
        <v>26.258894999999999</v>
      </c>
      <c r="F219">
        <f t="shared" si="24"/>
        <v>-1.855164199999999</v>
      </c>
      <c r="G219">
        <f t="shared" si="25"/>
        <v>1.1888038999999999</v>
      </c>
      <c r="H219">
        <f t="shared" si="26"/>
        <v>-17.915551199999996</v>
      </c>
      <c r="I219">
        <f t="shared" si="27"/>
        <v>17.878416199999997</v>
      </c>
      <c r="K219" s="1">
        <f>'2D'!F219-$J$4</f>
        <v>-13.759522100000002</v>
      </c>
      <c r="L219" s="1">
        <f>'2D'!G219-$J$4</f>
        <v>6.0454035999999993</v>
      </c>
      <c r="M219" s="1">
        <f>'2D'!H219-$J$4</f>
        <v>-30.449134399999998</v>
      </c>
      <c r="N219" s="1">
        <f>'2D'!I219-$J$4</f>
        <v>22.105790599999999</v>
      </c>
      <c r="O219" s="1">
        <f>'2D'!V219-$J$4</f>
        <v>11.018734599999998</v>
      </c>
      <c r="P219" s="1">
        <f>'2D'!W219-$J$4</f>
        <v>18.763449600000001</v>
      </c>
      <c r="Q219" s="1">
        <f>'2D'!X219-$J$4</f>
        <v>-27.003073399999998</v>
      </c>
      <c r="R219" s="1">
        <f>'2D'!Y219-$J$4</f>
        <v>-19.540206399999999</v>
      </c>
      <c r="S219">
        <f t="shared" si="28"/>
        <v>-6.0454035999999993</v>
      </c>
      <c r="T219">
        <f t="shared" si="29"/>
        <v>-22.105790599999995</v>
      </c>
      <c r="U219" s="1">
        <f>'2D'!F219+$J$4</f>
        <v>-5.3790433000000002</v>
      </c>
      <c r="V219" s="1">
        <f>'2D'!G219+$J$4</f>
        <v>14.425882399999999</v>
      </c>
      <c r="W219" s="1">
        <f>'2D'!H219+$J$4</f>
        <v>-22.0686556</v>
      </c>
      <c r="X219" s="1">
        <f>'2D'!I219+$J$4</f>
        <v>30.486269399999998</v>
      </c>
      <c r="Y219" s="1">
        <f>'2D'!V219+$J$4</f>
        <v>19.399213400000001</v>
      </c>
      <c r="Z219" s="1">
        <f>'2D'!W219+$J$4</f>
        <v>27.1439284</v>
      </c>
      <c r="AA219" s="1">
        <f>'2D'!X219+$J$4</f>
        <v>-18.622594599999999</v>
      </c>
      <c r="AB219" s="1">
        <f>'2D'!Y219+$J$4</f>
        <v>-11.1597276</v>
      </c>
      <c r="AC219">
        <f t="shared" si="30"/>
        <v>5.3790433000000002</v>
      </c>
      <c r="AD219">
        <f t="shared" si="31"/>
        <v>22.068655599999996</v>
      </c>
    </row>
    <row r="220" spans="1:30">
      <c r="A220" s="1">
        <f>'2D'!E220</f>
        <v>0.65340969204705868</v>
      </c>
      <c r="B220" s="1">
        <f>Eky0!B100</f>
        <v>-10.208062</v>
      </c>
      <c r="C220" s="1">
        <f>Eky0!C100</f>
        <v>9.5968085999999992</v>
      </c>
      <c r="D220" s="1">
        <f>Eky0!D100</f>
        <v>-26.294467000000001</v>
      </c>
      <c r="E220" s="1">
        <f>Eky0!E100</f>
        <v>26.260403</v>
      </c>
      <c r="F220">
        <f t="shared" si="24"/>
        <v>-1.8275831999999994</v>
      </c>
      <c r="G220">
        <f t="shared" si="25"/>
        <v>1.2163297999999987</v>
      </c>
      <c r="H220">
        <f t="shared" si="26"/>
        <v>-17.913988199999999</v>
      </c>
      <c r="I220">
        <f t="shared" si="27"/>
        <v>17.879924199999998</v>
      </c>
      <c r="K220" s="1">
        <f>'2D'!F220-$J$4</f>
        <v>-13.787047999999999</v>
      </c>
      <c r="L220" s="1">
        <f>'2D'!G220-$J$4</f>
        <v>6.0178225999999997</v>
      </c>
      <c r="M220" s="1">
        <f>'2D'!H220-$J$4</f>
        <v>-30.4506424</v>
      </c>
      <c r="N220" s="1">
        <f>'2D'!I220-$J$4</f>
        <v>22.104227600000002</v>
      </c>
      <c r="O220" s="1">
        <f>'2D'!V220-$J$4</f>
        <v>11.025435599999998</v>
      </c>
      <c r="P220" s="1">
        <f>'2D'!W220-$J$4</f>
        <v>18.756749599999999</v>
      </c>
      <c r="Q220" s="1">
        <f>'2D'!X220-$J$4</f>
        <v>-27.007805399999999</v>
      </c>
      <c r="R220" s="1">
        <f>'2D'!Y220-$J$4</f>
        <v>-19.535474400000002</v>
      </c>
      <c r="S220">
        <f t="shared" si="28"/>
        <v>-6.0178225999999997</v>
      </c>
      <c r="T220">
        <f t="shared" si="29"/>
        <v>-22.104227599999998</v>
      </c>
      <c r="U220" s="1">
        <f>'2D'!F220+$J$4</f>
        <v>-5.406569199999999</v>
      </c>
      <c r="V220" s="1">
        <f>'2D'!G220+$J$4</f>
        <v>14.398301400000001</v>
      </c>
      <c r="W220" s="1">
        <f>'2D'!H220+$J$4</f>
        <v>-22.070163600000001</v>
      </c>
      <c r="X220" s="1">
        <f>'2D'!I220+$J$4</f>
        <v>30.4847064</v>
      </c>
      <c r="Y220" s="1">
        <f>'2D'!V220+$J$4</f>
        <v>19.4059144</v>
      </c>
      <c r="Z220" s="1">
        <f>'2D'!W220+$J$4</f>
        <v>27.137228399999998</v>
      </c>
      <c r="AA220" s="1">
        <f>'2D'!X220+$J$4</f>
        <v>-18.6273266</v>
      </c>
      <c r="AB220" s="1">
        <f>'2D'!Y220+$J$4</f>
        <v>-11.154995599999999</v>
      </c>
      <c r="AC220">
        <f t="shared" si="30"/>
        <v>5.406569199999999</v>
      </c>
      <c r="AD220">
        <f t="shared" si="31"/>
        <v>22.070163599999997</v>
      </c>
    </row>
    <row r="221" spans="1:30">
      <c r="A221" s="1">
        <f>'2D'!E221</f>
        <v>0.65585046789419343</v>
      </c>
      <c r="B221" s="1">
        <f>Eky0!B101</f>
        <v>-10.181573999999999</v>
      </c>
      <c r="C221" s="1">
        <f>Eky0!C101</f>
        <v>9.6232488000000007</v>
      </c>
      <c r="D221" s="1">
        <f>Eky0!D101</f>
        <v>-26.292968999999999</v>
      </c>
      <c r="E221" s="1">
        <f>Eky0!E101</f>
        <v>26.261854</v>
      </c>
      <c r="F221">
        <f t="shared" si="24"/>
        <v>-1.8010951999999989</v>
      </c>
      <c r="G221">
        <f t="shared" si="25"/>
        <v>1.2427700000000002</v>
      </c>
      <c r="H221">
        <f t="shared" si="26"/>
        <v>-17.912490200000001</v>
      </c>
      <c r="I221">
        <f t="shared" si="27"/>
        <v>17.881375200000001</v>
      </c>
      <c r="K221" s="1">
        <f>'2D'!F221-$J$4</f>
        <v>-13.813488200000002</v>
      </c>
      <c r="L221" s="1">
        <f>'2D'!G221-$J$4</f>
        <v>5.9913345999999992</v>
      </c>
      <c r="M221" s="1">
        <f>'2D'!H221-$J$4</f>
        <v>-30.452093399999999</v>
      </c>
      <c r="N221" s="1">
        <f>'2D'!I221-$J$4</f>
        <v>22.1027296</v>
      </c>
      <c r="O221" s="1">
        <f>'2D'!V221-$J$4</f>
        <v>11.031933599999999</v>
      </c>
      <c r="P221" s="1">
        <f>'2D'!W221-$J$4</f>
        <v>18.750250600000001</v>
      </c>
      <c r="Q221" s="1">
        <f>'2D'!X221-$J$4</f>
        <v>-27.0123964</v>
      </c>
      <c r="R221" s="1">
        <f>'2D'!Y221-$J$4</f>
        <v>-19.5309794</v>
      </c>
      <c r="S221">
        <f t="shared" si="28"/>
        <v>-5.9913345999999992</v>
      </c>
      <c r="T221">
        <f t="shared" si="29"/>
        <v>-22.1027296</v>
      </c>
      <c r="U221" s="1">
        <f>'2D'!F221+$J$4</f>
        <v>-5.4330094000000004</v>
      </c>
      <c r="V221" s="1">
        <f>'2D'!G221+$J$4</f>
        <v>14.371813400000001</v>
      </c>
      <c r="W221" s="1">
        <f>'2D'!H221+$J$4</f>
        <v>-22.0716146</v>
      </c>
      <c r="X221" s="1">
        <f>'2D'!I221+$J$4</f>
        <v>30.483208399999999</v>
      </c>
      <c r="Y221" s="1">
        <f>'2D'!V221+$J$4</f>
        <v>19.412412400000001</v>
      </c>
      <c r="Z221" s="1">
        <f>'2D'!W221+$J$4</f>
        <v>27.1307294</v>
      </c>
      <c r="AA221" s="1">
        <f>'2D'!X221+$J$4</f>
        <v>-18.631917600000001</v>
      </c>
      <c r="AB221" s="1">
        <f>'2D'!Y221+$J$4</f>
        <v>-11.150500600000001</v>
      </c>
      <c r="AC221">
        <f t="shared" si="30"/>
        <v>5.4330094000000004</v>
      </c>
      <c r="AD221">
        <f t="shared" si="31"/>
        <v>22.0716146</v>
      </c>
    </row>
    <row r="222" spans="1:30">
      <c r="A222" s="1">
        <f>'2D'!E222</f>
        <v>0.65829124374132808</v>
      </c>
      <c r="B222" s="1">
        <f>Eky0!B102</f>
        <v>-10.156195</v>
      </c>
      <c r="C222" s="1">
        <f>Eky0!C102</f>
        <v>9.6485851999999994</v>
      </c>
      <c r="D222" s="1">
        <f>Eky0!D102</f>
        <v>-26.291533999999999</v>
      </c>
      <c r="E222" s="1">
        <f>Eky0!E102</f>
        <v>26.263245999999999</v>
      </c>
      <c r="F222">
        <f t="shared" si="24"/>
        <v>-1.7757161999999997</v>
      </c>
      <c r="G222">
        <f t="shared" si="25"/>
        <v>1.2681063999999989</v>
      </c>
      <c r="H222">
        <f t="shared" si="26"/>
        <v>-17.9110552</v>
      </c>
      <c r="I222">
        <f t="shared" si="27"/>
        <v>17.882767199999996</v>
      </c>
      <c r="K222" s="1">
        <f>'2D'!F222-$J$4</f>
        <v>-13.838824599999999</v>
      </c>
      <c r="L222" s="1">
        <f>'2D'!G222-$J$4</f>
        <v>5.9659556</v>
      </c>
      <c r="M222" s="1">
        <f>'2D'!H222-$J$4</f>
        <v>-30.453485399999998</v>
      </c>
      <c r="N222" s="1">
        <f>'2D'!I222-$J$4</f>
        <v>22.101294599999999</v>
      </c>
      <c r="O222" s="1">
        <f>'2D'!V222-$J$4</f>
        <v>11.038225600000001</v>
      </c>
      <c r="P222" s="1">
        <f>'2D'!W222-$J$4</f>
        <v>18.7439596</v>
      </c>
      <c r="Q222" s="1">
        <f>'2D'!X222-$J$4</f>
        <v>-27.016891399999999</v>
      </c>
      <c r="R222" s="1">
        <f>'2D'!Y222-$J$4</f>
        <v>-19.526494400000001</v>
      </c>
      <c r="S222">
        <f t="shared" si="28"/>
        <v>-5.9659556</v>
      </c>
      <c r="T222">
        <f t="shared" si="29"/>
        <v>-22.101294599999999</v>
      </c>
      <c r="U222" s="1">
        <f>'2D'!F222+$J$4</f>
        <v>-5.4583457999999991</v>
      </c>
      <c r="V222" s="1">
        <f>'2D'!G222+$J$4</f>
        <v>14.3464344</v>
      </c>
      <c r="W222" s="1">
        <f>'2D'!H222+$J$4</f>
        <v>-22.073006599999999</v>
      </c>
      <c r="X222" s="1">
        <f>'2D'!I222+$J$4</f>
        <v>30.481773399999998</v>
      </c>
      <c r="Y222" s="1">
        <f>'2D'!V222+$J$4</f>
        <v>19.418704399999999</v>
      </c>
      <c r="Z222" s="1">
        <f>'2D'!W222+$J$4</f>
        <v>27.124438399999999</v>
      </c>
      <c r="AA222" s="1">
        <f>'2D'!X222+$J$4</f>
        <v>-18.6364126</v>
      </c>
      <c r="AB222" s="1">
        <f>'2D'!Y222+$J$4</f>
        <v>-11.146015599999998</v>
      </c>
      <c r="AC222">
        <f t="shared" si="30"/>
        <v>5.4583457999999991</v>
      </c>
      <c r="AD222">
        <f t="shared" si="31"/>
        <v>22.073006599999996</v>
      </c>
    </row>
    <row r="223" spans="1:30">
      <c r="A223" s="1">
        <f>'2D'!E223</f>
        <v>0.66073202251739493</v>
      </c>
      <c r="B223" s="1">
        <f>Eky0!B103</f>
        <v>-10.131944000000001</v>
      </c>
      <c r="C223" s="1">
        <f>Eky0!C103</f>
        <v>9.6727998999999993</v>
      </c>
      <c r="D223" s="1">
        <f>Eky0!D103</f>
        <v>-26.290165999999999</v>
      </c>
      <c r="E223" s="1">
        <f>Eky0!E103</f>
        <v>26.264578</v>
      </c>
      <c r="F223">
        <f t="shared" si="24"/>
        <v>-1.7514652000000002</v>
      </c>
      <c r="G223">
        <f t="shared" si="25"/>
        <v>1.2923210999999988</v>
      </c>
      <c r="H223">
        <f t="shared" si="26"/>
        <v>-17.9096872</v>
      </c>
      <c r="I223">
        <f t="shared" si="27"/>
        <v>17.884099200000001</v>
      </c>
      <c r="K223" s="1">
        <f>'2D'!F223-$J$4</f>
        <v>-13.863039300000001</v>
      </c>
      <c r="L223" s="1">
        <f>'2D'!G223-$J$4</f>
        <v>5.9417046000000004</v>
      </c>
      <c r="M223" s="1">
        <f>'2D'!H223-$J$4</f>
        <v>-30.4548174</v>
      </c>
      <c r="N223" s="1">
        <f>'2D'!I223-$J$4</f>
        <v>22.0999266</v>
      </c>
      <c r="O223" s="1">
        <f>'2D'!V223-$J$4</f>
        <v>11.044305600000001</v>
      </c>
      <c r="P223" s="1">
        <f>'2D'!W223-$J$4</f>
        <v>18.737910599999999</v>
      </c>
      <c r="Q223" s="1">
        <f>'2D'!X223-$J$4</f>
        <v>-27.021146399999999</v>
      </c>
      <c r="R223" s="1">
        <f>'2D'!Y223-$J$4</f>
        <v>-19.522240400000001</v>
      </c>
      <c r="S223">
        <f t="shared" si="28"/>
        <v>-5.9417046000000004</v>
      </c>
      <c r="T223">
        <f t="shared" si="29"/>
        <v>-22.0999266</v>
      </c>
      <c r="U223" s="1">
        <f>'2D'!F223+$J$4</f>
        <v>-5.4825604999999991</v>
      </c>
      <c r="V223" s="1">
        <f>'2D'!G223+$J$4</f>
        <v>14.3221834</v>
      </c>
      <c r="W223" s="1">
        <f>'2D'!H223+$J$4</f>
        <v>-22.074338600000001</v>
      </c>
      <c r="X223" s="1">
        <f>'2D'!I223+$J$4</f>
        <v>30.480405399999999</v>
      </c>
      <c r="Y223" s="1">
        <f>'2D'!V223+$J$4</f>
        <v>19.4247844</v>
      </c>
      <c r="Z223" s="1">
        <f>'2D'!W223+$J$4</f>
        <v>27.118389399999998</v>
      </c>
      <c r="AA223" s="1">
        <f>'2D'!X223+$J$4</f>
        <v>-18.6406676</v>
      </c>
      <c r="AB223" s="1">
        <f>'2D'!Y223+$J$4</f>
        <v>-11.141761599999999</v>
      </c>
      <c r="AC223">
        <f t="shared" si="30"/>
        <v>5.4825604999999991</v>
      </c>
      <c r="AD223">
        <f t="shared" si="31"/>
        <v>22.074338600000001</v>
      </c>
    </row>
    <row r="224" spans="1:30">
      <c r="A224" s="1">
        <f>'2D'!E224</f>
        <v>0.66317279836452969</v>
      </c>
      <c r="B224" s="1">
        <f>Eky0!B104</f>
        <v>-10.108836999999999</v>
      </c>
      <c r="C224" s="1">
        <f>Eky0!C104</f>
        <v>9.6958760999999996</v>
      </c>
      <c r="D224" s="1">
        <f>Eky0!D104</f>
        <v>-26.288862999999999</v>
      </c>
      <c r="E224" s="1">
        <f>Eky0!E104</f>
        <v>26.26585</v>
      </c>
      <c r="F224">
        <f t="shared" si="24"/>
        <v>-1.7283581999999988</v>
      </c>
      <c r="G224">
        <f t="shared" si="25"/>
        <v>1.315397299999999</v>
      </c>
      <c r="H224">
        <f t="shared" si="26"/>
        <v>-17.9083842</v>
      </c>
      <c r="I224">
        <f t="shared" si="27"/>
        <v>17.885371200000002</v>
      </c>
      <c r="K224" s="1">
        <f>'2D'!F224-$J$4</f>
        <v>-13.886115499999999</v>
      </c>
      <c r="L224" s="1">
        <f>'2D'!G224-$J$4</f>
        <v>5.9185975999999991</v>
      </c>
      <c r="M224" s="1">
        <f>'2D'!H224-$J$4</f>
        <v>-30.4560894</v>
      </c>
      <c r="N224" s="1">
        <f>'2D'!I224-$J$4</f>
        <v>22.0986236</v>
      </c>
      <c r="O224" s="1">
        <f>'2D'!V224-$J$4</f>
        <v>11.050056600000001</v>
      </c>
      <c r="P224" s="1">
        <f>'2D'!W224-$J$4</f>
        <v>18.732264600000001</v>
      </c>
      <c r="Q224" s="1">
        <f>'2D'!X224-$J$4</f>
        <v>-27.025158399999999</v>
      </c>
      <c r="R224" s="1">
        <f>'2D'!Y224-$J$4</f>
        <v>-19.518228400000002</v>
      </c>
      <c r="S224">
        <f t="shared" si="28"/>
        <v>-5.9185975999999991</v>
      </c>
      <c r="T224">
        <f t="shared" si="29"/>
        <v>-22.0986236</v>
      </c>
      <c r="U224" s="1">
        <f>'2D'!F224+$J$4</f>
        <v>-5.5056366999999993</v>
      </c>
      <c r="V224" s="1">
        <f>'2D'!G224+$J$4</f>
        <v>14.299076400000001</v>
      </c>
      <c r="W224" s="1">
        <f>'2D'!H224+$J$4</f>
        <v>-22.075610600000001</v>
      </c>
      <c r="X224" s="1">
        <f>'2D'!I224+$J$4</f>
        <v>30.479102399999999</v>
      </c>
      <c r="Y224" s="1">
        <f>'2D'!V224+$J$4</f>
        <v>19.4305354</v>
      </c>
      <c r="Z224" s="1">
        <f>'2D'!W224+$J$4</f>
        <v>27.112743399999999</v>
      </c>
      <c r="AA224" s="1">
        <f>'2D'!X224+$J$4</f>
        <v>-18.6446796</v>
      </c>
      <c r="AB224" s="1">
        <f>'2D'!Y224+$J$4</f>
        <v>-11.137749599999999</v>
      </c>
      <c r="AC224">
        <f t="shared" si="30"/>
        <v>5.5056366999999993</v>
      </c>
      <c r="AD224">
        <f t="shared" si="31"/>
        <v>22.075610600000001</v>
      </c>
    </row>
    <row r="225" spans="1:30">
      <c r="A225" s="1">
        <f>'2D'!E225</f>
        <v>0.66561357421166445</v>
      </c>
      <c r="B225" s="1">
        <f>Eky0!B105</f>
        <v>-10.086888</v>
      </c>
      <c r="C225" s="1">
        <f>Eky0!C105</f>
        <v>9.7177979000000008</v>
      </c>
      <c r="D225" s="1">
        <f>Eky0!D105</f>
        <v>-26.287627000000001</v>
      </c>
      <c r="E225" s="1">
        <f>Eky0!E105</f>
        <v>26.267059</v>
      </c>
      <c r="F225">
        <f t="shared" si="24"/>
        <v>-1.7064091999999995</v>
      </c>
      <c r="G225">
        <f t="shared" si="25"/>
        <v>1.3373191000000002</v>
      </c>
      <c r="H225">
        <f t="shared" si="26"/>
        <v>-17.907148200000002</v>
      </c>
      <c r="I225">
        <f t="shared" si="27"/>
        <v>17.886580199999997</v>
      </c>
      <c r="K225" s="1">
        <f>'2D'!F225-$J$4</f>
        <v>-13.9080373</v>
      </c>
      <c r="L225" s="1">
        <f>'2D'!G225-$J$4</f>
        <v>5.8966485999999998</v>
      </c>
      <c r="M225" s="1">
        <f>'2D'!H225-$J$4</f>
        <v>-30.457298399999999</v>
      </c>
      <c r="N225" s="1">
        <f>'2D'!I225-$J$4</f>
        <v>22.097387600000001</v>
      </c>
      <c r="O225" s="1">
        <f>'2D'!V225-$J$4</f>
        <v>11.055479599999998</v>
      </c>
      <c r="P225" s="1">
        <f>'2D'!W225-$J$4</f>
        <v>18.7268416</v>
      </c>
      <c r="Q225" s="1">
        <f>'2D'!X225-$J$4</f>
        <v>-27.0289234</v>
      </c>
      <c r="R225" s="1">
        <f>'2D'!Y225-$J$4</f>
        <v>-19.514462399999999</v>
      </c>
      <c r="S225">
        <f t="shared" si="28"/>
        <v>-5.8966485999999998</v>
      </c>
      <c r="T225">
        <f t="shared" si="29"/>
        <v>-22.097387600000001</v>
      </c>
      <c r="U225" s="1">
        <f>'2D'!F225+$J$4</f>
        <v>-5.5275585000000005</v>
      </c>
      <c r="V225" s="1">
        <f>'2D'!G225+$J$4</f>
        <v>14.277127400000001</v>
      </c>
      <c r="W225" s="1">
        <f>'2D'!H225+$J$4</f>
        <v>-22.0768196</v>
      </c>
      <c r="X225" s="1">
        <f>'2D'!I225+$J$4</f>
        <v>30.4778664</v>
      </c>
      <c r="Y225" s="1">
        <f>'2D'!V225+$J$4</f>
        <v>19.435958400000001</v>
      </c>
      <c r="Z225" s="1">
        <f>'2D'!W225+$J$4</f>
        <v>27.107320399999999</v>
      </c>
      <c r="AA225" s="1">
        <f>'2D'!X225+$J$4</f>
        <v>-18.648444600000001</v>
      </c>
      <c r="AB225" s="1">
        <f>'2D'!Y225+$J$4</f>
        <v>-11.133983600000001</v>
      </c>
      <c r="AC225">
        <f t="shared" si="30"/>
        <v>5.5275585000000005</v>
      </c>
      <c r="AD225">
        <f t="shared" si="31"/>
        <v>22.076819599999997</v>
      </c>
    </row>
    <row r="226" spans="1:30">
      <c r="A226" s="1">
        <f>'2D'!E226</f>
        <v>0.6680543529877313</v>
      </c>
      <c r="B226" s="1">
        <f>Eky0!B106</f>
        <v>-10.066114000000001</v>
      </c>
      <c r="C226" s="1">
        <f>Eky0!C106</f>
        <v>9.7385499000000006</v>
      </c>
      <c r="D226" s="1">
        <f>Eky0!D106</f>
        <v>-26.286459000000001</v>
      </c>
      <c r="E226" s="1">
        <f>Eky0!E106</f>
        <v>26.268204000000001</v>
      </c>
      <c r="F226">
        <f t="shared" si="24"/>
        <v>-1.6856352000000001</v>
      </c>
      <c r="G226">
        <f t="shared" si="25"/>
        <v>1.3580711000000001</v>
      </c>
      <c r="H226">
        <f t="shared" si="26"/>
        <v>-17.905980200000002</v>
      </c>
      <c r="I226">
        <f t="shared" si="27"/>
        <v>17.887725199999998</v>
      </c>
      <c r="K226" s="1">
        <f>'2D'!F226-$J$4</f>
        <v>-13.928789300000002</v>
      </c>
      <c r="L226" s="1">
        <f>'2D'!G226-$J$4</f>
        <v>5.8758746000000004</v>
      </c>
      <c r="M226" s="1">
        <f>'2D'!H226-$J$4</f>
        <v>-30.4584434</v>
      </c>
      <c r="N226" s="1">
        <f>'2D'!I226-$J$4</f>
        <v>22.096219600000001</v>
      </c>
      <c r="O226" s="1">
        <f>'2D'!V226-$J$4</f>
        <v>11.0606756</v>
      </c>
      <c r="P226" s="1">
        <f>'2D'!W226-$J$4</f>
        <v>18.721645600000002</v>
      </c>
      <c r="Q226" s="1">
        <f>'2D'!X226-$J$4</f>
        <v>-27.0324414</v>
      </c>
      <c r="R226" s="1">
        <f>'2D'!Y226-$J$4</f>
        <v>-19.510945400000001</v>
      </c>
      <c r="S226">
        <f t="shared" si="28"/>
        <v>-5.8758746000000004</v>
      </c>
      <c r="T226">
        <f t="shared" si="29"/>
        <v>-22.096219600000001</v>
      </c>
      <c r="U226" s="1">
        <f>'2D'!F226+$J$4</f>
        <v>-5.5483105000000004</v>
      </c>
      <c r="V226" s="1">
        <f>'2D'!G226+$J$4</f>
        <v>14.256353400000002</v>
      </c>
      <c r="W226" s="1">
        <f>'2D'!H226+$J$4</f>
        <v>-22.077964600000001</v>
      </c>
      <c r="X226" s="1">
        <f>'2D'!I226+$J$4</f>
        <v>30.4766984</v>
      </c>
      <c r="Y226" s="1">
        <f>'2D'!V226+$J$4</f>
        <v>19.441154400000002</v>
      </c>
      <c r="Z226" s="1">
        <f>'2D'!W226+$J$4</f>
        <v>27.102124400000001</v>
      </c>
      <c r="AA226" s="1">
        <f>'2D'!X226+$J$4</f>
        <v>-18.651962600000001</v>
      </c>
      <c r="AB226" s="1">
        <f>'2D'!Y226+$J$4</f>
        <v>-11.130466599999998</v>
      </c>
      <c r="AC226">
        <f t="shared" si="30"/>
        <v>5.5483105000000004</v>
      </c>
      <c r="AD226">
        <f t="shared" si="31"/>
        <v>22.077964599999998</v>
      </c>
    </row>
    <row r="227" spans="1:30">
      <c r="A227" s="1">
        <f>'2D'!E227</f>
        <v>0.67049512883486595</v>
      </c>
      <c r="B227" s="1">
        <f>Eky0!B107</f>
        <v>-10.046526999999999</v>
      </c>
      <c r="C227" s="1">
        <f>Eky0!C107</f>
        <v>9.7581176000000003</v>
      </c>
      <c r="D227" s="1">
        <f>Eky0!D107</f>
        <v>-26.285359</v>
      </c>
      <c r="E227" s="1">
        <f>Eky0!E107</f>
        <v>26.269286000000001</v>
      </c>
      <c r="F227">
        <f t="shared" si="24"/>
        <v>-1.6660481999999988</v>
      </c>
      <c r="G227">
        <f t="shared" si="25"/>
        <v>1.3776387999999997</v>
      </c>
      <c r="H227">
        <f t="shared" si="26"/>
        <v>-17.904880200000001</v>
      </c>
      <c r="I227">
        <f t="shared" si="27"/>
        <v>17.888807200000002</v>
      </c>
      <c r="K227" s="1">
        <f>'2D'!F227-$J$4</f>
        <v>-13.948357000000001</v>
      </c>
      <c r="L227" s="1">
        <f>'2D'!G227-$J$4</f>
        <v>5.856287599999999</v>
      </c>
      <c r="M227" s="1">
        <f>'2D'!H227-$J$4</f>
        <v>-30.4595254</v>
      </c>
      <c r="N227" s="1">
        <f>'2D'!I227-$J$4</f>
        <v>22.0951196</v>
      </c>
      <c r="O227" s="1">
        <f>'2D'!V227-$J$4</f>
        <v>11.065641599999999</v>
      </c>
      <c r="P227" s="1">
        <f>'2D'!W227-$J$4</f>
        <v>18.7166806</v>
      </c>
      <c r="Q227" s="1">
        <f>'2D'!X227-$J$4</f>
        <v>-27.035723399999998</v>
      </c>
      <c r="R227" s="1">
        <f>'2D'!Y227-$J$4</f>
        <v>-19.5076784</v>
      </c>
      <c r="S227">
        <f t="shared" si="28"/>
        <v>-5.856287599999999</v>
      </c>
      <c r="T227">
        <f t="shared" si="29"/>
        <v>-22.0951196</v>
      </c>
      <c r="U227" s="1">
        <f>'2D'!F227+$J$4</f>
        <v>-5.5678782</v>
      </c>
      <c r="V227" s="1">
        <f>'2D'!G227+$J$4</f>
        <v>14.2367664</v>
      </c>
      <c r="W227" s="1">
        <f>'2D'!H227+$J$4</f>
        <v>-22.079046600000002</v>
      </c>
      <c r="X227" s="1">
        <f>'2D'!I227+$J$4</f>
        <v>30.475598399999999</v>
      </c>
      <c r="Y227" s="1">
        <f>'2D'!V227+$J$4</f>
        <v>19.446120400000002</v>
      </c>
      <c r="Z227" s="1">
        <f>'2D'!W227+$J$4</f>
        <v>27.097159399999999</v>
      </c>
      <c r="AA227" s="1">
        <f>'2D'!X227+$J$4</f>
        <v>-18.6552446</v>
      </c>
      <c r="AB227" s="1">
        <f>'2D'!Y227+$J$4</f>
        <v>-11.127199600000001</v>
      </c>
      <c r="AC227">
        <f t="shared" si="30"/>
        <v>5.5678782</v>
      </c>
      <c r="AD227">
        <f t="shared" si="31"/>
        <v>22.079046600000002</v>
      </c>
    </row>
    <row r="228" spans="1:30">
      <c r="A228" s="1">
        <f>'2D'!E228</f>
        <v>0.67293590468200071</v>
      </c>
      <c r="B228" s="1">
        <f>Eky0!B108</f>
        <v>-10.028142000000001</v>
      </c>
      <c r="C228" s="1">
        <f>Eky0!C108</f>
        <v>9.7764875999999994</v>
      </c>
      <c r="D228" s="1">
        <f>Eky0!D108</f>
        <v>-26.284327000000001</v>
      </c>
      <c r="E228" s="1">
        <f>Eky0!E108</f>
        <v>26.270302000000001</v>
      </c>
      <c r="F228">
        <f t="shared" si="24"/>
        <v>-1.6476632000000002</v>
      </c>
      <c r="G228">
        <f t="shared" si="25"/>
        <v>1.3960087999999988</v>
      </c>
      <c r="H228">
        <f t="shared" si="26"/>
        <v>-17.903848199999999</v>
      </c>
      <c r="I228">
        <f t="shared" si="27"/>
        <v>17.889823200000002</v>
      </c>
      <c r="K228" s="1">
        <f>'2D'!F228-$J$4</f>
        <v>-13.966726999999999</v>
      </c>
      <c r="L228" s="1">
        <f>'2D'!G228-$J$4</f>
        <v>5.8379026000000005</v>
      </c>
      <c r="M228" s="1">
        <f>'2D'!H228-$J$4</f>
        <v>-30.4605414</v>
      </c>
      <c r="N228" s="1">
        <f>'2D'!I228-$J$4</f>
        <v>22.094087600000002</v>
      </c>
      <c r="O228" s="1">
        <f>'2D'!V228-$J$4</f>
        <v>11.0703736</v>
      </c>
      <c r="P228" s="1">
        <f>'2D'!W228-$J$4</f>
        <v>18.712044600000002</v>
      </c>
      <c r="Q228" s="1">
        <f>'2D'!X228-$J$4</f>
        <v>-27.038989399999998</v>
      </c>
      <c r="R228" s="1">
        <f>'2D'!Y228-$J$4</f>
        <v>-19.504473400000002</v>
      </c>
      <c r="S228">
        <f t="shared" si="28"/>
        <v>-5.8379026000000005</v>
      </c>
      <c r="T228">
        <f t="shared" si="29"/>
        <v>-22.094087599999998</v>
      </c>
      <c r="U228" s="1">
        <f>'2D'!F228+$J$4</f>
        <v>-5.5862481999999991</v>
      </c>
      <c r="V228" s="1">
        <f>'2D'!G228+$J$4</f>
        <v>14.218381400000002</v>
      </c>
      <c r="W228" s="1">
        <f>'2D'!H228+$J$4</f>
        <v>-22.080062600000002</v>
      </c>
      <c r="X228" s="1">
        <f>'2D'!I228+$J$4</f>
        <v>30.4745664</v>
      </c>
      <c r="Y228" s="1">
        <f>'2D'!V228+$J$4</f>
        <v>19.450852399999999</v>
      </c>
      <c r="Z228" s="1">
        <f>'2D'!W228+$J$4</f>
        <v>27.092523400000001</v>
      </c>
      <c r="AA228" s="1">
        <f>'2D'!X228+$J$4</f>
        <v>-18.6585106</v>
      </c>
      <c r="AB228" s="1">
        <f>'2D'!Y228+$J$4</f>
        <v>-11.1239946</v>
      </c>
      <c r="AC228">
        <f t="shared" si="30"/>
        <v>5.5862481999999991</v>
      </c>
      <c r="AD228">
        <f t="shared" si="31"/>
        <v>22.080062600000002</v>
      </c>
    </row>
    <row r="229" spans="1:30">
      <c r="A229" s="1">
        <f>'2D'!E229</f>
        <v>0.67537668345806767</v>
      </c>
      <c r="B229" s="1">
        <f>Eky0!B109</f>
        <v>-10.01097</v>
      </c>
      <c r="C229" s="1">
        <f>Eky0!C109</f>
        <v>9.7936467999999994</v>
      </c>
      <c r="D229" s="1">
        <f>Eky0!D109</f>
        <v>-26.283363999999999</v>
      </c>
      <c r="E229" s="1">
        <f>Eky0!E109</f>
        <v>26.271253000000002</v>
      </c>
      <c r="F229">
        <f t="shared" si="24"/>
        <v>-1.6304911999999998</v>
      </c>
      <c r="G229">
        <f t="shared" si="25"/>
        <v>1.4131679999999989</v>
      </c>
      <c r="H229">
        <f t="shared" si="26"/>
        <v>-17.9028852</v>
      </c>
      <c r="I229">
        <f t="shared" si="27"/>
        <v>17.890774200000003</v>
      </c>
      <c r="K229" s="1">
        <f>'2D'!F229-$J$4</f>
        <v>-13.983886200000001</v>
      </c>
      <c r="L229" s="1">
        <f>'2D'!G229-$J$4</f>
        <v>5.8207306000000001</v>
      </c>
      <c r="M229" s="1">
        <f>'2D'!H229-$J$4</f>
        <v>-30.461492400000001</v>
      </c>
      <c r="N229" s="1">
        <f>'2D'!I229-$J$4</f>
        <v>22.093124599999999</v>
      </c>
      <c r="O229" s="1">
        <f>'2D'!V229-$J$4</f>
        <v>11.0746386</v>
      </c>
      <c r="P229" s="1">
        <f>'2D'!W229-$J$4</f>
        <v>18.707790599999999</v>
      </c>
      <c r="Q229" s="1">
        <f>'2D'!X229-$J$4</f>
        <v>-27.042003399999999</v>
      </c>
      <c r="R229" s="1">
        <f>'2D'!Y229-$J$4</f>
        <v>-19.501459400000002</v>
      </c>
      <c r="S229">
        <f t="shared" si="28"/>
        <v>-5.8207306000000001</v>
      </c>
      <c r="T229">
        <f t="shared" si="29"/>
        <v>-22.093124599999999</v>
      </c>
      <c r="U229" s="1">
        <f>'2D'!F229+$J$4</f>
        <v>-5.6034073999999991</v>
      </c>
      <c r="V229" s="1">
        <f>'2D'!G229+$J$4</f>
        <v>14.2012094</v>
      </c>
      <c r="W229" s="1">
        <f>'2D'!H229+$J$4</f>
        <v>-22.081013600000002</v>
      </c>
      <c r="X229" s="1">
        <f>'2D'!I229+$J$4</f>
        <v>30.473603399999998</v>
      </c>
      <c r="Y229" s="1">
        <f>'2D'!V229+$J$4</f>
        <v>19.455117399999999</v>
      </c>
      <c r="Z229" s="1">
        <f>'2D'!W229+$J$4</f>
        <v>27.088269399999998</v>
      </c>
      <c r="AA229" s="1">
        <f>'2D'!X229+$J$4</f>
        <v>-18.6615246</v>
      </c>
      <c r="AB229" s="1">
        <f>'2D'!Y229+$J$4</f>
        <v>-11.120980599999999</v>
      </c>
      <c r="AC229">
        <f t="shared" si="30"/>
        <v>5.6034073999999991</v>
      </c>
      <c r="AD229">
        <f t="shared" si="31"/>
        <v>22.081013600000002</v>
      </c>
    </row>
    <row r="230" spans="1:30">
      <c r="A230" s="1">
        <f>'2D'!E230</f>
        <v>0.67781745930520232</v>
      </c>
      <c r="B230" s="1">
        <f>Eky0!B110</f>
        <v>-9.9950232000000003</v>
      </c>
      <c r="C230" s="1">
        <f>Eky0!C110</f>
        <v>9.8095835000000005</v>
      </c>
      <c r="D230" s="1">
        <f>Eky0!D110</f>
        <v>-26.28247</v>
      </c>
      <c r="E230" s="1">
        <f>Eky0!E110</f>
        <v>26.272136</v>
      </c>
      <c r="F230">
        <f t="shared" si="24"/>
        <v>-1.6145443999999998</v>
      </c>
      <c r="G230">
        <f t="shared" si="25"/>
        <v>1.4291046999999999</v>
      </c>
      <c r="H230">
        <f t="shared" si="26"/>
        <v>-17.901991199999998</v>
      </c>
      <c r="I230">
        <f t="shared" si="27"/>
        <v>17.891657199999997</v>
      </c>
      <c r="K230" s="1">
        <f>'2D'!F230-$J$4</f>
        <v>-13.999822900000002</v>
      </c>
      <c r="L230" s="1">
        <f>'2D'!G230-$J$4</f>
        <v>5.8047838</v>
      </c>
      <c r="M230" s="1">
        <f>'2D'!H230-$J$4</f>
        <v>-30.462375399999999</v>
      </c>
      <c r="N230" s="1">
        <f>'2D'!I230-$J$4</f>
        <v>22.092230600000001</v>
      </c>
      <c r="O230" s="1">
        <f>'2D'!V230-$J$4</f>
        <v>11.0786506</v>
      </c>
      <c r="P230" s="1">
        <f>'2D'!W230-$J$4</f>
        <v>18.7037786</v>
      </c>
      <c r="Q230" s="1">
        <f>'2D'!X230-$J$4</f>
        <v>-27.0447624</v>
      </c>
      <c r="R230" s="1">
        <f>'2D'!Y230-$J$4</f>
        <v>-19.498700400000001</v>
      </c>
      <c r="S230">
        <f t="shared" si="28"/>
        <v>-5.8047838</v>
      </c>
      <c r="T230">
        <f t="shared" si="29"/>
        <v>-22.092230599999997</v>
      </c>
      <c r="U230" s="1">
        <f>'2D'!F230+$J$4</f>
        <v>-5.6193441000000002</v>
      </c>
      <c r="V230" s="1">
        <f>'2D'!G230+$J$4</f>
        <v>14.185262600000001</v>
      </c>
      <c r="W230" s="1">
        <f>'2D'!H230+$J$4</f>
        <v>-22.0818966</v>
      </c>
      <c r="X230" s="1">
        <f>'2D'!I230+$J$4</f>
        <v>30.472709399999999</v>
      </c>
      <c r="Y230" s="1">
        <f>'2D'!V230+$J$4</f>
        <v>19.459129400000002</v>
      </c>
      <c r="Z230" s="1">
        <f>'2D'!W230+$J$4</f>
        <v>27.084257399999998</v>
      </c>
      <c r="AA230" s="1">
        <f>'2D'!X230+$J$4</f>
        <v>-18.664283600000001</v>
      </c>
      <c r="AB230" s="1">
        <f>'2D'!Y230+$J$4</f>
        <v>-11.118221599999998</v>
      </c>
      <c r="AC230">
        <f t="shared" si="30"/>
        <v>5.6193441000000002</v>
      </c>
      <c r="AD230">
        <f t="shared" si="31"/>
        <v>22.081896599999997</v>
      </c>
    </row>
    <row r="231" spans="1:30">
      <c r="A231" s="1">
        <f>'2D'!E231</f>
        <v>0.68025823603101676</v>
      </c>
      <c r="B231" s="1">
        <f>Eky0!B111</f>
        <v>-9.9803124000000007</v>
      </c>
      <c r="C231" s="1">
        <f>Eky0!C111</f>
        <v>9.8242864000000001</v>
      </c>
      <c r="D231" s="1">
        <f>Eky0!D111</f>
        <v>-26.281647</v>
      </c>
      <c r="E231" s="1">
        <f>Eky0!E111</f>
        <v>26.272952</v>
      </c>
      <c r="F231">
        <f t="shared" si="24"/>
        <v>-1.5998336000000002</v>
      </c>
      <c r="G231">
        <f t="shared" si="25"/>
        <v>1.4438075999999995</v>
      </c>
      <c r="H231">
        <f t="shared" si="26"/>
        <v>-17.901168200000001</v>
      </c>
      <c r="I231">
        <f t="shared" si="27"/>
        <v>17.892473199999998</v>
      </c>
      <c r="K231" s="1">
        <f>'2D'!F231-$J$4</f>
        <v>-14.014525800000001</v>
      </c>
      <c r="L231" s="1">
        <f>'2D'!G231-$J$4</f>
        <v>5.7900730000000005</v>
      </c>
      <c r="M231" s="1">
        <f>'2D'!H231-$J$4</f>
        <v>-30.463191399999999</v>
      </c>
      <c r="N231" s="1">
        <f>'2D'!I231-$J$4</f>
        <v>22.0914076</v>
      </c>
      <c r="O231" s="1">
        <f>'2D'!V231-$J$4</f>
        <v>11.082415600000001</v>
      </c>
      <c r="P231" s="1">
        <f>'2D'!W231-$J$4</f>
        <v>18.700012600000001</v>
      </c>
      <c r="Q231" s="1">
        <f>'2D'!X231-$J$4</f>
        <v>-27.047263399999999</v>
      </c>
      <c r="R231" s="1">
        <f>'2D'!Y231-$J$4</f>
        <v>-19.496199400000002</v>
      </c>
      <c r="S231">
        <f t="shared" si="28"/>
        <v>-5.7900730000000005</v>
      </c>
      <c r="T231">
        <f t="shared" si="29"/>
        <v>-22.0914076</v>
      </c>
      <c r="U231" s="1">
        <f>'2D'!F231+$J$4</f>
        <v>-5.6340469999999998</v>
      </c>
      <c r="V231" s="1">
        <f>'2D'!G231+$J$4</f>
        <v>14.170551800000002</v>
      </c>
      <c r="W231" s="1">
        <f>'2D'!H231+$J$4</f>
        <v>-22.082712600000001</v>
      </c>
      <c r="X231" s="1">
        <f>'2D'!I231+$J$4</f>
        <v>30.471886399999999</v>
      </c>
      <c r="Y231" s="1">
        <f>'2D'!V231+$J$4</f>
        <v>19.4628944</v>
      </c>
      <c r="Z231" s="1">
        <f>'2D'!W231+$J$4</f>
        <v>27.0804914</v>
      </c>
      <c r="AA231" s="1">
        <f>'2D'!X231+$J$4</f>
        <v>-18.6667846</v>
      </c>
      <c r="AB231" s="1">
        <f>'2D'!Y231+$J$4</f>
        <v>-11.1157206</v>
      </c>
      <c r="AC231">
        <f t="shared" si="30"/>
        <v>5.6340469999999998</v>
      </c>
      <c r="AD231">
        <f t="shared" si="31"/>
        <v>22.082712599999997</v>
      </c>
    </row>
    <row r="232" spans="1:30">
      <c r="A232" s="1">
        <f>'2D'!E232</f>
        <v>0.68269901304972436</v>
      </c>
      <c r="B232" s="1">
        <f>Eky0!B112</f>
        <v>-9.9668475000000001</v>
      </c>
      <c r="C232" s="1">
        <f>Eky0!C112</f>
        <v>9.8377453999999993</v>
      </c>
      <c r="D232" s="1">
        <f>Eky0!D112</f>
        <v>-26.280894</v>
      </c>
      <c r="E232" s="1">
        <f>Eky0!E112</f>
        <v>26.273699000000001</v>
      </c>
      <c r="F232">
        <f t="shared" si="24"/>
        <v>-1.5863686999999995</v>
      </c>
      <c r="G232">
        <f t="shared" si="25"/>
        <v>1.4572665999999987</v>
      </c>
      <c r="H232">
        <f t="shared" si="26"/>
        <v>-17.900415199999998</v>
      </c>
      <c r="I232">
        <f t="shared" si="27"/>
        <v>17.893220200000002</v>
      </c>
      <c r="K232" s="1">
        <f>'2D'!F232-$J$4</f>
        <v>-14.027984799999999</v>
      </c>
      <c r="L232" s="1">
        <f>'2D'!G232-$J$4</f>
        <v>5.7766080999999998</v>
      </c>
      <c r="M232" s="1">
        <f>'2D'!H232-$J$4</f>
        <v>-30.4639384</v>
      </c>
      <c r="N232" s="1">
        <f>'2D'!I232-$J$4</f>
        <v>22.090654600000001</v>
      </c>
      <c r="O232" s="1">
        <f>'2D'!V232-$J$4</f>
        <v>11.085933600000001</v>
      </c>
      <c r="P232" s="1">
        <f>'2D'!W232-$J$4</f>
        <v>18.6965106</v>
      </c>
      <c r="Q232" s="1">
        <f>'2D'!X232-$J$4</f>
        <v>-27.049506399999999</v>
      </c>
      <c r="R232" s="1">
        <f>'2D'!Y232-$J$4</f>
        <v>-19.493956400000002</v>
      </c>
      <c r="S232">
        <f t="shared" si="28"/>
        <v>-5.7766080999999998</v>
      </c>
      <c r="T232">
        <f t="shared" si="29"/>
        <v>-22.090654599999997</v>
      </c>
      <c r="U232" s="1">
        <f>'2D'!F232+$J$4</f>
        <v>-5.647505999999999</v>
      </c>
      <c r="V232" s="1">
        <f>'2D'!G232+$J$4</f>
        <v>14.157086899999999</v>
      </c>
      <c r="W232" s="1">
        <f>'2D'!H232+$J$4</f>
        <v>-22.083459600000001</v>
      </c>
      <c r="X232" s="1">
        <f>'2D'!I232+$J$4</f>
        <v>30.471133399999999</v>
      </c>
      <c r="Y232" s="1">
        <f>'2D'!V232+$J$4</f>
        <v>19.466412399999999</v>
      </c>
      <c r="Z232" s="1">
        <f>'2D'!W232+$J$4</f>
        <v>27.076989399999999</v>
      </c>
      <c r="AA232" s="1">
        <f>'2D'!X232+$J$4</f>
        <v>-18.6690276</v>
      </c>
      <c r="AB232" s="1">
        <f>'2D'!Y232+$J$4</f>
        <v>-11.1134776</v>
      </c>
      <c r="AC232">
        <f t="shared" si="30"/>
        <v>5.647505999999999</v>
      </c>
      <c r="AD232">
        <f t="shared" si="31"/>
        <v>22.083459600000001</v>
      </c>
    </row>
    <row r="233" spans="1:30">
      <c r="A233" s="1">
        <f>'2D'!E233</f>
        <v>0.68513978977553869</v>
      </c>
      <c r="B233" s="1">
        <f>Eky0!B113</f>
        <v>-9.9546373999999993</v>
      </c>
      <c r="C233" s="1">
        <f>Eky0!C113</f>
        <v>9.8499510000000008</v>
      </c>
      <c r="D233" s="1">
        <f>Eky0!D113</f>
        <v>-26.280211000000001</v>
      </c>
      <c r="E233" s="1">
        <f>Eky0!E113</f>
        <v>26.274377000000001</v>
      </c>
      <c r="F233">
        <f t="shared" si="24"/>
        <v>-1.5741585999999987</v>
      </c>
      <c r="G233">
        <f t="shared" si="25"/>
        <v>1.4694722000000002</v>
      </c>
      <c r="H233">
        <f t="shared" si="26"/>
        <v>-17.899732200000003</v>
      </c>
      <c r="I233">
        <f t="shared" si="27"/>
        <v>17.893898200000002</v>
      </c>
      <c r="K233" s="1">
        <f>'2D'!F233-$J$4</f>
        <v>-14.0401904</v>
      </c>
      <c r="L233" s="1">
        <f>'2D'!G233-$J$4</f>
        <v>5.764397999999999</v>
      </c>
      <c r="M233" s="1">
        <f>'2D'!H233-$J$4</f>
        <v>-30.464616400000001</v>
      </c>
      <c r="N233" s="1">
        <f>'2D'!I233-$J$4</f>
        <v>22.089971600000002</v>
      </c>
      <c r="O233" s="1">
        <f>'2D'!V233-$J$4</f>
        <v>11.0890086</v>
      </c>
      <c r="P233" s="1">
        <f>'2D'!W233-$J$4</f>
        <v>18.6934966</v>
      </c>
      <c r="Q233" s="1">
        <f>'2D'!X233-$J$4</f>
        <v>-27.051489399999998</v>
      </c>
      <c r="R233" s="1">
        <f>'2D'!Y233-$J$4</f>
        <v>-19.491973399999999</v>
      </c>
      <c r="S233">
        <f t="shared" si="28"/>
        <v>-5.764397999999999</v>
      </c>
      <c r="T233">
        <f t="shared" si="29"/>
        <v>-22.089971600000002</v>
      </c>
      <c r="U233" s="1">
        <f>'2D'!F233+$J$4</f>
        <v>-5.6597116000000005</v>
      </c>
      <c r="V233" s="1">
        <f>'2D'!G233+$J$4</f>
        <v>14.144876799999999</v>
      </c>
      <c r="W233" s="1">
        <f>'2D'!H233+$J$4</f>
        <v>-22.084137600000002</v>
      </c>
      <c r="X233" s="1">
        <f>'2D'!I233+$J$4</f>
        <v>30.470450400000001</v>
      </c>
      <c r="Y233" s="1">
        <f>'2D'!V233+$J$4</f>
        <v>19.469487400000002</v>
      </c>
      <c r="Z233" s="1">
        <f>'2D'!W233+$J$4</f>
        <v>27.073975399999998</v>
      </c>
      <c r="AA233" s="1">
        <f>'2D'!X233+$J$4</f>
        <v>-18.671010599999999</v>
      </c>
      <c r="AB233" s="1">
        <f>'2D'!Y233+$J$4</f>
        <v>-11.1114946</v>
      </c>
      <c r="AC233">
        <f t="shared" si="30"/>
        <v>5.6597116000000005</v>
      </c>
      <c r="AD233">
        <f t="shared" si="31"/>
        <v>22.084137600000002</v>
      </c>
    </row>
    <row r="234" spans="1:30">
      <c r="A234" s="1">
        <f>'2D'!E234</f>
        <v>0.68758056650135302</v>
      </c>
      <c r="B234" s="1">
        <f>Eky0!B114</f>
        <v>-9.9436903999999995</v>
      </c>
      <c r="C234" s="1">
        <f>Eky0!C114</f>
        <v>9.8608948000000005</v>
      </c>
      <c r="D234" s="1">
        <f>Eky0!D114</f>
        <v>-26.279599999999999</v>
      </c>
      <c r="E234" s="1">
        <f>Eky0!E114</f>
        <v>26.274985999999998</v>
      </c>
      <c r="F234">
        <f t="shared" si="24"/>
        <v>-1.5632115999999989</v>
      </c>
      <c r="G234">
        <f t="shared" si="25"/>
        <v>1.480416</v>
      </c>
      <c r="H234">
        <f t="shared" si="26"/>
        <v>-17.899121199999996</v>
      </c>
      <c r="I234">
        <f t="shared" si="27"/>
        <v>17.8945072</v>
      </c>
      <c r="K234" s="1">
        <f>'2D'!F234-$J$4</f>
        <v>-14.0511342</v>
      </c>
      <c r="L234" s="1">
        <f>'2D'!G234-$J$4</f>
        <v>5.7534509999999992</v>
      </c>
      <c r="M234" s="1">
        <f>'2D'!H234-$J$4</f>
        <v>-30.465225399999998</v>
      </c>
      <c r="N234" s="1">
        <f>'2D'!I234-$J$4</f>
        <v>22.089360599999999</v>
      </c>
      <c r="O234" s="1">
        <f>'2D'!V234-$J$4</f>
        <v>11.0917666</v>
      </c>
      <c r="P234" s="1">
        <f>'2D'!W234-$J$4</f>
        <v>18.6907386</v>
      </c>
      <c r="Q234" s="1">
        <f>'2D'!X234-$J$4</f>
        <v>-27.053459399999998</v>
      </c>
      <c r="R234" s="1">
        <f>'2D'!Y234-$J$4</f>
        <v>-19.4900494</v>
      </c>
      <c r="S234">
        <f t="shared" si="28"/>
        <v>-5.7534509999999992</v>
      </c>
      <c r="T234">
        <f t="shared" si="29"/>
        <v>-22.089360599999996</v>
      </c>
      <c r="U234" s="1">
        <f>'2D'!F234+$J$4</f>
        <v>-5.6706554000000002</v>
      </c>
      <c r="V234" s="1">
        <f>'2D'!G234+$J$4</f>
        <v>14.133929800000001</v>
      </c>
      <c r="W234" s="1">
        <f>'2D'!H234+$J$4</f>
        <v>-22.084746599999999</v>
      </c>
      <c r="X234" s="1">
        <f>'2D'!I234+$J$4</f>
        <v>30.469839399999998</v>
      </c>
      <c r="Y234" s="1">
        <f>'2D'!V234+$J$4</f>
        <v>19.472245400000002</v>
      </c>
      <c r="Z234" s="1">
        <f>'2D'!W234+$J$4</f>
        <v>27.071217399999998</v>
      </c>
      <c r="AA234" s="1">
        <f>'2D'!X234+$J$4</f>
        <v>-18.672980599999999</v>
      </c>
      <c r="AB234" s="1">
        <f>'2D'!Y234+$J$4</f>
        <v>-11.109570600000001</v>
      </c>
      <c r="AC234">
        <f t="shared" si="30"/>
        <v>5.6706554000000002</v>
      </c>
      <c r="AD234">
        <f t="shared" si="31"/>
        <v>22.084746599999999</v>
      </c>
    </row>
    <row r="235" spans="1:30">
      <c r="A235" s="1">
        <f>'2D'!E235</f>
        <v>0.69002134352006061</v>
      </c>
      <c r="B235" s="1">
        <f>Eky0!B115</f>
        <v>-9.9340139000000001</v>
      </c>
      <c r="C235" s="1">
        <f>Eky0!C115</f>
        <v>9.8705691000000009</v>
      </c>
      <c r="D235" s="1">
        <f>Eky0!D115</f>
        <v>-26.279059</v>
      </c>
      <c r="E235" s="1">
        <f>Eky0!E115</f>
        <v>26.275524000000001</v>
      </c>
      <c r="F235">
        <f t="shared" si="24"/>
        <v>-1.5535350999999995</v>
      </c>
      <c r="G235">
        <f t="shared" si="25"/>
        <v>1.4900903000000003</v>
      </c>
      <c r="H235">
        <f t="shared" si="26"/>
        <v>-17.898580199999998</v>
      </c>
      <c r="I235">
        <f t="shared" si="27"/>
        <v>17.895045199999998</v>
      </c>
      <c r="K235" s="1">
        <f>'2D'!F235-$J$4</f>
        <v>-14.0608085</v>
      </c>
      <c r="L235" s="1">
        <f>'2D'!G235-$J$4</f>
        <v>5.7437744999999998</v>
      </c>
      <c r="M235" s="1">
        <f>'2D'!H235-$J$4</f>
        <v>-30.4657634</v>
      </c>
      <c r="N235" s="1">
        <f>'2D'!I235-$J$4</f>
        <v>22.088819600000001</v>
      </c>
      <c r="O235" s="1">
        <f>'2D'!V235-$J$4</f>
        <v>11.094268599999999</v>
      </c>
      <c r="P235" s="1">
        <f>'2D'!W235-$J$4</f>
        <v>18.6882366</v>
      </c>
      <c r="Q235" s="1">
        <f>'2D'!X235-$J$4</f>
        <v>-27.055180400000001</v>
      </c>
      <c r="R235" s="1">
        <f>'2D'!Y235-$J$4</f>
        <v>-19.4883284</v>
      </c>
      <c r="S235">
        <f t="shared" si="28"/>
        <v>-5.7437744999999998</v>
      </c>
      <c r="T235">
        <f t="shared" si="29"/>
        <v>-22.088819599999997</v>
      </c>
      <c r="U235" s="1">
        <f>'2D'!F235+$J$4</f>
        <v>-5.6803297000000006</v>
      </c>
      <c r="V235" s="1">
        <f>'2D'!G235+$J$4</f>
        <v>14.124253299999999</v>
      </c>
      <c r="W235" s="1">
        <f>'2D'!H235+$J$4</f>
        <v>-22.085284600000001</v>
      </c>
      <c r="X235" s="1">
        <f>'2D'!I235+$J$4</f>
        <v>30.4692984</v>
      </c>
      <c r="Y235" s="1">
        <f>'2D'!V235+$J$4</f>
        <v>19.474747400000002</v>
      </c>
      <c r="Z235" s="1">
        <f>'2D'!W235+$J$4</f>
        <v>27.068715399999999</v>
      </c>
      <c r="AA235" s="1">
        <f>'2D'!X235+$J$4</f>
        <v>-18.674701600000002</v>
      </c>
      <c r="AB235" s="1">
        <f>'2D'!Y235+$J$4</f>
        <v>-11.107849599999998</v>
      </c>
      <c r="AC235">
        <f t="shared" si="30"/>
        <v>5.6803297000000006</v>
      </c>
      <c r="AD235">
        <f t="shared" si="31"/>
        <v>22.085284599999998</v>
      </c>
    </row>
    <row r="236" spans="1:30">
      <c r="A236" s="1">
        <f>'2D'!E236</f>
        <v>0.69246212024587495</v>
      </c>
      <c r="B236" s="1">
        <f>Eky0!B116</f>
        <v>-9.9256142999999994</v>
      </c>
      <c r="C236" s="1">
        <f>Eky0!C116</f>
        <v>9.8789671999999999</v>
      </c>
      <c r="D236" s="1">
        <f>Eky0!D116</f>
        <v>-26.278590999999999</v>
      </c>
      <c r="E236" s="1">
        <f>Eky0!E116</f>
        <v>26.275991000000001</v>
      </c>
      <c r="F236">
        <f t="shared" si="24"/>
        <v>-1.5451354999999989</v>
      </c>
      <c r="G236">
        <f t="shared" si="25"/>
        <v>1.4984883999999994</v>
      </c>
      <c r="H236">
        <f t="shared" si="26"/>
        <v>-17.8981122</v>
      </c>
      <c r="I236">
        <f t="shared" si="27"/>
        <v>17.895512199999999</v>
      </c>
      <c r="K236" s="1">
        <f>'2D'!F236-$J$4</f>
        <v>-14.069206600000001</v>
      </c>
      <c r="L236" s="1">
        <f>'2D'!G236-$J$4</f>
        <v>5.7353748999999992</v>
      </c>
      <c r="M236" s="1">
        <f>'2D'!H236-$J$4</f>
        <v>-30.466230400000001</v>
      </c>
      <c r="N236" s="1">
        <f>'2D'!I236-$J$4</f>
        <v>22.088351599999999</v>
      </c>
      <c r="O236" s="1">
        <f>'2D'!V236-$J$4</f>
        <v>11.096511599999999</v>
      </c>
      <c r="P236" s="1">
        <f>'2D'!W236-$J$4</f>
        <v>18.6859936</v>
      </c>
      <c r="Q236" s="1">
        <f>'2D'!X236-$J$4</f>
        <v>-27.056638400000001</v>
      </c>
      <c r="R236" s="1">
        <f>'2D'!Y236-$J$4</f>
        <v>-19.486870400000001</v>
      </c>
      <c r="S236">
        <f t="shared" si="28"/>
        <v>-5.7353748999999992</v>
      </c>
      <c r="T236">
        <f t="shared" si="29"/>
        <v>-22.088351599999999</v>
      </c>
      <c r="U236" s="1">
        <f>'2D'!F236+$J$4</f>
        <v>-5.6887277999999997</v>
      </c>
      <c r="V236" s="1">
        <f>'2D'!G236+$J$4</f>
        <v>14.115853699999999</v>
      </c>
      <c r="W236" s="1">
        <f>'2D'!H236+$J$4</f>
        <v>-22.085751600000002</v>
      </c>
      <c r="X236" s="1">
        <f>'2D'!I236+$J$4</f>
        <v>30.468830399999998</v>
      </c>
      <c r="Y236" s="1">
        <f>'2D'!V236+$J$4</f>
        <v>19.476990400000002</v>
      </c>
      <c r="Z236" s="1">
        <f>'2D'!W236+$J$4</f>
        <v>27.066472399999999</v>
      </c>
      <c r="AA236" s="1">
        <f>'2D'!X236+$J$4</f>
        <v>-18.676159600000002</v>
      </c>
      <c r="AB236" s="1">
        <f>'2D'!Y236+$J$4</f>
        <v>-11.106391599999998</v>
      </c>
      <c r="AC236">
        <f t="shared" si="30"/>
        <v>5.6887277999999997</v>
      </c>
      <c r="AD236">
        <f t="shared" si="31"/>
        <v>22.085751599999998</v>
      </c>
    </row>
    <row r="237" spans="1:30">
      <c r="A237" s="1">
        <f>'2D'!E237</f>
        <v>0.69490289697168928</v>
      </c>
      <c r="B237" s="1">
        <f>Eky0!B117</f>
        <v>-9.9184973999999997</v>
      </c>
      <c r="C237" s="1">
        <f>Eky0!C117</f>
        <v>9.8860832999999992</v>
      </c>
      <c r="D237" s="1">
        <f>Eky0!D117</f>
        <v>-26.278193999999999</v>
      </c>
      <c r="E237" s="1">
        <f>Eky0!E117</f>
        <v>26.276387</v>
      </c>
      <c r="F237">
        <f t="shared" si="24"/>
        <v>-1.5380185999999991</v>
      </c>
      <c r="G237">
        <f t="shared" si="25"/>
        <v>1.5056044999999987</v>
      </c>
      <c r="H237">
        <f t="shared" si="26"/>
        <v>-17.8977152</v>
      </c>
      <c r="I237">
        <f t="shared" si="27"/>
        <v>17.895908200000001</v>
      </c>
      <c r="K237" s="1">
        <f>'2D'!F237-$J$4</f>
        <v>-14.076322699999999</v>
      </c>
      <c r="L237" s="1">
        <f>'2D'!G237-$J$4</f>
        <v>5.7282579999999994</v>
      </c>
      <c r="M237" s="1">
        <f>'2D'!H237-$J$4</f>
        <v>-30.466626399999999</v>
      </c>
      <c r="N237" s="1">
        <f>'2D'!I237-$J$4</f>
        <v>22.0879546</v>
      </c>
      <c r="O237" s="1">
        <f>'2D'!V237-$J$4</f>
        <v>11.098290599999999</v>
      </c>
      <c r="P237" s="1">
        <f>'2D'!W237-$J$4</f>
        <v>18.684259600000001</v>
      </c>
      <c r="Q237" s="1">
        <f>'2D'!X237-$J$4</f>
        <v>-27.0578334</v>
      </c>
      <c r="R237" s="1">
        <f>'2D'!Y237-$J$4</f>
        <v>-19.485675400000002</v>
      </c>
      <c r="S237">
        <f t="shared" si="28"/>
        <v>-5.7282579999999994</v>
      </c>
      <c r="T237">
        <f t="shared" si="29"/>
        <v>-22.0879546</v>
      </c>
      <c r="U237" s="1">
        <f>'2D'!F237+$J$4</f>
        <v>-5.695843899999999</v>
      </c>
      <c r="V237" s="1">
        <f>'2D'!G237+$J$4</f>
        <v>14.108736799999999</v>
      </c>
      <c r="W237" s="1">
        <f>'2D'!H237+$J$4</f>
        <v>-22.0861476</v>
      </c>
      <c r="X237" s="1">
        <f>'2D'!I237+$J$4</f>
        <v>30.468433399999999</v>
      </c>
      <c r="Y237" s="1">
        <f>'2D'!V237+$J$4</f>
        <v>19.478769400000001</v>
      </c>
      <c r="Z237" s="1">
        <f>'2D'!W237+$J$4</f>
        <v>27.0647384</v>
      </c>
      <c r="AA237" s="1">
        <f>'2D'!X237+$J$4</f>
        <v>-18.677354600000001</v>
      </c>
      <c r="AB237" s="1">
        <f>'2D'!Y237+$J$4</f>
        <v>-11.105196599999999</v>
      </c>
      <c r="AC237">
        <f t="shared" si="30"/>
        <v>5.695843899999999</v>
      </c>
      <c r="AD237">
        <f t="shared" si="31"/>
        <v>22.0861476</v>
      </c>
    </row>
    <row r="238" spans="1:30">
      <c r="A238" s="1">
        <f>'2D'!E238</f>
        <v>0.69734367399039687</v>
      </c>
      <c r="B238" s="1">
        <f>Eky0!B118</f>
        <v>-9.912668</v>
      </c>
      <c r="C238" s="1">
        <f>Eky0!C118</f>
        <v>9.8919122000000002</v>
      </c>
      <c r="D238" s="1">
        <f>Eky0!D118</f>
        <v>-26.277868000000002</v>
      </c>
      <c r="E238" s="1">
        <f>Eky0!E118</f>
        <v>26.276712</v>
      </c>
      <c r="F238">
        <f t="shared" si="24"/>
        <v>-1.5321891999999995</v>
      </c>
      <c r="G238">
        <f t="shared" si="25"/>
        <v>1.5114333999999996</v>
      </c>
      <c r="H238">
        <f t="shared" si="26"/>
        <v>-17.897389199999999</v>
      </c>
      <c r="I238">
        <f t="shared" si="27"/>
        <v>17.896233199999998</v>
      </c>
      <c r="K238" s="1">
        <f>'2D'!F238-$J$4</f>
        <v>-14.0821516</v>
      </c>
      <c r="L238" s="1">
        <f>'2D'!G238-$J$4</f>
        <v>5.7224285999999998</v>
      </c>
      <c r="M238" s="1">
        <f>'2D'!H238-$J$4</f>
        <v>-30.466951399999999</v>
      </c>
      <c r="N238" s="1">
        <f>'2D'!I238-$J$4</f>
        <v>22.087628600000002</v>
      </c>
      <c r="O238" s="1">
        <f>'2D'!V238-$J$4</f>
        <v>11.099749599999999</v>
      </c>
      <c r="P238" s="1">
        <f>'2D'!W238-$J$4</f>
        <v>18.682801600000001</v>
      </c>
      <c r="Q238" s="1">
        <f>'2D'!X238-$J$4</f>
        <v>-27.058762399999999</v>
      </c>
      <c r="R238" s="1">
        <f>'2D'!Y238-$J$4</f>
        <v>-19.484745400000001</v>
      </c>
      <c r="S238">
        <f t="shared" si="28"/>
        <v>-5.7224285999999998</v>
      </c>
      <c r="T238">
        <f t="shared" si="29"/>
        <v>-22.087628599999999</v>
      </c>
      <c r="U238" s="1">
        <f>'2D'!F238+$J$4</f>
        <v>-5.7016727999999999</v>
      </c>
      <c r="V238" s="1">
        <f>'2D'!G238+$J$4</f>
        <v>14.102907399999999</v>
      </c>
      <c r="W238" s="1">
        <f>'2D'!H238+$J$4</f>
        <v>-22.0864726</v>
      </c>
      <c r="X238" s="1">
        <f>'2D'!I238+$J$4</f>
        <v>30.468107400000001</v>
      </c>
      <c r="Y238" s="1">
        <f>'2D'!V238+$J$4</f>
        <v>19.480228400000001</v>
      </c>
      <c r="Z238" s="1">
        <f>'2D'!W238+$J$4</f>
        <v>27.0632804</v>
      </c>
      <c r="AA238" s="1">
        <f>'2D'!X238+$J$4</f>
        <v>-18.6782836</v>
      </c>
      <c r="AB238" s="1">
        <f>'2D'!Y238+$J$4</f>
        <v>-11.104266599999999</v>
      </c>
      <c r="AC238">
        <f t="shared" si="30"/>
        <v>5.7016727999999999</v>
      </c>
      <c r="AD238">
        <f t="shared" si="31"/>
        <v>22.086472599999997</v>
      </c>
    </row>
    <row r="239" spans="1:30">
      <c r="A239" s="1">
        <f>'2D'!E239</f>
        <v>0.6997844507162112</v>
      </c>
      <c r="B239" s="1">
        <f>Eky0!B119</f>
        <v>-9.9081299000000005</v>
      </c>
      <c r="C239" s="1">
        <f>Eky0!C119</f>
        <v>9.8964500999999991</v>
      </c>
      <c r="D239" s="1">
        <f>Eky0!D119</f>
        <v>-26.277615000000001</v>
      </c>
      <c r="E239" s="1">
        <f>Eky0!E119</f>
        <v>26.276965000000001</v>
      </c>
      <c r="F239">
        <f t="shared" si="24"/>
        <v>-1.5276510999999999</v>
      </c>
      <c r="G239">
        <f t="shared" si="25"/>
        <v>1.5159712999999986</v>
      </c>
      <c r="H239">
        <f t="shared" si="26"/>
        <v>-17.897136199999998</v>
      </c>
      <c r="I239">
        <f t="shared" si="27"/>
        <v>17.896486199999998</v>
      </c>
      <c r="K239" s="1">
        <f>'2D'!F239-$J$4</f>
        <v>-14.086689499999999</v>
      </c>
      <c r="L239" s="1">
        <f>'2D'!G239-$J$4</f>
        <v>5.7178905000000002</v>
      </c>
      <c r="M239" s="1">
        <f>'2D'!H239-$J$4</f>
        <v>-30.4672044</v>
      </c>
      <c r="N239" s="1">
        <f>'2D'!I239-$J$4</f>
        <v>22.087375600000001</v>
      </c>
      <c r="O239" s="1">
        <f>'2D'!V239-$J$4</f>
        <v>11.100943600000001</v>
      </c>
      <c r="P239" s="1">
        <f>'2D'!W239-$J$4</f>
        <v>18.6816076</v>
      </c>
      <c r="Q239" s="1">
        <f>'2D'!X239-$J$4</f>
        <v>-27.059427400000001</v>
      </c>
      <c r="R239" s="1">
        <f>'2D'!Y239-$J$4</f>
        <v>-19.484081400000001</v>
      </c>
      <c r="S239">
        <f t="shared" si="28"/>
        <v>-5.7178905000000002</v>
      </c>
      <c r="T239">
        <f t="shared" si="29"/>
        <v>-22.087375599999998</v>
      </c>
      <c r="U239" s="1">
        <f>'2D'!F239+$J$4</f>
        <v>-5.7062106999999989</v>
      </c>
      <c r="V239" s="1">
        <f>'2D'!G239+$J$4</f>
        <v>14.098369300000002</v>
      </c>
      <c r="W239" s="1">
        <f>'2D'!H239+$J$4</f>
        <v>-22.086725600000001</v>
      </c>
      <c r="X239" s="1">
        <f>'2D'!I239+$J$4</f>
        <v>30.4678544</v>
      </c>
      <c r="Y239" s="1">
        <f>'2D'!V239+$J$4</f>
        <v>19.4814224</v>
      </c>
      <c r="Z239" s="1">
        <f>'2D'!W239+$J$4</f>
        <v>27.062086399999998</v>
      </c>
      <c r="AA239" s="1">
        <f>'2D'!X239+$J$4</f>
        <v>-18.678948600000002</v>
      </c>
      <c r="AB239" s="1">
        <f>'2D'!Y239+$J$4</f>
        <v>-11.103602599999999</v>
      </c>
      <c r="AC239">
        <f t="shared" si="30"/>
        <v>5.7062106999999989</v>
      </c>
      <c r="AD239">
        <f t="shared" si="31"/>
        <v>22.086725599999998</v>
      </c>
    </row>
    <row r="240" spans="1:30">
      <c r="A240" s="1">
        <f>'2D'!E240</f>
        <v>0.70222522744202565</v>
      </c>
      <c r="B240" s="1">
        <f>Eky0!B120</f>
        <v>-9.9048862</v>
      </c>
      <c r="C240" s="1">
        <f>Eky0!C120</f>
        <v>9.8996937000000003</v>
      </c>
      <c r="D240" s="1">
        <f>Eky0!D120</f>
        <v>-26.277435000000001</v>
      </c>
      <c r="E240" s="1">
        <f>Eky0!E120</f>
        <v>26.277145000000001</v>
      </c>
      <c r="F240">
        <f t="shared" si="24"/>
        <v>-1.5244073999999994</v>
      </c>
      <c r="G240">
        <f t="shared" si="25"/>
        <v>1.5192148999999997</v>
      </c>
      <c r="H240">
        <f t="shared" si="26"/>
        <v>-17.896956199999998</v>
      </c>
      <c r="I240">
        <f t="shared" si="27"/>
        <v>17.896666199999999</v>
      </c>
      <c r="K240" s="1">
        <f>'2D'!F240-$J$4</f>
        <v>-14.0899331</v>
      </c>
      <c r="L240" s="1">
        <f>'2D'!G240-$J$4</f>
        <v>5.7146467999999997</v>
      </c>
      <c r="M240" s="1">
        <f>'2D'!H240-$J$4</f>
        <v>-30.4673844</v>
      </c>
      <c r="N240" s="1">
        <f>'2D'!I240-$J$4</f>
        <v>22.087195600000001</v>
      </c>
      <c r="O240" s="1">
        <f>'2D'!V240-$J$4</f>
        <v>11.101873600000001</v>
      </c>
      <c r="P240" s="1">
        <f>'2D'!W240-$J$4</f>
        <v>18.680677599999999</v>
      </c>
      <c r="Q240" s="1">
        <f>'2D'!X240-$J$4</f>
        <v>-27.060084400000001</v>
      </c>
      <c r="R240" s="1">
        <f>'2D'!Y240-$J$4</f>
        <v>-19.483439400000002</v>
      </c>
      <c r="S240">
        <f t="shared" si="28"/>
        <v>-5.7146467999999997</v>
      </c>
      <c r="T240">
        <f t="shared" si="29"/>
        <v>-22.087195599999998</v>
      </c>
      <c r="U240" s="1">
        <f>'2D'!F240+$J$4</f>
        <v>-5.7094543</v>
      </c>
      <c r="V240" s="1">
        <f>'2D'!G240+$J$4</f>
        <v>14.095125599999999</v>
      </c>
      <c r="W240" s="1">
        <f>'2D'!H240+$J$4</f>
        <v>-22.086905600000001</v>
      </c>
      <c r="X240" s="1">
        <f>'2D'!I240+$J$4</f>
        <v>30.4676744</v>
      </c>
      <c r="Y240" s="1">
        <f>'2D'!V240+$J$4</f>
        <v>19.4823524</v>
      </c>
      <c r="Z240" s="1">
        <f>'2D'!W240+$J$4</f>
        <v>27.061156399999998</v>
      </c>
      <c r="AA240" s="1">
        <f>'2D'!X240+$J$4</f>
        <v>-18.679605600000002</v>
      </c>
      <c r="AB240" s="1">
        <f>'2D'!Y240+$J$4</f>
        <v>-11.102960599999999</v>
      </c>
      <c r="AC240">
        <f t="shared" si="30"/>
        <v>5.7094543</v>
      </c>
      <c r="AD240">
        <f t="shared" si="31"/>
        <v>22.086905599999998</v>
      </c>
    </row>
    <row r="241" spans="1:30">
      <c r="A241" s="1">
        <f>'2D'!E241</f>
        <v>0.7046660043728652</v>
      </c>
      <c r="B241" s="1">
        <f>Eky0!B121</f>
        <v>-9.9029390999999993</v>
      </c>
      <c r="C241" s="1">
        <f>Eky0!C121</f>
        <v>9.9016407999999991</v>
      </c>
      <c r="D241" s="1">
        <f>Eky0!D121</f>
        <v>-26.277325999999999</v>
      </c>
      <c r="E241" s="1">
        <f>Eky0!E121</f>
        <v>26.277253999999999</v>
      </c>
      <c r="F241">
        <f t="shared" si="24"/>
        <v>-1.5224602999999988</v>
      </c>
      <c r="G241">
        <f t="shared" si="25"/>
        <v>1.5211619999999986</v>
      </c>
      <c r="H241">
        <f t="shared" si="26"/>
        <v>-17.896847199999996</v>
      </c>
      <c r="I241">
        <f t="shared" si="27"/>
        <v>17.8967752</v>
      </c>
      <c r="K241" s="1">
        <f>'2D'!F241-$J$4</f>
        <v>-14.091880199999999</v>
      </c>
      <c r="L241" s="1">
        <f>'2D'!G241-$J$4</f>
        <v>5.712699699999999</v>
      </c>
      <c r="M241" s="1">
        <f>'2D'!H241-$J$4</f>
        <v>-30.467493399999999</v>
      </c>
      <c r="N241" s="1">
        <f>'2D'!I241-$J$4</f>
        <v>22.087086599999999</v>
      </c>
      <c r="O241" s="1">
        <f>'2D'!V241-$J$4</f>
        <v>11.102295600000001</v>
      </c>
      <c r="P241" s="1">
        <f>'2D'!W241-$J$4</f>
        <v>18.6802706</v>
      </c>
      <c r="Q241" s="1">
        <f>'2D'!X241-$J$4</f>
        <v>-27.060483399999999</v>
      </c>
      <c r="R241" s="1">
        <f>'2D'!Y241-$J$4</f>
        <v>-19.4830404</v>
      </c>
      <c r="S241">
        <f t="shared" si="28"/>
        <v>-5.712699699999999</v>
      </c>
      <c r="T241">
        <f t="shared" si="29"/>
        <v>-22.087086599999996</v>
      </c>
      <c r="U241" s="1">
        <f>'2D'!F241+$J$4</f>
        <v>-5.7114013999999989</v>
      </c>
      <c r="V241" s="1">
        <f>'2D'!G241+$J$4</f>
        <v>14.0931785</v>
      </c>
      <c r="W241" s="1">
        <f>'2D'!H241+$J$4</f>
        <v>-22.0870146</v>
      </c>
      <c r="X241" s="1">
        <f>'2D'!I241+$J$4</f>
        <v>30.467565399999998</v>
      </c>
      <c r="Y241" s="1">
        <f>'2D'!V241+$J$4</f>
        <v>19.4827744</v>
      </c>
      <c r="Z241" s="1">
        <f>'2D'!W241+$J$4</f>
        <v>27.060749399999999</v>
      </c>
      <c r="AA241" s="1">
        <f>'2D'!X241+$J$4</f>
        <v>-18.6800046</v>
      </c>
      <c r="AB241" s="1">
        <f>'2D'!Y241+$J$4</f>
        <v>-11.102561600000001</v>
      </c>
      <c r="AC241">
        <f t="shared" si="30"/>
        <v>5.7114013999999989</v>
      </c>
      <c r="AD241">
        <f t="shared" si="31"/>
        <v>22.0870146</v>
      </c>
    </row>
    <row r="242" spans="1:30">
      <c r="A242" s="1">
        <f>'2D'!E242</f>
        <v>0.70710678118654757</v>
      </c>
      <c r="B242" s="1">
        <f>Eky0!B122</f>
        <v>-9.9022898999999995</v>
      </c>
      <c r="C242" s="1">
        <f>Eky0!C122</f>
        <v>9.9022898999999995</v>
      </c>
      <c r="D242" s="1">
        <f>Eky0!D122</f>
        <v>-26.277290000000001</v>
      </c>
      <c r="E242" s="1">
        <f>Eky0!E122</f>
        <v>26.277290000000001</v>
      </c>
      <c r="F242">
        <f t="shared" si="24"/>
        <v>-1.521811099999999</v>
      </c>
      <c r="G242">
        <f t="shared" si="25"/>
        <v>1.521811099999999</v>
      </c>
      <c r="H242">
        <f t="shared" si="26"/>
        <v>-17.896811200000002</v>
      </c>
      <c r="I242">
        <f t="shared" si="27"/>
        <v>17.896811200000002</v>
      </c>
      <c r="K242" s="1">
        <f>'2D'!F242-$J$4</f>
        <v>-14.092529299999999</v>
      </c>
      <c r="L242" s="1">
        <f>'2D'!G242-$J$4</f>
        <v>5.7120504999999993</v>
      </c>
      <c r="M242" s="1">
        <f>'2D'!H242-$J$4</f>
        <v>-30.4675294</v>
      </c>
      <c r="N242" s="1">
        <f>'2D'!I242-$J$4</f>
        <v>22.087050600000001</v>
      </c>
      <c r="O242" s="1">
        <f>'2D'!V242-$J$4</f>
        <v>11.1024286</v>
      </c>
      <c r="P242" s="1">
        <f>'2D'!W242-$J$4</f>
        <v>18.680137600000002</v>
      </c>
      <c r="Q242" s="1">
        <f>'2D'!X242-$J$4</f>
        <v>-27.060616400000001</v>
      </c>
      <c r="R242" s="1">
        <f>'2D'!Y242-$J$4</f>
        <v>-19.482907400000002</v>
      </c>
      <c r="S242">
        <f t="shared" si="28"/>
        <v>-5.7120504999999993</v>
      </c>
      <c r="T242">
        <f t="shared" si="29"/>
        <v>-22.087050600000001</v>
      </c>
      <c r="U242" s="1">
        <f>'2D'!F242+$J$4</f>
        <v>-5.7120504999999993</v>
      </c>
      <c r="V242" s="1">
        <f>'2D'!G242+$J$4</f>
        <v>14.092529299999999</v>
      </c>
      <c r="W242" s="1">
        <f>'2D'!H242+$J$4</f>
        <v>-22.087050600000001</v>
      </c>
      <c r="X242" s="1">
        <f>'2D'!I242+$J$4</f>
        <v>30.4675294</v>
      </c>
      <c r="Y242" s="1">
        <f>'2D'!V242+$J$4</f>
        <v>19.482907400000002</v>
      </c>
      <c r="Z242" s="1">
        <f>'2D'!W242+$J$4</f>
        <v>27.060616400000001</v>
      </c>
      <c r="AA242" s="1">
        <f>'2D'!X242+$J$4</f>
        <v>-18.680137600000002</v>
      </c>
      <c r="AB242" s="1">
        <f>'2D'!Y242+$J$4</f>
        <v>-11.1024286</v>
      </c>
      <c r="AC242">
        <f t="shared" si="30"/>
        <v>5.7120504999999993</v>
      </c>
      <c r="AD242">
        <f t="shared" si="31"/>
        <v>22.087050600000001</v>
      </c>
    </row>
    <row r="243" spans="1:30">
      <c r="A243" s="1">
        <f>'2D'!E243</f>
        <v>0.70954755703368222</v>
      </c>
      <c r="B243" s="1">
        <f>EkyP!B3</f>
        <v>-9.9016407999999991</v>
      </c>
      <c r="C243" s="1">
        <f>EkyP!C3</f>
        <v>9.9029390999999993</v>
      </c>
      <c r="D243" s="1">
        <f>EkyP!D3</f>
        <v>-26.277253999999999</v>
      </c>
      <c r="E243" s="1">
        <f>EkyP!E3</f>
        <v>26.277325999999999</v>
      </c>
      <c r="F243">
        <f t="shared" si="24"/>
        <v>-1.5211619999999986</v>
      </c>
      <c r="G243">
        <f t="shared" si="25"/>
        <v>1.5224602999999988</v>
      </c>
      <c r="H243">
        <f t="shared" si="26"/>
        <v>-17.8967752</v>
      </c>
      <c r="I243">
        <f t="shared" si="27"/>
        <v>17.896847199999996</v>
      </c>
      <c r="J243" t="s">
        <v>39</v>
      </c>
      <c r="K243" s="1">
        <f>'2D'!F243-$J$4</f>
        <v>-14.0931785</v>
      </c>
      <c r="L243" s="1">
        <f>'2D'!G243-$J$4</f>
        <v>5.7114013999999989</v>
      </c>
      <c r="M243" s="1">
        <f>'2D'!H243-$J$4</f>
        <v>-30.467565399999998</v>
      </c>
      <c r="N243" s="1">
        <f>'2D'!I243-$J$4</f>
        <v>22.0870146</v>
      </c>
      <c r="O243" s="1">
        <f>'2D'!V243-$J$4</f>
        <v>11.102561600000001</v>
      </c>
      <c r="P243" s="1">
        <f>'2D'!W243-$J$4</f>
        <v>18.6800046</v>
      </c>
      <c r="Q243" s="1">
        <f>'2D'!X243-$J$4</f>
        <v>-27.060749399999999</v>
      </c>
      <c r="R243" s="1">
        <f>'2D'!Y243-$J$4</f>
        <v>-19.4827744</v>
      </c>
      <c r="S243">
        <f t="shared" si="28"/>
        <v>-5.7114013999999989</v>
      </c>
      <c r="T243">
        <f t="shared" si="29"/>
        <v>-22.0870146</v>
      </c>
      <c r="U243" s="1">
        <f>'2D'!F243+$J$4</f>
        <v>-5.712699699999999</v>
      </c>
      <c r="V243" s="1">
        <f>'2D'!G243+$J$4</f>
        <v>14.091880199999999</v>
      </c>
      <c r="W243" s="1">
        <f>'2D'!H243+$J$4</f>
        <v>-22.087086599999999</v>
      </c>
      <c r="X243" s="1">
        <f>'2D'!I243+$J$4</f>
        <v>30.467493399999999</v>
      </c>
      <c r="Y243" s="1">
        <f>'2D'!V243+$J$4</f>
        <v>19.4830404</v>
      </c>
      <c r="Z243" s="1">
        <f>'2D'!W243+$J$4</f>
        <v>27.060483399999999</v>
      </c>
      <c r="AA243" s="1">
        <f>'2D'!X243+$J$4</f>
        <v>-18.6802706</v>
      </c>
      <c r="AB243" s="1">
        <f>'2D'!Y243+$J$4</f>
        <v>-11.102295600000001</v>
      </c>
      <c r="AC243">
        <f t="shared" si="30"/>
        <v>5.712699699999999</v>
      </c>
      <c r="AD243">
        <f t="shared" si="31"/>
        <v>22.087086599999996</v>
      </c>
    </row>
    <row r="244" spans="1:30">
      <c r="A244" s="1">
        <f>'2D'!E244</f>
        <v>0.71198833580974918</v>
      </c>
      <c r="B244" s="1">
        <f>EkyP!B4</f>
        <v>-9.8996937000000003</v>
      </c>
      <c r="C244" s="1">
        <f>EkyP!C4</f>
        <v>9.9048862</v>
      </c>
      <c r="D244" s="1">
        <f>EkyP!D4</f>
        <v>-26.277145000000001</v>
      </c>
      <c r="E244" s="1">
        <f>EkyP!E4</f>
        <v>26.277435000000001</v>
      </c>
      <c r="F244">
        <f t="shared" si="24"/>
        <v>-1.5192148999999997</v>
      </c>
      <c r="G244">
        <f t="shared" si="25"/>
        <v>1.5244073999999994</v>
      </c>
      <c r="H244">
        <f t="shared" si="26"/>
        <v>-17.896666199999999</v>
      </c>
      <c r="I244">
        <f t="shared" si="27"/>
        <v>17.896956199999998</v>
      </c>
      <c r="K244" s="1">
        <f>'2D'!F244-$J$4</f>
        <v>-14.095125599999999</v>
      </c>
      <c r="L244" s="1">
        <f>'2D'!G244-$J$4</f>
        <v>5.7094543</v>
      </c>
      <c r="M244" s="1">
        <f>'2D'!H244-$J$4</f>
        <v>-30.4676744</v>
      </c>
      <c r="N244" s="1">
        <f>'2D'!I244-$J$4</f>
        <v>22.086905600000001</v>
      </c>
      <c r="O244" s="1">
        <f>'2D'!V244-$J$4</f>
        <v>11.102960599999999</v>
      </c>
      <c r="P244" s="1">
        <f>'2D'!W244-$J$4</f>
        <v>18.679605600000002</v>
      </c>
      <c r="Q244" s="1">
        <f>'2D'!X244-$J$4</f>
        <v>-27.061156399999998</v>
      </c>
      <c r="R244" s="1">
        <f>'2D'!Y244-$J$4</f>
        <v>-19.4823524</v>
      </c>
      <c r="S244">
        <f t="shared" si="28"/>
        <v>-5.7094543</v>
      </c>
      <c r="T244">
        <f t="shared" si="29"/>
        <v>-22.086905599999998</v>
      </c>
      <c r="U244" s="1">
        <f>'2D'!F244+$J$4</f>
        <v>-5.7146467999999997</v>
      </c>
      <c r="V244" s="1">
        <f>'2D'!G244+$J$4</f>
        <v>14.0899331</v>
      </c>
      <c r="W244" s="1">
        <f>'2D'!H244+$J$4</f>
        <v>-22.087195600000001</v>
      </c>
      <c r="X244" s="1">
        <f>'2D'!I244+$J$4</f>
        <v>30.4673844</v>
      </c>
      <c r="Y244" s="1">
        <f>'2D'!V244+$J$4</f>
        <v>19.483439400000002</v>
      </c>
      <c r="Z244" s="1">
        <f>'2D'!W244+$J$4</f>
        <v>27.060084400000001</v>
      </c>
      <c r="AA244" s="1">
        <f>'2D'!X244+$J$4</f>
        <v>-18.680677599999999</v>
      </c>
      <c r="AB244" s="1">
        <f>'2D'!Y244+$J$4</f>
        <v>-11.101873600000001</v>
      </c>
      <c r="AC244">
        <f t="shared" si="30"/>
        <v>5.7146467999999997</v>
      </c>
      <c r="AD244">
        <f t="shared" si="31"/>
        <v>22.087195599999998</v>
      </c>
    </row>
    <row r="245" spans="1:30">
      <c r="A245" s="1">
        <f>'2D'!E245</f>
        <v>0.71442911165688394</v>
      </c>
      <c r="B245" s="1">
        <f>EkyP!B5</f>
        <v>-9.8964500999999991</v>
      </c>
      <c r="C245" s="1">
        <f>EkyP!C5</f>
        <v>9.9081299000000005</v>
      </c>
      <c r="D245" s="1">
        <f>EkyP!D5</f>
        <v>-26.276965000000001</v>
      </c>
      <c r="E245" s="1">
        <f>EkyP!E5</f>
        <v>26.277615000000001</v>
      </c>
      <c r="F245">
        <f t="shared" si="24"/>
        <v>-1.5159712999999986</v>
      </c>
      <c r="G245">
        <f t="shared" si="25"/>
        <v>1.5276510999999999</v>
      </c>
      <c r="H245">
        <f t="shared" si="26"/>
        <v>-17.896486199999998</v>
      </c>
      <c r="I245">
        <f t="shared" si="27"/>
        <v>17.897136199999998</v>
      </c>
      <c r="K245" s="1">
        <f>'2D'!F245-$J$4</f>
        <v>-14.098369300000002</v>
      </c>
      <c r="L245" s="1">
        <f>'2D'!G245-$J$4</f>
        <v>5.7062106999999989</v>
      </c>
      <c r="M245" s="1">
        <f>'2D'!H245-$J$4</f>
        <v>-30.4678544</v>
      </c>
      <c r="N245" s="1">
        <f>'2D'!I245-$J$4</f>
        <v>22.086725600000001</v>
      </c>
      <c r="O245" s="1">
        <f>'2D'!V245-$J$4</f>
        <v>11.103602599999999</v>
      </c>
      <c r="P245" s="1">
        <f>'2D'!W245-$J$4</f>
        <v>18.678948600000002</v>
      </c>
      <c r="Q245" s="1">
        <f>'2D'!X245-$J$4</f>
        <v>-27.062086399999998</v>
      </c>
      <c r="R245" s="1">
        <f>'2D'!Y245-$J$4</f>
        <v>-19.4814224</v>
      </c>
      <c r="S245">
        <f t="shared" si="28"/>
        <v>-5.7062106999999989</v>
      </c>
      <c r="T245">
        <f t="shared" si="29"/>
        <v>-22.086725599999998</v>
      </c>
      <c r="U245" s="1">
        <f>'2D'!F245+$J$4</f>
        <v>-5.7178905000000002</v>
      </c>
      <c r="V245" s="1">
        <f>'2D'!G245+$J$4</f>
        <v>14.086689499999999</v>
      </c>
      <c r="W245" s="1">
        <f>'2D'!H245+$J$4</f>
        <v>-22.087375600000001</v>
      </c>
      <c r="X245" s="1">
        <f>'2D'!I245+$J$4</f>
        <v>30.4672044</v>
      </c>
      <c r="Y245" s="1">
        <f>'2D'!V245+$J$4</f>
        <v>19.484081400000001</v>
      </c>
      <c r="Z245" s="1">
        <f>'2D'!W245+$J$4</f>
        <v>27.059427400000001</v>
      </c>
      <c r="AA245" s="1">
        <f>'2D'!X245+$J$4</f>
        <v>-18.6816076</v>
      </c>
      <c r="AB245" s="1">
        <f>'2D'!Y245+$J$4</f>
        <v>-11.100943600000001</v>
      </c>
      <c r="AC245">
        <f t="shared" si="30"/>
        <v>5.7178905000000002</v>
      </c>
      <c r="AD245">
        <f t="shared" si="31"/>
        <v>22.087375599999998</v>
      </c>
    </row>
    <row r="246" spans="1:30">
      <c r="A246" s="1">
        <f>'2D'!E246</f>
        <v>0.71686988750401859</v>
      </c>
      <c r="B246" s="1">
        <f>EkyP!B6</f>
        <v>-9.8919122000000002</v>
      </c>
      <c r="C246" s="1">
        <f>EkyP!C6</f>
        <v>9.912668</v>
      </c>
      <c r="D246" s="1">
        <f>EkyP!D6</f>
        <v>-26.276712</v>
      </c>
      <c r="E246" s="1">
        <f>EkyP!E6</f>
        <v>26.277868000000002</v>
      </c>
      <c r="F246">
        <f t="shared" si="24"/>
        <v>-1.5114333999999996</v>
      </c>
      <c r="G246">
        <f t="shared" si="25"/>
        <v>1.5321891999999995</v>
      </c>
      <c r="H246">
        <f t="shared" si="26"/>
        <v>-17.896233199999998</v>
      </c>
      <c r="I246">
        <f t="shared" si="27"/>
        <v>17.897389199999999</v>
      </c>
      <c r="K246" s="1">
        <f>'2D'!F246-$J$4</f>
        <v>-14.102907399999999</v>
      </c>
      <c r="L246" s="1">
        <f>'2D'!G246-$J$4</f>
        <v>5.7016727999999999</v>
      </c>
      <c r="M246" s="1">
        <f>'2D'!H246-$J$4</f>
        <v>-30.468107400000001</v>
      </c>
      <c r="N246" s="1">
        <f>'2D'!I246-$J$4</f>
        <v>22.0864726</v>
      </c>
      <c r="O246" s="1">
        <f>'2D'!V246-$J$4</f>
        <v>11.104266599999999</v>
      </c>
      <c r="P246" s="1">
        <f>'2D'!W246-$J$4</f>
        <v>18.6782836</v>
      </c>
      <c r="Q246" s="1">
        <f>'2D'!X246-$J$4</f>
        <v>-27.0632804</v>
      </c>
      <c r="R246" s="1">
        <f>'2D'!Y246-$J$4</f>
        <v>-19.480228400000001</v>
      </c>
      <c r="S246">
        <f t="shared" si="28"/>
        <v>-5.7016727999999999</v>
      </c>
      <c r="T246">
        <f t="shared" si="29"/>
        <v>-22.086472599999997</v>
      </c>
      <c r="U246" s="1">
        <f>'2D'!F246+$J$4</f>
        <v>-5.7224285999999998</v>
      </c>
      <c r="V246" s="1">
        <f>'2D'!G246+$J$4</f>
        <v>14.0821516</v>
      </c>
      <c r="W246" s="1">
        <f>'2D'!H246+$J$4</f>
        <v>-22.087628600000002</v>
      </c>
      <c r="X246" s="1">
        <f>'2D'!I246+$J$4</f>
        <v>30.466951399999999</v>
      </c>
      <c r="Y246" s="1">
        <f>'2D'!V246+$J$4</f>
        <v>19.484745400000001</v>
      </c>
      <c r="Z246" s="1">
        <f>'2D'!W246+$J$4</f>
        <v>27.058762399999999</v>
      </c>
      <c r="AA246" s="1">
        <f>'2D'!X246+$J$4</f>
        <v>-18.682801600000001</v>
      </c>
      <c r="AB246" s="1">
        <f>'2D'!Y246+$J$4</f>
        <v>-11.099749599999999</v>
      </c>
      <c r="AC246">
        <f t="shared" si="30"/>
        <v>5.7224285999999998</v>
      </c>
      <c r="AD246">
        <f t="shared" si="31"/>
        <v>22.087628599999999</v>
      </c>
    </row>
    <row r="247" spans="1:30">
      <c r="A247" s="1">
        <f>'2D'!E247</f>
        <v>0.71931066628008544</v>
      </c>
      <c r="B247" s="1">
        <f>EkyP!B7</f>
        <v>-9.8860832999999992</v>
      </c>
      <c r="C247" s="1">
        <f>EkyP!C7</f>
        <v>9.9184973999999997</v>
      </c>
      <c r="D247" s="1">
        <f>EkyP!D7</f>
        <v>-26.276387</v>
      </c>
      <c r="E247" s="1">
        <f>EkyP!E7</f>
        <v>26.278193999999999</v>
      </c>
      <c r="F247">
        <f t="shared" si="24"/>
        <v>-1.5056044999999987</v>
      </c>
      <c r="G247">
        <f t="shared" si="25"/>
        <v>1.5380185999999991</v>
      </c>
      <c r="H247">
        <f t="shared" si="26"/>
        <v>-17.895908200000001</v>
      </c>
      <c r="I247">
        <f t="shared" si="27"/>
        <v>17.8977152</v>
      </c>
      <c r="K247" s="1">
        <f>'2D'!F247-$J$4</f>
        <v>-14.108736799999999</v>
      </c>
      <c r="L247" s="1">
        <f>'2D'!G247-$J$4</f>
        <v>5.695843899999999</v>
      </c>
      <c r="M247" s="1">
        <f>'2D'!H247-$J$4</f>
        <v>-30.468433399999999</v>
      </c>
      <c r="N247" s="1">
        <f>'2D'!I247-$J$4</f>
        <v>22.0861476</v>
      </c>
      <c r="O247" s="1">
        <f>'2D'!V247-$J$4</f>
        <v>11.105196599999999</v>
      </c>
      <c r="P247" s="1">
        <f>'2D'!W247-$J$4</f>
        <v>18.677354600000001</v>
      </c>
      <c r="Q247" s="1">
        <f>'2D'!X247-$J$4</f>
        <v>-27.0647384</v>
      </c>
      <c r="R247" s="1">
        <f>'2D'!Y247-$J$4</f>
        <v>-19.478769400000001</v>
      </c>
      <c r="S247">
        <f t="shared" si="28"/>
        <v>-5.695843899999999</v>
      </c>
      <c r="T247">
        <f t="shared" si="29"/>
        <v>-22.0861476</v>
      </c>
      <c r="U247" s="1">
        <f>'2D'!F247+$J$4</f>
        <v>-5.7282579999999994</v>
      </c>
      <c r="V247" s="1">
        <f>'2D'!G247+$J$4</f>
        <v>14.076322699999999</v>
      </c>
      <c r="W247" s="1">
        <f>'2D'!H247+$J$4</f>
        <v>-22.0879546</v>
      </c>
      <c r="X247" s="1">
        <f>'2D'!I247+$J$4</f>
        <v>30.466626399999999</v>
      </c>
      <c r="Y247" s="1">
        <f>'2D'!V247+$J$4</f>
        <v>19.485675400000002</v>
      </c>
      <c r="Z247" s="1">
        <f>'2D'!W247+$J$4</f>
        <v>27.0578334</v>
      </c>
      <c r="AA247" s="1">
        <f>'2D'!X247+$J$4</f>
        <v>-18.684259600000001</v>
      </c>
      <c r="AB247" s="1">
        <f>'2D'!Y247+$J$4</f>
        <v>-11.098290599999999</v>
      </c>
      <c r="AC247">
        <f t="shared" si="30"/>
        <v>5.7282579999999994</v>
      </c>
      <c r="AD247">
        <f t="shared" si="31"/>
        <v>22.0879546</v>
      </c>
    </row>
    <row r="248" spans="1:30">
      <c r="A248" s="1">
        <f>'2D'!E248</f>
        <v>0.7217514421272202</v>
      </c>
      <c r="B248" s="1">
        <f>EkyP!B8</f>
        <v>-9.8789671999999999</v>
      </c>
      <c r="C248" s="1">
        <f>EkyP!C8</f>
        <v>9.9256142999999994</v>
      </c>
      <c r="D248" s="1">
        <f>EkyP!D8</f>
        <v>-26.275991000000001</v>
      </c>
      <c r="E248" s="1">
        <f>EkyP!E8</f>
        <v>26.278590999999999</v>
      </c>
      <c r="F248">
        <f t="shared" si="24"/>
        <v>-1.4984883999999994</v>
      </c>
      <c r="G248">
        <f t="shared" si="25"/>
        <v>1.5451354999999989</v>
      </c>
      <c r="H248">
        <f t="shared" si="26"/>
        <v>-17.895512199999999</v>
      </c>
      <c r="I248">
        <f t="shared" si="27"/>
        <v>17.8981122</v>
      </c>
      <c r="K248" s="1">
        <f>'2D'!F248-$J$4</f>
        <v>-14.115853699999999</v>
      </c>
      <c r="L248" s="1">
        <f>'2D'!G248-$J$4</f>
        <v>5.6887277999999997</v>
      </c>
      <c r="M248" s="1">
        <f>'2D'!H248-$J$4</f>
        <v>-30.468830399999998</v>
      </c>
      <c r="N248" s="1">
        <f>'2D'!I248-$J$4</f>
        <v>22.085751600000002</v>
      </c>
      <c r="O248" s="1">
        <f>'2D'!V248-$J$4</f>
        <v>11.106391599999998</v>
      </c>
      <c r="P248" s="1">
        <f>'2D'!W248-$J$4</f>
        <v>18.676159600000002</v>
      </c>
      <c r="Q248" s="1">
        <f>'2D'!X248-$J$4</f>
        <v>-27.066472399999999</v>
      </c>
      <c r="R248" s="1">
        <f>'2D'!Y248-$J$4</f>
        <v>-19.476990400000002</v>
      </c>
      <c r="S248">
        <f t="shared" si="28"/>
        <v>-5.6887277999999997</v>
      </c>
      <c r="T248">
        <f t="shared" si="29"/>
        <v>-22.085751599999998</v>
      </c>
      <c r="U248" s="1">
        <f>'2D'!F248+$J$4</f>
        <v>-5.7353748999999992</v>
      </c>
      <c r="V248" s="1">
        <f>'2D'!G248+$J$4</f>
        <v>14.069206600000001</v>
      </c>
      <c r="W248" s="1">
        <f>'2D'!H248+$J$4</f>
        <v>-22.088351599999999</v>
      </c>
      <c r="X248" s="1">
        <f>'2D'!I248+$J$4</f>
        <v>30.466230400000001</v>
      </c>
      <c r="Y248" s="1">
        <f>'2D'!V248+$J$4</f>
        <v>19.486870400000001</v>
      </c>
      <c r="Z248" s="1">
        <f>'2D'!W248+$J$4</f>
        <v>27.056638400000001</v>
      </c>
      <c r="AA248" s="1">
        <f>'2D'!X248+$J$4</f>
        <v>-18.6859936</v>
      </c>
      <c r="AB248" s="1">
        <f>'2D'!Y248+$J$4</f>
        <v>-11.096511599999999</v>
      </c>
      <c r="AC248">
        <f t="shared" si="30"/>
        <v>5.7353748999999992</v>
      </c>
      <c r="AD248">
        <f t="shared" si="31"/>
        <v>22.088351599999999</v>
      </c>
    </row>
    <row r="249" spans="1:30">
      <c r="A249" s="1">
        <f>'2D'!E249</f>
        <v>0.72419221797435496</v>
      </c>
      <c r="B249" s="1">
        <f>EkyP!B9</f>
        <v>-9.8705691000000009</v>
      </c>
      <c r="C249" s="1">
        <f>EkyP!C9</f>
        <v>9.9340139000000001</v>
      </c>
      <c r="D249" s="1">
        <f>EkyP!D9</f>
        <v>-26.275524000000001</v>
      </c>
      <c r="E249" s="1">
        <f>EkyP!E9</f>
        <v>26.279059</v>
      </c>
      <c r="F249">
        <f t="shared" si="24"/>
        <v>-1.4900903000000003</v>
      </c>
      <c r="G249">
        <f t="shared" si="25"/>
        <v>1.5535350999999995</v>
      </c>
      <c r="H249">
        <f t="shared" si="26"/>
        <v>-17.895045199999998</v>
      </c>
      <c r="I249">
        <f t="shared" si="27"/>
        <v>17.898580199999998</v>
      </c>
      <c r="K249" s="1">
        <f>'2D'!F249-$J$4</f>
        <v>-14.124253299999999</v>
      </c>
      <c r="L249" s="1">
        <f>'2D'!G249-$J$4</f>
        <v>5.6803297000000006</v>
      </c>
      <c r="M249" s="1">
        <f>'2D'!H249-$J$4</f>
        <v>-30.4692984</v>
      </c>
      <c r="N249" s="1">
        <f>'2D'!I249-$J$4</f>
        <v>22.085284600000001</v>
      </c>
      <c r="O249" s="1">
        <f>'2D'!V249-$J$4</f>
        <v>11.107849599999998</v>
      </c>
      <c r="P249" s="1">
        <f>'2D'!W249-$J$4</f>
        <v>18.674701600000002</v>
      </c>
      <c r="Q249" s="1">
        <f>'2D'!X249-$J$4</f>
        <v>-27.068715399999999</v>
      </c>
      <c r="R249" s="1">
        <f>'2D'!Y249-$J$4</f>
        <v>-19.474747400000002</v>
      </c>
      <c r="S249">
        <f t="shared" si="28"/>
        <v>-5.6803297000000006</v>
      </c>
      <c r="T249">
        <f t="shared" si="29"/>
        <v>-22.085284599999998</v>
      </c>
      <c r="U249" s="1">
        <f>'2D'!F249+$J$4</f>
        <v>-5.7437744999999998</v>
      </c>
      <c r="V249" s="1">
        <f>'2D'!G249+$J$4</f>
        <v>14.0608085</v>
      </c>
      <c r="W249" s="1">
        <f>'2D'!H249+$J$4</f>
        <v>-22.088819600000001</v>
      </c>
      <c r="X249" s="1">
        <f>'2D'!I249+$J$4</f>
        <v>30.4657634</v>
      </c>
      <c r="Y249" s="1">
        <f>'2D'!V249+$J$4</f>
        <v>19.4883284</v>
      </c>
      <c r="Z249" s="1">
        <f>'2D'!W249+$J$4</f>
        <v>27.055180400000001</v>
      </c>
      <c r="AA249" s="1">
        <f>'2D'!X249+$J$4</f>
        <v>-18.6882366</v>
      </c>
      <c r="AB249" s="1">
        <f>'2D'!Y249+$J$4</f>
        <v>-11.094268599999999</v>
      </c>
      <c r="AC249">
        <f t="shared" si="30"/>
        <v>5.7437744999999998</v>
      </c>
      <c r="AD249">
        <f t="shared" si="31"/>
        <v>22.088819599999997</v>
      </c>
    </row>
    <row r="250" spans="1:30">
      <c r="A250" s="1">
        <f>'2D'!E250</f>
        <v>0.72663299675042181</v>
      </c>
      <c r="B250" s="1">
        <f>EkyP!B10</f>
        <v>-9.8608948000000005</v>
      </c>
      <c r="C250" s="1">
        <f>EkyP!C10</f>
        <v>9.9436903999999995</v>
      </c>
      <c r="D250" s="1">
        <f>EkyP!D10</f>
        <v>-26.274985999999998</v>
      </c>
      <c r="E250" s="1">
        <f>EkyP!E10</f>
        <v>26.279599999999999</v>
      </c>
      <c r="F250">
        <f t="shared" si="24"/>
        <v>-1.480416</v>
      </c>
      <c r="G250">
        <f t="shared" si="25"/>
        <v>1.5632115999999989</v>
      </c>
      <c r="H250">
        <f t="shared" si="26"/>
        <v>-17.8945072</v>
      </c>
      <c r="I250">
        <f t="shared" si="27"/>
        <v>17.899121199999996</v>
      </c>
      <c r="K250" s="1">
        <f>'2D'!F250-$J$4</f>
        <v>-14.133929800000001</v>
      </c>
      <c r="L250" s="1">
        <f>'2D'!G250-$J$4</f>
        <v>5.6706554000000002</v>
      </c>
      <c r="M250" s="1">
        <f>'2D'!H250-$J$4</f>
        <v>-30.469839399999998</v>
      </c>
      <c r="N250" s="1">
        <f>'2D'!I250-$J$4</f>
        <v>22.084746599999999</v>
      </c>
      <c r="O250" s="1">
        <f>'2D'!V250-$J$4</f>
        <v>11.109570600000001</v>
      </c>
      <c r="P250" s="1">
        <f>'2D'!W250-$J$4</f>
        <v>18.672980599999999</v>
      </c>
      <c r="Q250" s="1">
        <f>'2D'!X250-$J$4</f>
        <v>-27.071217399999998</v>
      </c>
      <c r="R250" s="1">
        <f>'2D'!Y250-$J$4</f>
        <v>-19.472245400000002</v>
      </c>
      <c r="S250">
        <f t="shared" si="28"/>
        <v>-5.6706554000000002</v>
      </c>
      <c r="T250">
        <f t="shared" si="29"/>
        <v>-22.084746599999999</v>
      </c>
      <c r="U250" s="1">
        <f>'2D'!F250+$J$4</f>
        <v>-5.7534509999999992</v>
      </c>
      <c r="V250" s="1">
        <f>'2D'!G250+$J$4</f>
        <v>14.0511342</v>
      </c>
      <c r="W250" s="1">
        <f>'2D'!H250+$J$4</f>
        <v>-22.089360599999999</v>
      </c>
      <c r="X250" s="1">
        <f>'2D'!I250+$J$4</f>
        <v>30.465225399999998</v>
      </c>
      <c r="Y250" s="1">
        <f>'2D'!V250+$J$4</f>
        <v>19.4900494</v>
      </c>
      <c r="Z250" s="1">
        <f>'2D'!W250+$J$4</f>
        <v>27.053459399999998</v>
      </c>
      <c r="AA250" s="1">
        <f>'2D'!X250+$J$4</f>
        <v>-18.6907386</v>
      </c>
      <c r="AB250" s="1">
        <f>'2D'!Y250+$J$4</f>
        <v>-11.0917666</v>
      </c>
      <c r="AC250">
        <f t="shared" si="30"/>
        <v>5.7534509999999992</v>
      </c>
      <c r="AD250">
        <f t="shared" si="31"/>
        <v>22.089360599999996</v>
      </c>
    </row>
    <row r="251" spans="1:30">
      <c r="A251" s="1">
        <f>'2D'!E251</f>
        <v>0.72907377259755646</v>
      </c>
      <c r="B251" s="1">
        <f>EkyP!B11</f>
        <v>-9.8499510000000008</v>
      </c>
      <c r="C251" s="1">
        <f>EkyP!C11</f>
        <v>9.9546373999999993</v>
      </c>
      <c r="D251" s="1">
        <f>EkyP!D11</f>
        <v>-26.274377000000001</v>
      </c>
      <c r="E251" s="1">
        <f>EkyP!E11</f>
        <v>26.280211000000001</v>
      </c>
      <c r="F251">
        <f t="shared" si="24"/>
        <v>-1.4694722000000002</v>
      </c>
      <c r="G251">
        <f t="shared" si="25"/>
        <v>1.5741585999999987</v>
      </c>
      <c r="H251">
        <f t="shared" si="26"/>
        <v>-17.893898200000002</v>
      </c>
      <c r="I251">
        <f t="shared" si="27"/>
        <v>17.899732200000003</v>
      </c>
      <c r="K251" s="1">
        <f>'2D'!F251-$J$4</f>
        <v>-14.144876799999999</v>
      </c>
      <c r="L251" s="1">
        <f>'2D'!G251-$J$4</f>
        <v>5.6597116000000005</v>
      </c>
      <c r="M251" s="1">
        <f>'2D'!H251-$J$4</f>
        <v>-30.470450400000001</v>
      </c>
      <c r="N251" s="1">
        <f>'2D'!I251-$J$4</f>
        <v>22.084137600000002</v>
      </c>
      <c r="O251" s="1">
        <f>'2D'!V251-$J$4</f>
        <v>11.1114946</v>
      </c>
      <c r="P251" s="1">
        <f>'2D'!W251-$J$4</f>
        <v>18.671010599999999</v>
      </c>
      <c r="Q251" s="1">
        <f>'2D'!X251-$J$4</f>
        <v>-27.073975399999998</v>
      </c>
      <c r="R251" s="1">
        <f>'2D'!Y251-$J$4</f>
        <v>-19.469487400000002</v>
      </c>
      <c r="S251">
        <f t="shared" si="28"/>
        <v>-5.6597116000000005</v>
      </c>
      <c r="T251">
        <f t="shared" si="29"/>
        <v>-22.084137600000002</v>
      </c>
      <c r="U251" s="1">
        <f>'2D'!F251+$J$4</f>
        <v>-5.764397999999999</v>
      </c>
      <c r="V251" s="1">
        <f>'2D'!G251+$J$4</f>
        <v>14.0401904</v>
      </c>
      <c r="W251" s="1">
        <f>'2D'!H251+$J$4</f>
        <v>-22.089971600000002</v>
      </c>
      <c r="X251" s="1">
        <f>'2D'!I251+$J$4</f>
        <v>30.464616400000001</v>
      </c>
      <c r="Y251" s="1">
        <f>'2D'!V251+$J$4</f>
        <v>19.491973399999999</v>
      </c>
      <c r="Z251" s="1">
        <f>'2D'!W251+$J$4</f>
        <v>27.051489399999998</v>
      </c>
      <c r="AA251" s="1">
        <f>'2D'!X251+$J$4</f>
        <v>-18.6934966</v>
      </c>
      <c r="AB251" s="1">
        <f>'2D'!Y251+$J$4</f>
        <v>-11.0890086</v>
      </c>
      <c r="AC251">
        <f t="shared" si="30"/>
        <v>5.764397999999999</v>
      </c>
      <c r="AD251">
        <f t="shared" si="31"/>
        <v>22.089971600000002</v>
      </c>
    </row>
    <row r="252" spans="1:30">
      <c r="A252" s="1">
        <f>'2D'!E252</f>
        <v>0.73151454844469121</v>
      </c>
      <c r="B252" s="1">
        <f>EkyP!B12</f>
        <v>-9.8377453999999993</v>
      </c>
      <c r="C252" s="1">
        <f>EkyP!C12</f>
        <v>9.9668475000000001</v>
      </c>
      <c r="D252" s="1">
        <f>EkyP!D12</f>
        <v>-26.273699000000001</v>
      </c>
      <c r="E252" s="1">
        <f>EkyP!E12</f>
        <v>26.280894</v>
      </c>
      <c r="F252">
        <f t="shared" si="24"/>
        <v>-1.4572665999999987</v>
      </c>
      <c r="G252">
        <f t="shared" si="25"/>
        <v>1.5863686999999995</v>
      </c>
      <c r="H252">
        <f t="shared" si="26"/>
        <v>-17.893220200000002</v>
      </c>
      <c r="I252">
        <f t="shared" si="27"/>
        <v>17.900415199999998</v>
      </c>
      <c r="K252" s="1">
        <f>'2D'!F252-$J$4</f>
        <v>-14.157086899999999</v>
      </c>
      <c r="L252" s="1">
        <f>'2D'!G252-$J$4</f>
        <v>5.647505999999999</v>
      </c>
      <c r="M252" s="1">
        <f>'2D'!H252-$J$4</f>
        <v>-30.471133399999999</v>
      </c>
      <c r="N252" s="1">
        <f>'2D'!I252-$J$4</f>
        <v>22.083459600000001</v>
      </c>
      <c r="O252" s="1">
        <f>'2D'!V252-$J$4</f>
        <v>11.1134776</v>
      </c>
      <c r="P252" s="1">
        <f>'2D'!W252-$J$4</f>
        <v>18.6690276</v>
      </c>
      <c r="Q252" s="1">
        <f>'2D'!X252-$J$4</f>
        <v>-27.076989399999999</v>
      </c>
      <c r="R252" s="1">
        <f>'2D'!Y252-$J$4</f>
        <v>-19.466412399999999</v>
      </c>
      <c r="S252">
        <f t="shared" si="28"/>
        <v>-5.647505999999999</v>
      </c>
      <c r="T252">
        <f t="shared" si="29"/>
        <v>-22.083459600000001</v>
      </c>
      <c r="U252" s="1">
        <f>'2D'!F252+$J$4</f>
        <v>-5.7766080999999998</v>
      </c>
      <c r="V252" s="1">
        <f>'2D'!G252+$J$4</f>
        <v>14.027984799999999</v>
      </c>
      <c r="W252" s="1">
        <f>'2D'!H252+$J$4</f>
        <v>-22.090654600000001</v>
      </c>
      <c r="X252" s="1">
        <f>'2D'!I252+$J$4</f>
        <v>30.4639384</v>
      </c>
      <c r="Y252" s="1">
        <f>'2D'!V252+$J$4</f>
        <v>19.493956400000002</v>
      </c>
      <c r="Z252" s="1">
        <f>'2D'!W252+$J$4</f>
        <v>27.049506399999999</v>
      </c>
      <c r="AA252" s="1">
        <f>'2D'!X252+$J$4</f>
        <v>-18.6965106</v>
      </c>
      <c r="AB252" s="1">
        <f>'2D'!Y252+$J$4</f>
        <v>-11.085933600000001</v>
      </c>
      <c r="AC252">
        <f t="shared" si="30"/>
        <v>5.7766080999999998</v>
      </c>
      <c r="AD252">
        <f t="shared" si="31"/>
        <v>22.090654599999997</v>
      </c>
    </row>
    <row r="253" spans="1:30">
      <c r="A253" s="1">
        <f>'2D'!E253</f>
        <v>0.73395532722075818</v>
      </c>
      <c r="B253" s="1">
        <f>EkyP!B13</f>
        <v>-9.8242864000000001</v>
      </c>
      <c r="C253" s="1">
        <f>EkyP!C13</f>
        <v>9.9803124000000007</v>
      </c>
      <c r="D253" s="1">
        <f>EkyP!D13</f>
        <v>-26.272952</v>
      </c>
      <c r="E253" s="1">
        <f>EkyP!E13</f>
        <v>26.281647</v>
      </c>
      <c r="F253">
        <f t="shared" si="24"/>
        <v>-1.4438075999999995</v>
      </c>
      <c r="G253">
        <f t="shared" si="25"/>
        <v>1.5998336000000002</v>
      </c>
      <c r="H253">
        <f t="shared" si="26"/>
        <v>-17.892473199999998</v>
      </c>
      <c r="I253">
        <f t="shared" si="27"/>
        <v>17.901168200000001</v>
      </c>
      <c r="K253" s="1">
        <f>'2D'!F253-$J$4</f>
        <v>-14.170551800000002</v>
      </c>
      <c r="L253" s="1">
        <f>'2D'!G253-$J$4</f>
        <v>5.6340469999999998</v>
      </c>
      <c r="M253" s="1">
        <f>'2D'!H253-$J$4</f>
        <v>-30.471886399999999</v>
      </c>
      <c r="N253" s="1">
        <f>'2D'!I253-$J$4</f>
        <v>22.082712600000001</v>
      </c>
      <c r="O253" s="1">
        <f>'2D'!V253-$J$4</f>
        <v>11.1157206</v>
      </c>
      <c r="P253" s="1">
        <f>'2D'!W253-$J$4</f>
        <v>18.6667846</v>
      </c>
      <c r="Q253" s="1">
        <f>'2D'!X253-$J$4</f>
        <v>-27.0804914</v>
      </c>
      <c r="R253" s="1">
        <f>'2D'!Y253-$J$4</f>
        <v>-19.4628944</v>
      </c>
      <c r="S253">
        <f t="shared" si="28"/>
        <v>-5.6340469999999998</v>
      </c>
      <c r="T253">
        <f t="shared" si="29"/>
        <v>-22.082712599999997</v>
      </c>
      <c r="U253" s="1">
        <f>'2D'!F253+$J$4</f>
        <v>-5.7900730000000005</v>
      </c>
      <c r="V253" s="1">
        <f>'2D'!G253+$J$4</f>
        <v>14.014525800000001</v>
      </c>
      <c r="W253" s="1">
        <f>'2D'!H253+$J$4</f>
        <v>-22.0914076</v>
      </c>
      <c r="X253" s="1">
        <f>'2D'!I253+$J$4</f>
        <v>30.463191399999999</v>
      </c>
      <c r="Y253" s="1">
        <f>'2D'!V253+$J$4</f>
        <v>19.496199400000002</v>
      </c>
      <c r="Z253" s="1">
        <f>'2D'!W253+$J$4</f>
        <v>27.047263399999999</v>
      </c>
      <c r="AA253" s="1">
        <f>'2D'!X253+$J$4</f>
        <v>-18.700012600000001</v>
      </c>
      <c r="AB253" s="1">
        <f>'2D'!Y253+$J$4</f>
        <v>-11.082415600000001</v>
      </c>
      <c r="AC253">
        <f t="shared" si="30"/>
        <v>5.7900730000000005</v>
      </c>
      <c r="AD253">
        <f t="shared" si="31"/>
        <v>22.0914076</v>
      </c>
    </row>
    <row r="254" spans="1:30">
      <c r="A254" s="1">
        <f>'2D'!E254</f>
        <v>0.73639610306789283</v>
      </c>
      <c r="B254" s="1">
        <f>EkyP!B14</f>
        <v>-9.8095835000000005</v>
      </c>
      <c r="C254" s="1">
        <f>EkyP!C14</f>
        <v>9.9950232000000003</v>
      </c>
      <c r="D254" s="1">
        <f>EkyP!D14</f>
        <v>-26.272136</v>
      </c>
      <c r="E254" s="1">
        <f>EkyP!E14</f>
        <v>26.28247</v>
      </c>
      <c r="F254">
        <f t="shared" si="24"/>
        <v>-1.4291046999999999</v>
      </c>
      <c r="G254">
        <f t="shared" si="25"/>
        <v>1.6145443999999998</v>
      </c>
      <c r="H254">
        <f t="shared" si="26"/>
        <v>-17.891657199999997</v>
      </c>
      <c r="I254">
        <f t="shared" si="27"/>
        <v>17.901991199999998</v>
      </c>
      <c r="K254" s="1">
        <f>'2D'!F254-$J$4</f>
        <v>-14.185262600000001</v>
      </c>
      <c r="L254" s="1">
        <f>'2D'!G254-$J$4</f>
        <v>5.6193441000000002</v>
      </c>
      <c r="M254" s="1">
        <f>'2D'!H254-$J$4</f>
        <v>-30.472709399999999</v>
      </c>
      <c r="N254" s="1">
        <f>'2D'!I254-$J$4</f>
        <v>22.0818966</v>
      </c>
      <c r="O254" s="1">
        <f>'2D'!V254-$J$4</f>
        <v>11.118221599999998</v>
      </c>
      <c r="P254" s="1">
        <f>'2D'!W254-$J$4</f>
        <v>18.664283600000001</v>
      </c>
      <c r="Q254" s="1">
        <f>'2D'!X254-$J$4</f>
        <v>-27.084257399999998</v>
      </c>
      <c r="R254" s="1">
        <f>'2D'!Y254-$J$4</f>
        <v>-19.459129400000002</v>
      </c>
      <c r="S254">
        <f t="shared" si="28"/>
        <v>-5.6193441000000002</v>
      </c>
      <c r="T254">
        <f t="shared" si="29"/>
        <v>-22.081896599999997</v>
      </c>
      <c r="U254" s="1">
        <f>'2D'!F254+$J$4</f>
        <v>-5.8047838</v>
      </c>
      <c r="V254" s="1">
        <f>'2D'!G254+$J$4</f>
        <v>13.999822900000002</v>
      </c>
      <c r="W254" s="1">
        <f>'2D'!H254+$J$4</f>
        <v>-22.092230600000001</v>
      </c>
      <c r="X254" s="1">
        <f>'2D'!I254+$J$4</f>
        <v>30.462375399999999</v>
      </c>
      <c r="Y254" s="1">
        <f>'2D'!V254+$J$4</f>
        <v>19.498700400000001</v>
      </c>
      <c r="Z254" s="1">
        <f>'2D'!W254+$J$4</f>
        <v>27.0447624</v>
      </c>
      <c r="AA254" s="1">
        <f>'2D'!X254+$J$4</f>
        <v>-18.7037786</v>
      </c>
      <c r="AB254" s="1">
        <f>'2D'!Y254+$J$4</f>
        <v>-11.0786506</v>
      </c>
      <c r="AC254">
        <f t="shared" si="30"/>
        <v>5.8047838</v>
      </c>
      <c r="AD254">
        <f t="shared" si="31"/>
        <v>22.092230599999997</v>
      </c>
    </row>
    <row r="255" spans="1:30">
      <c r="A255" s="1">
        <f>'2D'!E255</f>
        <v>0.73883687891502747</v>
      </c>
      <c r="B255" s="1">
        <f>EkyP!B15</f>
        <v>-9.7936467999999994</v>
      </c>
      <c r="C255" s="1">
        <f>EkyP!C15</f>
        <v>10.01097</v>
      </c>
      <c r="D255" s="1">
        <f>EkyP!D15</f>
        <v>-26.271253000000002</v>
      </c>
      <c r="E255" s="1">
        <f>EkyP!E15</f>
        <v>26.283363999999999</v>
      </c>
      <c r="F255">
        <f t="shared" si="24"/>
        <v>-1.4131679999999989</v>
      </c>
      <c r="G255">
        <f t="shared" si="25"/>
        <v>1.6304911999999998</v>
      </c>
      <c r="H255">
        <f t="shared" si="26"/>
        <v>-17.890774200000003</v>
      </c>
      <c r="I255">
        <f t="shared" si="27"/>
        <v>17.9028852</v>
      </c>
      <c r="K255" s="1">
        <f>'2D'!F255-$J$4</f>
        <v>-14.2012094</v>
      </c>
      <c r="L255" s="1">
        <f>'2D'!G255-$J$4</f>
        <v>5.6034073999999991</v>
      </c>
      <c r="M255" s="1">
        <f>'2D'!H255-$J$4</f>
        <v>-30.473603399999998</v>
      </c>
      <c r="N255" s="1">
        <f>'2D'!I255-$J$4</f>
        <v>22.081013600000002</v>
      </c>
      <c r="O255" s="1">
        <f>'2D'!V255-$J$4</f>
        <v>11.120980599999999</v>
      </c>
      <c r="P255" s="1">
        <f>'2D'!W255-$J$4</f>
        <v>18.6615246</v>
      </c>
      <c r="Q255" s="1">
        <f>'2D'!X255-$J$4</f>
        <v>-27.088269399999998</v>
      </c>
      <c r="R255" s="1">
        <f>'2D'!Y255-$J$4</f>
        <v>-19.455117399999999</v>
      </c>
      <c r="S255">
        <f t="shared" si="28"/>
        <v>-5.6034073999999991</v>
      </c>
      <c r="T255">
        <f t="shared" si="29"/>
        <v>-22.081013600000002</v>
      </c>
      <c r="U255" s="1">
        <f>'2D'!F255+$J$4</f>
        <v>-5.8207306000000001</v>
      </c>
      <c r="V255" s="1">
        <f>'2D'!G255+$J$4</f>
        <v>13.983886200000001</v>
      </c>
      <c r="W255" s="1">
        <f>'2D'!H255+$J$4</f>
        <v>-22.093124599999999</v>
      </c>
      <c r="X255" s="1">
        <f>'2D'!I255+$J$4</f>
        <v>30.461492400000001</v>
      </c>
      <c r="Y255" s="1">
        <f>'2D'!V255+$J$4</f>
        <v>19.501459400000002</v>
      </c>
      <c r="Z255" s="1">
        <f>'2D'!W255+$J$4</f>
        <v>27.042003399999999</v>
      </c>
      <c r="AA255" s="1">
        <f>'2D'!X255+$J$4</f>
        <v>-18.707790599999999</v>
      </c>
      <c r="AB255" s="1">
        <f>'2D'!Y255+$J$4</f>
        <v>-11.0746386</v>
      </c>
      <c r="AC255">
        <f t="shared" si="30"/>
        <v>5.8207306000000001</v>
      </c>
      <c r="AD255">
        <f t="shared" si="31"/>
        <v>22.093124599999999</v>
      </c>
    </row>
    <row r="256" spans="1:30">
      <c r="A256" s="1">
        <f>'2D'!E256</f>
        <v>0.74127765769109444</v>
      </c>
      <c r="B256" s="1">
        <f>EkyP!B16</f>
        <v>-9.7764875999999994</v>
      </c>
      <c r="C256" s="1">
        <f>EkyP!C16</f>
        <v>10.028142000000001</v>
      </c>
      <c r="D256" s="1">
        <f>EkyP!D16</f>
        <v>-26.270302000000001</v>
      </c>
      <c r="E256" s="1">
        <f>EkyP!E16</f>
        <v>26.284327000000001</v>
      </c>
      <c r="F256">
        <f t="shared" si="24"/>
        <v>-1.3960087999999988</v>
      </c>
      <c r="G256">
        <f t="shared" si="25"/>
        <v>1.6476632000000002</v>
      </c>
      <c r="H256">
        <f t="shared" si="26"/>
        <v>-17.889823200000002</v>
      </c>
      <c r="I256">
        <f t="shared" si="27"/>
        <v>17.903848199999999</v>
      </c>
      <c r="K256" s="1">
        <f>'2D'!F256-$J$4</f>
        <v>-14.218381400000002</v>
      </c>
      <c r="L256" s="1">
        <f>'2D'!G256-$J$4</f>
        <v>5.5862481999999991</v>
      </c>
      <c r="M256" s="1">
        <f>'2D'!H256-$J$4</f>
        <v>-30.4745664</v>
      </c>
      <c r="N256" s="1">
        <f>'2D'!I256-$J$4</f>
        <v>22.080062600000002</v>
      </c>
      <c r="O256" s="1">
        <f>'2D'!V256-$J$4</f>
        <v>11.1239946</v>
      </c>
      <c r="P256" s="1">
        <f>'2D'!W256-$J$4</f>
        <v>18.6585106</v>
      </c>
      <c r="Q256" s="1">
        <f>'2D'!X256-$J$4</f>
        <v>-27.092523400000001</v>
      </c>
      <c r="R256" s="1">
        <f>'2D'!Y256-$J$4</f>
        <v>-19.450852399999999</v>
      </c>
      <c r="S256">
        <f t="shared" si="28"/>
        <v>-5.5862481999999991</v>
      </c>
      <c r="T256">
        <f t="shared" si="29"/>
        <v>-22.080062600000002</v>
      </c>
      <c r="U256" s="1">
        <f>'2D'!F256+$J$4</f>
        <v>-5.8379026000000005</v>
      </c>
      <c r="V256" s="1">
        <f>'2D'!G256+$J$4</f>
        <v>13.966726999999999</v>
      </c>
      <c r="W256" s="1">
        <f>'2D'!H256+$J$4</f>
        <v>-22.094087600000002</v>
      </c>
      <c r="X256" s="1">
        <f>'2D'!I256+$J$4</f>
        <v>30.4605414</v>
      </c>
      <c r="Y256" s="1">
        <f>'2D'!V256+$J$4</f>
        <v>19.504473400000002</v>
      </c>
      <c r="Z256" s="1">
        <f>'2D'!W256+$J$4</f>
        <v>27.038989399999998</v>
      </c>
      <c r="AA256" s="1">
        <f>'2D'!X256+$J$4</f>
        <v>-18.712044600000002</v>
      </c>
      <c r="AB256" s="1">
        <f>'2D'!Y256+$J$4</f>
        <v>-11.0703736</v>
      </c>
      <c r="AC256">
        <f t="shared" si="30"/>
        <v>5.8379026000000005</v>
      </c>
      <c r="AD256">
        <f t="shared" si="31"/>
        <v>22.094087599999998</v>
      </c>
    </row>
    <row r="257" spans="1:30">
      <c r="A257" s="1">
        <f>'2D'!E257</f>
        <v>0.7437184335382292</v>
      </c>
      <c r="B257" s="1">
        <f>EkyP!B17</f>
        <v>-9.7581176000000003</v>
      </c>
      <c r="C257" s="1">
        <f>EkyP!C17</f>
        <v>10.046526999999999</v>
      </c>
      <c r="D257" s="1">
        <f>EkyP!D17</f>
        <v>-26.269286000000001</v>
      </c>
      <c r="E257" s="1">
        <f>EkyP!E17</f>
        <v>26.285359</v>
      </c>
      <c r="F257">
        <f t="shared" si="24"/>
        <v>-1.3776387999999997</v>
      </c>
      <c r="G257">
        <f t="shared" si="25"/>
        <v>1.6660481999999988</v>
      </c>
      <c r="H257">
        <f t="shared" si="26"/>
        <v>-17.888807200000002</v>
      </c>
      <c r="I257">
        <f t="shared" si="27"/>
        <v>17.904880200000001</v>
      </c>
      <c r="K257" s="1">
        <f>'2D'!F257-$J$4</f>
        <v>-14.2367664</v>
      </c>
      <c r="L257" s="1">
        <f>'2D'!G257-$J$4</f>
        <v>5.5678782</v>
      </c>
      <c r="M257" s="1">
        <f>'2D'!H257-$J$4</f>
        <v>-30.475598399999999</v>
      </c>
      <c r="N257" s="1">
        <f>'2D'!I257-$J$4</f>
        <v>22.079046600000002</v>
      </c>
      <c r="O257" s="1">
        <f>'2D'!V257-$J$4</f>
        <v>11.127199600000001</v>
      </c>
      <c r="P257" s="1">
        <f>'2D'!W257-$J$4</f>
        <v>18.6552446</v>
      </c>
      <c r="Q257" s="1">
        <f>'2D'!X257-$J$4</f>
        <v>-27.097159399999999</v>
      </c>
      <c r="R257" s="1">
        <f>'2D'!Y257-$J$4</f>
        <v>-19.446120400000002</v>
      </c>
      <c r="S257">
        <f t="shared" si="28"/>
        <v>-5.5678782</v>
      </c>
      <c r="T257">
        <f t="shared" si="29"/>
        <v>-22.079046600000002</v>
      </c>
      <c r="U257" s="1">
        <f>'2D'!F257+$J$4</f>
        <v>-5.856287599999999</v>
      </c>
      <c r="V257" s="1">
        <f>'2D'!G257+$J$4</f>
        <v>13.948357000000001</v>
      </c>
      <c r="W257" s="1">
        <f>'2D'!H257+$J$4</f>
        <v>-22.0951196</v>
      </c>
      <c r="X257" s="1">
        <f>'2D'!I257+$J$4</f>
        <v>30.4595254</v>
      </c>
      <c r="Y257" s="1">
        <f>'2D'!V257+$J$4</f>
        <v>19.5076784</v>
      </c>
      <c r="Z257" s="1">
        <f>'2D'!W257+$J$4</f>
        <v>27.035723399999998</v>
      </c>
      <c r="AA257" s="1">
        <f>'2D'!X257+$J$4</f>
        <v>-18.7166806</v>
      </c>
      <c r="AB257" s="1">
        <f>'2D'!Y257+$J$4</f>
        <v>-11.065641599999999</v>
      </c>
      <c r="AC257">
        <f t="shared" si="30"/>
        <v>5.856287599999999</v>
      </c>
      <c r="AD257">
        <f t="shared" si="31"/>
        <v>22.0951196</v>
      </c>
    </row>
    <row r="258" spans="1:30">
      <c r="A258" s="1">
        <f>'2D'!E258</f>
        <v>0.74615920938536384</v>
      </c>
      <c r="B258" s="1">
        <f>EkyP!B18</f>
        <v>-9.7385499000000006</v>
      </c>
      <c r="C258" s="1">
        <f>EkyP!C18</f>
        <v>10.066114000000001</v>
      </c>
      <c r="D258" s="1">
        <f>EkyP!D18</f>
        <v>-26.268204000000001</v>
      </c>
      <c r="E258" s="1">
        <f>EkyP!E18</f>
        <v>26.286459000000001</v>
      </c>
      <c r="F258">
        <f t="shared" si="24"/>
        <v>-1.3580711000000001</v>
      </c>
      <c r="G258">
        <f t="shared" si="25"/>
        <v>1.6856352000000001</v>
      </c>
      <c r="H258">
        <f t="shared" si="26"/>
        <v>-17.887725199999998</v>
      </c>
      <c r="I258">
        <f t="shared" si="27"/>
        <v>17.905980200000002</v>
      </c>
      <c r="K258" s="1">
        <f>'2D'!F258-$J$4</f>
        <v>-14.256353400000002</v>
      </c>
      <c r="L258" s="1">
        <f>'2D'!G258-$J$4</f>
        <v>5.5483105000000004</v>
      </c>
      <c r="M258" s="1">
        <f>'2D'!H258-$J$4</f>
        <v>-30.4766984</v>
      </c>
      <c r="N258" s="1">
        <f>'2D'!I258-$J$4</f>
        <v>22.077964600000001</v>
      </c>
      <c r="O258" s="1">
        <f>'2D'!V258-$J$4</f>
        <v>11.130466599999998</v>
      </c>
      <c r="P258" s="1">
        <f>'2D'!W258-$J$4</f>
        <v>18.651962600000001</v>
      </c>
      <c r="Q258" s="1">
        <f>'2D'!X258-$J$4</f>
        <v>-27.102124400000001</v>
      </c>
      <c r="R258" s="1">
        <f>'2D'!Y258-$J$4</f>
        <v>-19.441154400000002</v>
      </c>
      <c r="S258">
        <f t="shared" si="28"/>
        <v>-5.5483105000000004</v>
      </c>
      <c r="T258">
        <f t="shared" si="29"/>
        <v>-22.077964599999998</v>
      </c>
      <c r="U258" s="1">
        <f>'2D'!F258+$J$4</f>
        <v>-5.8758746000000004</v>
      </c>
      <c r="V258" s="1">
        <f>'2D'!G258+$J$4</f>
        <v>13.928789300000002</v>
      </c>
      <c r="W258" s="1">
        <f>'2D'!H258+$J$4</f>
        <v>-22.096219600000001</v>
      </c>
      <c r="X258" s="1">
        <f>'2D'!I258+$J$4</f>
        <v>30.4584434</v>
      </c>
      <c r="Y258" s="1">
        <f>'2D'!V258+$J$4</f>
        <v>19.510945400000001</v>
      </c>
      <c r="Z258" s="1">
        <f>'2D'!W258+$J$4</f>
        <v>27.0324414</v>
      </c>
      <c r="AA258" s="1">
        <f>'2D'!X258+$J$4</f>
        <v>-18.721645600000002</v>
      </c>
      <c r="AB258" s="1">
        <f>'2D'!Y258+$J$4</f>
        <v>-11.0606756</v>
      </c>
      <c r="AC258">
        <f t="shared" si="30"/>
        <v>5.8758746000000004</v>
      </c>
      <c r="AD258">
        <f t="shared" si="31"/>
        <v>22.096219600000001</v>
      </c>
    </row>
    <row r="259" spans="1:30">
      <c r="A259" s="1">
        <f>'2D'!E259</f>
        <v>0.7485999881614307</v>
      </c>
      <c r="B259" s="1">
        <f>EkyP!B19</f>
        <v>-9.7177979000000008</v>
      </c>
      <c r="C259" s="1">
        <f>EkyP!C19</f>
        <v>10.086888</v>
      </c>
      <c r="D259" s="1">
        <f>EkyP!D19</f>
        <v>-26.267059</v>
      </c>
      <c r="E259" s="1">
        <f>EkyP!E19</f>
        <v>26.287627000000001</v>
      </c>
      <c r="F259">
        <f t="shared" ref="F259:F322" si="32">B259+$J$2</f>
        <v>-1.3373191000000002</v>
      </c>
      <c r="G259">
        <f t="shared" ref="G259:G322" si="33">C259-$J$2</f>
        <v>1.7064091999999995</v>
      </c>
      <c r="H259">
        <f t="shared" ref="H259:H322" si="34">D259+$J$2</f>
        <v>-17.886580199999997</v>
      </c>
      <c r="I259">
        <f t="shared" ref="I259:I322" si="35">E259-$J$2</f>
        <v>17.907148200000002</v>
      </c>
      <c r="K259" s="1">
        <f>'2D'!F259-$J$4</f>
        <v>-14.277127400000001</v>
      </c>
      <c r="L259" s="1">
        <f>'2D'!G259-$J$4</f>
        <v>5.5275585000000005</v>
      </c>
      <c r="M259" s="1">
        <f>'2D'!H259-$J$4</f>
        <v>-30.4778664</v>
      </c>
      <c r="N259" s="1">
        <f>'2D'!I259-$J$4</f>
        <v>22.0768196</v>
      </c>
      <c r="O259" s="1">
        <f>'2D'!V259-$J$4</f>
        <v>11.133983600000001</v>
      </c>
      <c r="P259" s="1">
        <f>'2D'!W259-$J$4</f>
        <v>18.648444600000001</v>
      </c>
      <c r="Q259" s="1">
        <f>'2D'!X259-$J$4</f>
        <v>-27.107320399999999</v>
      </c>
      <c r="R259" s="1">
        <f>'2D'!Y259-$J$4</f>
        <v>-19.435958400000001</v>
      </c>
      <c r="S259">
        <f t="shared" ref="S259:S322" si="36">F259-$J$4</f>
        <v>-5.5275585000000005</v>
      </c>
      <c r="T259">
        <f t="shared" ref="T259:T322" si="37">H259-$J$4</f>
        <v>-22.076819599999997</v>
      </c>
      <c r="U259" s="1">
        <f>'2D'!F259+$J$4</f>
        <v>-5.8966485999999998</v>
      </c>
      <c r="V259" s="1">
        <f>'2D'!G259+$J$4</f>
        <v>13.9080373</v>
      </c>
      <c r="W259" s="1">
        <f>'2D'!H259+$J$4</f>
        <v>-22.097387600000001</v>
      </c>
      <c r="X259" s="1">
        <f>'2D'!I259+$J$4</f>
        <v>30.457298399999999</v>
      </c>
      <c r="Y259" s="1">
        <f>'2D'!V259+$J$4</f>
        <v>19.514462399999999</v>
      </c>
      <c r="Z259" s="1">
        <f>'2D'!W259+$J$4</f>
        <v>27.0289234</v>
      </c>
      <c r="AA259" s="1">
        <f>'2D'!X259+$J$4</f>
        <v>-18.7268416</v>
      </c>
      <c r="AB259" s="1">
        <f>'2D'!Y259+$J$4</f>
        <v>-11.055479599999998</v>
      </c>
      <c r="AC259">
        <f t="shared" ref="AC259:AC322" si="38">G259+$J$4</f>
        <v>5.8966485999999998</v>
      </c>
      <c r="AD259">
        <f t="shared" ref="AD259:AD322" si="39">I259+$J$4</f>
        <v>22.097387600000001</v>
      </c>
    </row>
    <row r="260" spans="1:30">
      <c r="A260" s="1">
        <f>'2D'!E260</f>
        <v>0.75104076400856545</v>
      </c>
      <c r="B260" s="1">
        <f>EkyP!B20</f>
        <v>-9.6958760999999996</v>
      </c>
      <c r="C260" s="1">
        <f>EkyP!C20</f>
        <v>10.108836999999999</v>
      </c>
      <c r="D260" s="1">
        <f>EkyP!D20</f>
        <v>-26.26585</v>
      </c>
      <c r="E260" s="1">
        <f>EkyP!E20</f>
        <v>26.288862999999999</v>
      </c>
      <c r="F260">
        <f t="shared" si="32"/>
        <v>-1.315397299999999</v>
      </c>
      <c r="G260">
        <f t="shared" si="33"/>
        <v>1.7283581999999988</v>
      </c>
      <c r="H260">
        <f t="shared" si="34"/>
        <v>-17.885371200000002</v>
      </c>
      <c r="I260">
        <f t="shared" si="35"/>
        <v>17.9083842</v>
      </c>
      <c r="K260" s="1">
        <f>'2D'!F260-$J$4</f>
        <v>-14.299076400000001</v>
      </c>
      <c r="L260" s="1">
        <f>'2D'!G260-$J$4</f>
        <v>5.5056366999999993</v>
      </c>
      <c r="M260" s="1">
        <f>'2D'!H260-$J$4</f>
        <v>-30.479102399999999</v>
      </c>
      <c r="N260" s="1">
        <f>'2D'!I260-$J$4</f>
        <v>22.075610600000001</v>
      </c>
      <c r="O260" s="1">
        <f>'2D'!V260-$J$4</f>
        <v>11.137749599999999</v>
      </c>
      <c r="P260" s="1">
        <f>'2D'!W260-$J$4</f>
        <v>18.6446796</v>
      </c>
      <c r="Q260" s="1">
        <f>'2D'!X260-$J$4</f>
        <v>-27.112743399999999</v>
      </c>
      <c r="R260" s="1">
        <f>'2D'!Y260-$J$4</f>
        <v>-19.4305354</v>
      </c>
      <c r="S260">
        <f t="shared" si="36"/>
        <v>-5.5056366999999993</v>
      </c>
      <c r="T260">
        <f t="shared" si="37"/>
        <v>-22.075610600000001</v>
      </c>
      <c r="U260" s="1">
        <f>'2D'!F260+$J$4</f>
        <v>-5.9185975999999991</v>
      </c>
      <c r="V260" s="1">
        <f>'2D'!G260+$J$4</f>
        <v>13.886115499999999</v>
      </c>
      <c r="W260" s="1">
        <f>'2D'!H260+$J$4</f>
        <v>-22.0986236</v>
      </c>
      <c r="X260" s="1">
        <f>'2D'!I260+$J$4</f>
        <v>30.4560894</v>
      </c>
      <c r="Y260" s="1">
        <f>'2D'!V260+$J$4</f>
        <v>19.518228400000002</v>
      </c>
      <c r="Z260" s="1">
        <f>'2D'!W260+$J$4</f>
        <v>27.025158399999999</v>
      </c>
      <c r="AA260" s="1">
        <f>'2D'!X260+$J$4</f>
        <v>-18.732264600000001</v>
      </c>
      <c r="AB260" s="1">
        <f>'2D'!Y260+$J$4</f>
        <v>-11.050056600000001</v>
      </c>
      <c r="AC260">
        <f t="shared" si="38"/>
        <v>5.9185975999999991</v>
      </c>
      <c r="AD260">
        <f t="shared" si="39"/>
        <v>22.0986236</v>
      </c>
    </row>
    <row r="261" spans="1:30">
      <c r="A261" s="1">
        <f>'2D'!E261</f>
        <v>0.75348153985570021</v>
      </c>
      <c r="B261" s="1">
        <f>EkyP!B21</f>
        <v>-9.6727998999999993</v>
      </c>
      <c r="C261" s="1">
        <f>EkyP!C21</f>
        <v>10.131944000000001</v>
      </c>
      <c r="D261" s="1">
        <f>EkyP!D21</f>
        <v>-26.264578</v>
      </c>
      <c r="E261" s="1">
        <f>EkyP!E21</f>
        <v>26.290165999999999</v>
      </c>
      <c r="F261">
        <f t="shared" si="32"/>
        <v>-1.2923210999999988</v>
      </c>
      <c r="G261">
        <f t="shared" si="33"/>
        <v>1.7514652000000002</v>
      </c>
      <c r="H261">
        <f t="shared" si="34"/>
        <v>-17.884099200000001</v>
      </c>
      <c r="I261">
        <f t="shared" si="35"/>
        <v>17.9096872</v>
      </c>
      <c r="K261" s="1">
        <f>'2D'!F261-$J$4</f>
        <v>-14.3221834</v>
      </c>
      <c r="L261" s="1">
        <f>'2D'!G261-$J$4</f>
        <v>5.4825604999999991</v>
      </c>
      <c r="M261" s="1">
        <f>'2D'!H261-$J$4</f>
        <v>-30.480405399999999</v>
      </c>
      <c r="N261" s="1">
        <f>'2D'!I261-$J$4</f>
        <v>22.074338600000001</v>
      </c>
      <c r="O261" s="1">
        <f>'2D'!V261-$J$4</f>
        <v>11.141761599999999</v>
      </c>
      <c r="P261" s="1">
        <f>'2D'!W261-$J$4</f>
        <v>18.6406676</v>
      </c>
      <c r="Q261" s="1">
        <f>'2D'!X261-$J$4</f>
        <v>-27.118389399999998</v>
      </c>
      <c r="R261" s="1">
        <f>'2D'!Y261-$J$4</f>
        <v>-19.4247844</v>
      </c>
      <c r="S261">
        <f t="shared" si="36"/>
        <v>-5.4825604999999991</v>
      </c>
      <c r="T261">
        <f t="shared" si="37"/>
        <v>-22.074338600000001</v>
      </c>
      <c r="U261" s="1">
        <f>'2D'!F261+$J$4</f>
        <v>-5.9417046000000004</v>
      </c>
      <c r="V261" s="1">
        <f>'2D'!G261+$J$4</f>
        <v>13.863039300000001</v>
      </c>
      <c r="W261" s="1">
        <f>'2D'!H261+$J$4</f>
        <v>-22.0999266</v>
      </c>
      <c r="X261" s="1">
        <f>'2D'!I261+$J$4</f>
        <v>30.4548174</v>
      </c>
      <c r="Y261" s="1">
        <f>'2D'!V261+$J$4</f>
        <v>19.522240400000001</v>
      </c>
      <c r="Z261" s="1">
        <f>'2D'!W261+$J$4</f>
        <v>27.021146399999999</v>
      </c>
      <c r="AA261" s="1">
        <f>'2D'!X261+$J$4</f>
        <v>-18.737910599999999</v>
      </c>
      <c r="AB261" s="1">
        <f>'2D'!Y261+$J$4</f>
        <v>-11.044305600000001</v>
      </c>
      <c r="AC261">
        <f t="shared" si="38"/>
        <v>5.9417046000000004</v>
      </c>
      <c r="AD261">
        <f t="shared" si="39"/>
        <v>22.0999266</v>
      </c>
    </row>
    <row r="262" spans="1:30">
      <c r="A262" s="1">
        <f>'2D'!E262</f>
        <v>0.75592231863176707</v>
      </c>
      <c r="B262" s="1">
        <f>EkyP!B22</f>
        <v>-9.6485851999999994</v>
      </c>
      <c r="C262" s="1">
        <f>EkyP!C22</f>
        <v>10.156195</v>
      </c>
      <c r="D262" s="1">
        <f>EkyP!D22</f>
        <v>-26.263245999999999</v>
      </c>
      <c r="E262" s="1">
        <f>EkyP!E22</f>
        <v>26.291533999999999</v>
      </c>
      <c r="F262">
        <f t="shared" si="32"/>
        <v>-1.2681063999999989</v>
      </c>
      <c r="G262">
        <f t="shared" si="33"/>
        <v>1.7757161999999997</v>
      </c>
      <c r="H262">
        <f t="shared" si="34"/>
        <v>-17.882767199999996</v>
      </c>
      <c r="I262">
        <f t="shared" si="35"/>
        <v>17.9110552</v>
      </c>
      <c r="K262" s="1">
        <f>'2D'!F262-$J$4</f>
        <v>-14.3464344</v>
      </c>
      <c r="L262" s="1">
        <f>'2D'!G262-$J$4</f>
        <v>5.4583457999999991</v>
      </c>
      <c r="M262" s="1">
        <f>'2D'!H262-$J$4</f>
        <v>-30.481773399999998</v>
      </c>
      <c r="N262" s="1">
        <f>'2D'!I262-$J$4</f>
        <v>22.073006599999999</v>
      </c>
      <c r="O262" s="1">
        <f>'2D'!V262-$J$4</f>
        <v>11.146015599999998</v>
      </c>
      <c r="P262" s="1">
        <f>'2D'!W262-$J$4</f>
        <v>18.6364126</v>
      </c>
      <c r="Q262" s="1">
        <f>'2D'!X262-$J$4</f>
        <v>-27.124438399999999</v>
      </c>
      <c r="R262" s="1">
        <f>'2D'!Y262-$J$4</f>
        <v>-19.418704399999999</v>
      </c>
      <c r="S262">
        <f t="shared" si="36"/>
        <v>-5.4583457999999991</v>
      </c>
      <c r="T262">
        <f t="shared" si="37"/>
        <v>-22.073006599999996</v>
      </c>
      <c r="U262" s="1">
        <f>'2D'!F262+$J$4</f>
        <v>-5.9659556</v>
      </c>
      <c r="V262" s="1">
        <f>'2D'!G262+$J$4</f>
        <v>13.838824599999999</v>
      </c>
      <c r="W262" s="1">
        <f>'2D'!H262+$J$4</f>
        <v>-22.101294599999999</v>
      </c>
      <c r="X262" s="1">
        <f>'2D'!I262+$J$4</f>
        <v>30.453485399999998</v>
      </c>
      <c r="Y262" s="1">
        <f>'2D'!V262+$J$4</f>
        <v>19.526494400000001</v>
      </c>
      <c r="Z262" s="1">
        <f>'2D'!W262+$J$4</f>
        <v>27.016891399999999</v>
      </c>
      <c r="AA262" s="1">
        <f>'2D'!X262+$J$4</f>
        <v>-18.7439596</v>
      </c>
      <c r="AB262" s="1">
        <f>'2D'!Y262+$J$4</f>
        <v>-11.038225600000001</v>
      </c>
      <c r="AC262">
        <f t="shared" si="38"/>
        <v>5.9659556</v>
      </c>
      <c r="AD262">
        <f t="shared" si="39"/>
        <v>22.101294599999999</v>
      </c>
    </row>
    <row r="263" spans="1:30">
      <c r="A263" s="1">
        <f>'2D'!E263</f>
        <v>0.75836309447890171</v>
      </c>
      <c r="B263" s="1">
        <f>EkyP!B23</f>
        <v>-9.6232488000000007</v>
      </c>
      <c r="C263" s="1">
        <f>EkyP!C23</f>
        <v>10.181573999999999</v>
      </c>
      <c r="D263" s="1">
        <f>EkyP!D23</f>
        <v>-26.261854</v>
      </c>
      <c r="E263" s="1">
        <f>EkyP!E23</f>
        <v>26.292968999999999</v>
      </c>
      <c r="F263">
        <f t="shared" si="32"/>
        <v>-1.2427700000000002</v>
      </c>
      <c r="G263">
        <f t="shared" si="33"/>
        <v>1.8010951999999989</v>
      </c>
      <c r="H263">
        <f t="shared" si="34"/>
        <v>-17.881375200000001</v>
      </c>
      <c r="I263">
        <f t="shared" si="35"/>
        <v>17.912490200000001</v>
      </c>
      <c r="K263" s="1">
        <f>'2D'!F263-$J$4</f>
        <v>-14.371813400000001</v>
      </c>
      <c r="L263" s="1">
        <f>'2D'!G263-$J$4</f>
        <v>5.4330094000000004</v>
      </c>
      <c r="M263" s="1">
        <f>'2D'!H263-$J$4</f>
        <v>-30.483208399999999</v>
      </c>
      <c r="N263" s="1">
        <f>'2D'!I263-$J$4</f>
        <v>22.0716146</v>
      </c>
      <c r="O263" s="1">
        <f>'2D'!V263-$J$4</f>
        <v>11.150500600000001</v>
      </c>
      <c r="P263" s="1">
        <f>'2D'!W263-$J$4</f>
        <v>18.631917600000001</v>
      </c>
      <c r="Q263" s="1">
        <f>'2D'!X263-$J$4</f>
        <v>-27.1307294</v>
      </c>
      <c r="R263" s="1">
        <f>'2D'!Y263-$J$4</f>
        <v>-19.412412400000001</v>
      </c>
      <c r="S263">
        <f t="shared" si="36"/>
        <v>-5.4330094000000004</v>
      </c>
      <c r="T263">
        <f t="shared" si="37"/>
        <v>-22.0716146</v>
      </c>
      <c r="U263" s="1">
        <f>'2D'!F263+$J$4</f>
        <v>-5.9913345999999992</v>
      </c>
      <c r="V263" s="1">
        <f>'2D'!G263+$J$4</f>
        <v>13.813488200000002</v>
      </c>
      <c r="W263" s="1">
        <f>'2D'!H263+$J$4</f>
        <v>-22.1027296</v>
      </c>
      <c r="X263" s="1">
        <f>'2D'!I263+$J$4</f>
        <v>30.452093399999999</v>
      </c>
      <c r="Y263" s="1">
        <f>'2D'!V263+$J$4</f>
        <v>19.5309794</v>
      </c>
      <c r="Z263" s="1">
        <f>'2D'!W263+$J$4</f>
        <v>27.0123964</v>
      </c>
      <c r="AA263" s="1">
        <f>'2D'!X263+$J$4</f>
        <v>-18.750250600000001</v>
      </c>
      <c r="AB263" s="1">
        <f>'2D'!Y263+$J$4</f>
        <v>-11.031933599999999</v>
      </c>
      <c r="AC263">
        <f t="shared" si="38"/>
        <v>5.9913345999999992</v>
      </c>
      <c r="AD263">
        <f t="shared" si="39"/>
        <v>22.1027296</v>
      </c>
    </row>
    <row r="264" spans="1:30">
      <c r="A264" s="1">
        <f>'2D'!E264</f>
        <v>0.76080387032603647</v>
      </c>
      <c r="B264" s="1">
        <f>EkyP!B24</f>
        <v>-9.5968085999999992</v>
      </c>
      <c r="C264" s="1">
        <f>EkyP!C24</f>
        <v>10.208062</v>
      </c>
      <c r="D264" s="1">
        <f>EkyP!D24</f>
        <v>-26.260403</v>
      </c>
      <c r="E264" s="1">
        <f>EkyP!E24</f>
        <v>26.294467000000001</v>
      </c>
      <c r="F264">
        <f t="shared" si="32"/>
        <v>-1.2163297999999987</v>
      </c>
      <c r="G264">
        <f t="shared" si="33"/>
        <v>1.8275831999999994</v>
      </c>
      <c r="H264">
        <f t="shared" si="34"/>
        <v>-17.879924199999998</v>
      </c>
      <c r="I264">
        <f t="shared" si="35"/>
        <v>17.913988199999999</v>
      </c>
      <c r="K264" s="1">
        <f>'2D'!F264-$J$4</f>
        <v>-14.398301400000001</v>
      </c>
      <c r="L264" s="1">
        <f>'2D'!G264-$J$4</f>
        <v>5.406569199999999</v>
      </c>
      <c r="M264" s="1">
        <f>'2D'!H264-$J$4</f>
        <v>-30.4847064</v>
      </c>
      <c r="N264" s="1">
        <f>'2D'!I264-$J$4</f>
        <v>22.070163600000001</v>
      </c>
      <c r="O264" s="1">
        <f>'2D'!V264-$J$4</f>
        <v>11.154995599999999</v>
      </c>
      <c r="P264" s="1">
        <f>'2D'!W264-$J$4</f>
        <v>18.6273266</v>
      </c>
      <c r="Q264" s="1">
        <f>'2D'!X264-$J$4</f>
        <v>-27.137228399999998</v>
      </c>
      <c r="R264" s="1">
        <f>'2D'!Y264-$J$4</f>
        <v>-19.4059144</v>
      </c>
      <c r="S264">
        <f t="shared" si="36"/>
        <v>-5.406569199999999</v>
      </c>
      <c r="T264">
        <f t="shared" si="37"/>
        <v>-22.070163599999997</v>
      </c>
      <c r="U264" s="1">
        <f>'2D'!F264+$J$4</f>
        <v>-6.0178225999999997</v>
      </c>
      <c r="V264" s="1">
        <f>'2D'!G264+$J$4</f>
        <v>13.787047999999999</v>
      </c>
      <c r="W264" s="1">
        <f>'2D'!H264+$J$4</f>
        <v>-22.104227600000002</v>
      </c>
      <c r="X264" s="1">
        <f>'2D'!I264+$J$4</f>
        <v>30.4506424</v>
      </c>
      <c r="Y264" s="1">
        <f>'2D'!V264+$J$4</f>
        <v>19.535474400000002</v>
      </c>
      <c r="Z264" s="1">
        <f>'2D'!W264+$J$4</f>
        <v>27.007805399999999</v>
      </c>
      <c r="AA264" s="1">
        <f>'2D'!X264+$J$4</f>
        <v>-18.756749599999999</v>
      </c>
      <c r="AB264" s="1">
        <f>'2D'!Y264+$J$4</f>
        <v>-11.025435599999998</v>
      </c>
      <c r="AC264">
        <f t="shared" si="38"/>
        <v>6.0178225999999997</v>
      </c>
      <c r="AD264">
        <f t="shared" si="39"/>
        <v>22.104227599999998</v>
      </c>
    </row>
    <row r="265" spans="1:30">
      <c r="A265" s="1">
        <f>'2D'!E265</f>
        <v>0.76324464910210343</v>
      </c>
      <c r="B265" s="1">
        <f>EkyP!B25</f>
        <v>-9.5692827000000005</v>
      </c>
      <c r="C265" s="1">
        <f>EkyP!C25</f>
        <v>10.235643</v>
      </c>
      <c r="D265" s="1">
        <f>EkyP!D25</f>
        <v>-26.258894999999999</v>
      </c>
      <c r="E265" s="1">
        <f>EkyP!E25</f>
        <v>26.296029999999998</v>
      </c>
      <c r="F265">
        <f t="shared" si="32"/>
        <v>-1.1888038999999999</v>
      </c>
      <c r="G265">
        <f t="shared" si="33"/>
        <v>1.855164199999999</v>
      </c>
      <c r="H265">
        <f t="shared" si="34"/>
        <v>-17.878416199999997</v>
      </c>
      <c r="I265">
        <f t="shared" si="35"/>
        <v>17.915551199999996</v>
      </c>
      <c r="K265" s="1">
        <f>'2D'!F265-$J$4</f>
        <v>-14.425882399999999</v>
      </c>
      <c r="L265" s="1">
        <f>'2D'!G265-$J$4</f>
        <v>5.3790433000000002</v>
      </c>
      <c r="M265" s="1">
        <f>'2D'!H265-$J$4</f>
        <v>-30.486269399999998</v>
      </c>
      <c r="N265" s="1">
        <f>'2D'!I265-$J$4</f>
        <v>22.0686556</v>
      </c>
      <c r="O265" s="1">
        <f>'2D'!V265-$J$4</f>
        <v>11.1597276</v>
      </c>
      <c r="P265" s="1">
        <f>'2D'!W265-$J$4</f>
        <v>18.622594599999999</v>
      </c>
      <c r="Q265" s="1">
        <f>'2D'!X265-$J$4</f>
        <v>-27.1439284</v>
      </c>
      <c r="R265" s="1">
        <f>'2D'!Y265-$J$4</f>
        <v>-19.399213400000001</v>
      </c>
      <c r="S265">
        <f t="shared" si="36"/>
        <v>-5.3790433000000002</v>
      </c>
      <c r="T265">
        <f t="shared" si="37"/>
        <v>-22.068655599999996</v>
      </c>
      <c r="U265" s="1">
        <f>'2D'!F265+$J$4</f>
        <v>-6.0454035999999993</v>
      </c>
      <c r="V265" s="1">
        <f>'2D'!G265+$J$4</f>
        <v>13.759522100000002</v>
      </c>
      <c r="W265" s="1">
        <f>'2D'!H265+$J$4</f>
        <v>-22.105790599999999</v>
      </c>
      <c r="X265" s="1">
        <f>'2D'!I265+$J$4</f>
        <v>30.449134399999998</v>
      </c>
      <c r="Y265" s="1">
        <f>'2D'!V265+$J$4</f>
        <v>19.540206399999999</v>
      </c>
      <c r="Z265" s="1">
        <f>'2D'!W265+$J$4</f>
        <v>27.003073399999998</v>
      </c>
      <c r="AA265" s="1">
        <f>'2D'!X265+$J$4</f>
        <v>-18.763449600000001</v>
      </c>
      <c r="AB265" s="1">
        <f>'2D'!Y265+$J$4</f>
        <v>-11.018734599999998</v>
      </c>
      <c r="AC265">
        <f t="shared" si="38"/>
        <v>6.0454035999999993</v>
      </c>
      <c r="AD265">
        <f t="shared" si="39"/>
        <v>22.105790599999995</v>
      </c>
    </row>
    <row r="266" spans="1:30">
      <c r="A266" s="1">
        <f>'2D'!E266</f>
        <v>0.76568542494923808</v>
      </c>
      <c r="B266" s="1">
        <f>EkyP!B26</f>
        <v>-9.5406904000000008</v>
      </c>
      <c r="C266" s="1">
        <f>EkyP!C26</f>
        <v>10.264296999999999</v>
      </c>
      <c r="D266" s="1">
        <f>EkyP!D26</f>
        <v>-26.257331000000001</v>
      </c>
      <c r="E266" s="1">
        <f>EkyP!E26</f>
        <v>26.297656</v>
      </c>
      <c r="F266">
        <f t="shared" si="32"/>
        <v>-1.1602116000000002</v>
      </c>
      <c r="G266">
        <f t="shared" si="33"/>
        <v>1.8838181999999986</v>
      </c>
      <c r="H266">
        <f t="shared" si="34"/>
        <v>-17.876852200000002</v>
      </c>
      <c r="I266">
        <f t="shared" si="35"/>
        <v>17.917177199999998</v>
      </c>
      <c r="K266" s="1">
        <f>'2D'!F266-$J$4</f>
        <v>-14.454536399999999</v>
      </c>
      <c r="L266" s="1">
        <f>'2D'!G266-$J$4</f>
        <v>5.3504510000000005</v>
      </c>
      <c r="M266" s="1">
        <f>'2D'!H266-$J$4</f>
        <v>-30.487895399999999</v>
      </c>
      <c r="N266" s="1">
        <f>'2D'!I266-$J$4</f>
        <v>22.067091600000001</v>
      </c>
      <c r="O266" s="1">
        <f>'2D'!V266-$J$4</f>
        <v>11.164692599999999</v>
      </c>
      <c r="P266" s="1">
        <f>'2D'!W266-$J$4</f>
        <v>18.6176286</v>
      </c>
      <c r="Q266" s="1">
        <f>'2D'!X266-$J$4</f>
        <v>-27.150827400000001</v>
      </c>
      <c r="R266" s="1">
        <f>'2D'!Y266-$J$4</f>
        <v>-19.392256400000001</v>
      </c>
      <c r="S266">
        <f t="shared" si="36"/>
        <v>-5.3504510000000005</v>
      </c>
      <c r="T266">
        <f t="shared" si="37"/>
        <v>-22.067091600000001</v>
      </c>
      <c r="U266" s="1">
        <f>'2D'!F266+$J$4</f>
        <v>-6.0740575999999988</v>
      </c>
      <c r="V266" s="1">
        <f>'2D'!G266+$J$4</f>
        <v>13.730929800000002</v>
      </c>
      <c r="W266" s="1">
        <f>'2D'!H266+$J$4</f>
        <v>-22.107416600000001</v>
      </c>
      <c r="X266" s="1">
        <f>'2D'!I266+$J$4</f>
        <v>30.4475704</v>
      </c>
      <c r="Y266" s="1">
        <f>'2D'!V266+$J$4</f>
        <v>19.545171400000001</v>
      </c>
      <c r="Z266" s="1">
        <f>'2D'!W266+$J$4</f>
        <v>26.998107399999999</v>
      </c>
      <c r="AA266" s="1">
        <f>'2D'!X266+$J$4</f>
        <v>-18.770348600000002</v>
      </c>
      <c r="AB266" s="1">
        <f>'2D'!Y266+$J$4</f>
        <v>-11.011777599999999</v>
      </c>
      <c r="AC266">
        <f t="shared" si="38"/>
        <v>6.0740575999999988</v>
      </c>
      <c r="AD266">
        <f t="shared" si="39"/>
        <v>22.107416599999997</v>
      </c>
    </row>
    <row r="267" spans="1:30">
      <c r="A267" s="1">
        <f>'2D'!E267</f>
        <v>0.76812620079637273</v>
      </c>
      <c r="B267" s="1">
        <f>EkyP!B27</f>
        <v>-9.5110516000000001</v>
      </c>
      <c r="C267" s="1">
        <f>EkyP!C27</f>
        <v>10.294006</v>
      </c>
      <c r="D267" s="1">
        <f>EkyP!D27</f>
        <v>-26.255711999999999</v>
      </c>
      <c r="E267" s="1">
        <f>EkyP!E27</f>
        <v>26.299344999999999</v>
      </c>
      <c r="F267">
        <f t="shared" si="32"/>
        <v>-1.1305727999999995</v>
      </c>
      <c r="G267">
        <f t="shared" si="33"/>
        <v>1.913527199999999</v>
      </c>
      <c r="H267">
        <f t="shared" si="34"/>
        <v>-17.875233199999997</v>
      </c>
      <c r="I267">
        <f t="shared" si="35"/>
        <v>17.918866199999997</v>
      </c>
      <c r="K267" s="1">
        <f>'2D'!F267-$J$4</f>
        <v>-14.484245399999999</v>
      </c>
      <c r="L267" s="1">
        <f>'2D'!G267-$J$4</f>
        <v>5.3208121999999998</v>
      </c>
      <c r="M267" s="1">
        <f>'2D'!H267-$J$4</f>
        <v>-30.489584399999998</v>
      </c>
      <c r="N267" s="1">
        <f>'2D'!I267-$J$4</f>
        <v>22.0654726</v>
      </c>
      <c r="O267" s="1">
        <f>'2D'!V267-$J$4</f>
        <v>11.1698886</v>
      </c>
      <c r="P267" s="1">
        <f>'2D'!W267-$J$4</f>
        <v>18.612432600000002</v>
      </c>
      <c r="Q267" s="1">
        <f>'2D'!X267-$J$4</f>
        <v>-27.1579984</v>
      </c>
      <c r="R267" s="1">
        <f>'2D'!Y267-$J$4</f>
        <v>-19.3849774</v>
      </c>
      <c r="S267">
        <f t="shared" si="36"/>
        <v>-5.3208121999999998</v>
      </c>
      <c r="T267">
        <f t="shared" si="37"/>
        <v>-22.065472599999996</v>
      </c>
      <c r="U267" s="1">
        <f>'2D'!F267+$J$4</f>
        <v>-6.1037665999999993</v>
      </c>
      <c r="V267" s="1">
        <f>'2D'!G267+$J$4</f>
        <v>13.701291000000001</v>
      </c>
      <c r="W267" s="1">
        <f>'2D'!H267+$J$4</f>
        <v>-22.109105599999999</v>
      </c>
      <c r="X267" s="1">
        <f>'2D'!I267+$J$4</f>
        <v>30.445951399999998</v>
      </c>
      <c r="Y267" s="1">
        <f>'2D'!V267+$J$4</f>
        <v>19.550367399999999</v>
      </c>
      <c r="Z267" s="1">
        <f>'2D'!W267+$J$4</f>
        <v>26.992911400000001</v>
      </c>
      <c r="AA267" s="1">
        <f>'2D'!X267+$J$4</f>
        <v>-18.777519600000002</v>
      </c>
      <c r="AB267" s="1">
        <f>'2D'!Y267+$J$4</f>
        <v>-11.004498599999998</v>
      </c>
      <c r="AC267">
        <f t="shared" si="38"/>
        <v>6.1037665999999993</v>
      </c>
      <c r="AD267">
        <f t="shared" si="39"/>
        <v>22.109105599999996</v>
      </c>
    </row>
    <row r="268" spans="1:30">
      <c r="A268" s="1">
        <f>'2D'!E268</f>
        <v>0.77056697957243969</v>
      </c>
      <c r="B268" s="1">
        <f>EkyP!B28</f>
        <v>-9.4803867999999998</v>
      </c>
      <c r="C268" s="1">
        <f>EkyP!C28</f>
        <v>10.324748</v>
      </c>
      <c r="D268" s="1">
        <f>EkyP!D28</f>
        <v>-26.25404</v>
      </c>
      <c r="E268" s="1">
        <f>EkyP!E28</f>
        <v>26.301095</v>
      </c>
      <c r="F268">
        <f t="shared" si="32"/>
        <v>-1.0999079999999992</v>
      </c>
      <c r="G268">
        <f t="shared" si="33"/>
        <v>1.944269199999999</v>
      </c>
      <c r="H268">
        <f t="shared" si="34"/>
        <v>-17.873561199999997</v>
      </c>
      <c r="I268">
        <f t="shared" si="35"/>
        <v>17.920616199999998</v>
      </c>
      <c r="K268" s="1">
        <f>'2D'!F268-$J$4</f>
        <v>-14.514987399999999</v>
      </c>
      <c r="L268" s="1">
        <f>'2D'!G268-$J$4</f>
        <v>5.2901473999999995</v>
      </c>
      <c r="M268" s="1">
        <f>'2D'!H268-$J$4</f>
        <v>-30.4913344</v>
      </c>
      <c r="N268" s="1">
        <f>'2D'!I268-$J$4</f>
        <v>22.0638006</v>
      </c>
      <c r="O268" s="1">
        <f>'2D'!V268-$J$4</f>
        <v>11.175311600000001</v>
      </c>
      <c r="P268" s="1">
        <f>'2D'!W268-$J$4</f>
        <v>18.607009600000001</v>
      </c>
      <c r="Q268" s="1">
        <f>'2D'!X268-$J$4</f>
        <v>-27.165460400000001</v>
      </c>
      <c r="R268" s="1">
        <f>'2D'!Y268-$J$4</f>
        <v>-19.377514399999999</v>
      </c>
      <c r="S268">
        <f t="shared" si="36"/>
        <v>-5.2901473999999995</v>
      </c>
      <c r="T268">
        <f t="shared" si="37"/>
        <v>-22.063800599999997</v>
      </c>
      <c r="U268" s="1">
        <f>'2D'!F268+$J$4</f>
        <v>-6.1345085999999993</v>
      </c>
      <c r="V268" s="1">
        <f>'2D'!G268+$J$4</f>
        <v>13.670626200000001</v>
      </c>
      <c r="W268" s="1">
        <f>'2D'!H268+$J$4</f>
        <v>-22.110855600000001</v>
      </c>
      <c r="X268" s="1">
        <f>'2D'!I268+$J$4</f>
        <v>30.444279399999999</v>
      </c>
      <c r="Y268" s="1">
        <f>'2D'!V268+$J$4</f>
        <v>19.555790399999999</v>
      </c>
      <c r="Z268" s="1">
        <f>'2D'!W268+$J$4</f>
        <v>26.9874884</v>
      </c>
      <c r="AA268" s="1">
        <f>'2D'!X268+$J$4</f>
        <v>-18.784981600000002</v>
      </c>
      <c r="AB268" s="1">
        <f>'2D'!Y268+$J$4</f>
        <v>-10.9970356</v>
      </c>
      <c r="AC268">
        <f t="shared" si="38"/>
        <v>6.1345085999999993</v>
      </c>
      <c r="AD268">
        <f t="shared" si="39"/>
        <v>22.110855599999997</v>
      </c>
    </row>
    <row r="269" spans="1:30">
      <c r="A269" s="1">
        <f>'2D'!E269</f>
        <v>0.77300775541957434</v>
      </c>
      <c r="B269" s="1">
        <f>EkyP!B29</f>
        <v>-9.4487173999999996</v>
      </c>
      <c r="C269" s="1">
        <f>EkyP!C29</f>
        <v>10.356503999999999</v>
      </c>
      <c r="D269" s="1">
        <f>EkyP!D29</f>
        <v>-26.252316</v>
      </c>
      <c r="E269" s="1">
        <f>EkyP!E29</f>
        <v>26.302904999999999</v>
      </c>
      <c r="F269">
        <f t="shared" si="32"/>
        <v>-1.068238599999999</v>
      </c>
      <c r="G269">
        <f t="shared" si="33"/>
        <v>1.9760251999999987</v>
      </c>
      <c r="H269">
        <f t="shared" si="34"/>
        <v>-17.871837200000002</v>
      </c>
      <c r="I269">
        <f t="shared" si="35"/>
        <v>17.922426199999997</v>
      </c>
      <c r="K269" s="1">
        <f>'2D'!F269-$J$4</f>
        <v>-14.5467434</v>
      </c>
      <c r="L269" s="1">
        <f>'2D'!G269-$J$4</f>
        <v>5.2584779999999993</v>
      </c>
      <c r="M269" s="1">
        <f>'2D'!H269-$J$4</f>
        <v>-30.493144399999998</v>
      </c>
      <c r="N269" s="1">
        <f>'2D'!I269-$J$4</f>
        <v>22.062076600000001</v>
      </c>
      <c r="O269" s="1">
        <f>'2D'!V269-$J$4</f>
        <v>11.180957599999999</v>
      </c>
      <c r="P269" s="1">
        <f>'2D'!W269-$J$4</f>
        <v>18.601363599999999</v>
      </c>
      <c r="Q269" s="1">
        <f>'2D'!X269-$J$4</f>
        <v>-27.1731014</v>
      </c>
      <c r="R269" s="1">
        <f>'2D'!Y269-$J$4</f>
        <v>-19.369873399999999</v>
      </c>
      <c r="S269">
        <f t="shared" si="36"/>
        <v>-5.2584779999999993</v>
      </c>
      <c r="T269">
        <f t="shared" si="37"/>
        <v>-22.062076600000001</v>
      </c>
      <c r="U269" s="1">
        <f>'2D'!F269+$J$4</f>
        <v>-6.166264599999999</v>
      </c>
      <c r="V269" s="1">
        <f>'2D'!G269+$J$4</f>
        <v>13.638956799999999</v>
      </c>
      <c r="W269" s="1">
        <f>'2D'!H269+$J$4</f>
        <v>-22.1126656</v>
      </c>
      <c r="X269" s="1">
        <f>'2D'!I269+$J$4</f>
        <v>30.4425554</v>
      </c>
      <c r="Y269" s="1">
        <f>'2D'!V269+$J$4</f>
        <v>19.561436400000002</v>
      </c>
      <c r="Z269" s="1">
        <f>'2D'!W269+$J$4</f>
        <v>26.981842399999998</v>
      </c>
      <c r="AA269" s="1">
        <f>'2D'!X269+$J$4</f>
        <v>-18.792622600000001</v>
      </c>
      <c r="AB269" s="1">
        <f>'2D'!Y269+$J$4</f>
        <v>-10.989394600000001</v>
      </c>
      <c r="AC269">
        <f t="shared" si="38"/>
        <v>6.166264599999999</v>
      </c>
      <c r="AD269">
        <f t="shared" si="39"/>
        <v>22.112665599999996</v>
      </c>
    </row>
    <row r="270" spans="1:30">
      <c r="A270" s="1">
        <f>'2D'!E270</f>
        <v>0.7754485312667091</v>
      </c>
      <c r="B270" s="1">
        <f>EkyP!B30</f>
        <v>-9.4160652999999996</v>
      </c>
      <c r="C270" s="1">
        <f>EkyP!C30</f>
        <v>10.389252000000001</v>
      </c>
      <c r="D270" s="1">
        <f>EkyP!D30</f>
        <v>-26.250541999999999</v>
      </c>
      <c r="E270" s="1">
        <f>EkyP!E30</f>
        <v>26.304776</v>
      </c>
      <c r="F270">
        <f t="shared" si="32"/>
        <v>-1.0355864999999991</v>
      </c>
      <c r="G270">
        <f t="shared" si="33"/>
        <v>2.0087732000000003</v>
      </c>
      <c r="H270">
        <f t="shared" si="34"/>
        <v>-17.870063199999997</v>
      </c>
      <c r="I270">
        <f t="shared" si="35"/>
        <v>17.924297199999998</v>
      </c>
      <c r="K270" s="1">
        <f>'2D'!F270-$J$4</f>
        <v>-14.579491400000002</v>
      </c>
      <c r="L270" s="1">
        <f>'2D'!G270-$J$4</f>
        <v>5.2258258999999994</v>
      </c>
      <c r="M270" s="1">
        <f>'2D'!H270-$J$4</f>
        <v>-30.4950154</v>
      </c>
      <c r="N270" s="1">
        <f>'2D'!I270-$J$4</f>
        <v>22.0603026</v>
      </c>
      <c r="O270" s="1">
        <f>'2D'!V270-$J$4</f>
        <v>11.186718599999999</v>
      </c>
      <c r="P270" s="1">
        <f>'2D'!W270-$J$4</f>
        <v>18.595498599999999</v>
      </c>
      <c r="Q270" s="1">
        <f>'2D'!X270-$J$4</f>
        <v>-27.1809154</v>
      </c>
      <c r="R270" s="1">
        <f>'2D'!Y270-$J$4</f>
        <v>-19.362060400000001</v>
      </c>
      <c r="S270">
        <f t="shared" si="36"/>
        <v>-5.2258258999999994</v>
      </c>
      <c r="T270">
        <f t="shared" si="37"/>
        <v>-22.060302599999996</v>
      </c>
      <c r="U270" s="1">
        <f>'2D'!F270+$J$4</f>
        <v>-6.1990126000000005</v>
      </c>
      <c r="V270" s="1">
        <f>'2D'!G270+$J$4</f>
        <v>13.606304699999999</v>
      </c>
      <c r="W270" s="1">
        <f>'2D'!H270+$J$4</f>
        <v>-22.114536600000001</v>
      </c>
      <c r="X270" s="1">
        <f>'2D'!I270+$J$4</f>
        <v>30.440781399999999</v>
      </c>
      <c r="Y270" s="1">
        <f>'2D'!V270+$J$4</f>
        <v>19.567197400000001</v>
      </c>
      <c r="Z270" s="1">
        <f>'2D'!W270+$J$4</f>
        <v>26.975977399999998</v>
      </c>
      <c r="AA270" s="1">
        <f>'2D'!X270+$J$4</f>
        <v>-18.800436600000001</v>
      </c>
      <c r="AB270" s="1">
        <f>'2D'!Y270+$J$4</f>
        <v>-10.981581599999998</v>
      </c>
      <c r="AC270">
        <f t="shared" si="38"/>
        <v>6.1990126000000005</v>
      </c>
      <c r="AD270">
        <f t="shared" si="39"/>
        <v>22.114536599999997</v>
      </c>
    </row>
    <row r="271" spans="1:30">
      <c r="A271" s="1">
        <f>'2D'!E271</f>
        <v>0.77788931004277595</v>
      </c>
      <c r="B271" s="1">
        <f>EkyP!B31</f>
        <v>-9.3824532999999999</v>
      </c>
      <c r="C271" s="1">
        <f>EkyP!C31</f>
        <v>10.422969999999999</v>
      </c>
      <c r="D271" s="1">
        <f>EkyP!D31</f>
        <v>-26.248719000000001</v>
      </c>
      <c r="E271" s="1">
        <f>EkyP!E31</f>
        <v>26.306705000000001</v>
      </c>
      <c r="F271">
        <f t="shared" si="32"/>
        <v>-1.0019744999999993</v>
      </c>
      <c r="G271">
        <f t="shared" si="33"/>
        <v>2.0424911999999988</v>
      </c>
      <c r="H271">
        <f t="shared" si="34"/>
        <v>-17.868240200000002</v>
      </c>
      <c r="I271">
        <f t="shared" si="35"/>
        <v>17.926226200000002</v>
      </c>
      <c r="K271" s="1">
        <f>'2D'!F271-$J$4</f>
        <v>-14.613209399999999</v>
      </c>
      <c r="L271" s="1">
        <f>'2D'!G271-$J$4</f>
        <v>5.1922138999999996</v>
      </c>
      <c r="M271" s="1">
        <f>'2D'!H271-$J$4</f>
        <v>-30.4969444</v>
      </c>
      <c r="N271" s="1">
        <f>'2D'!I271-$J$4</f>
        <v>22.058479600000002</v>
      </c>
      <c r="O271" s="1">
        <f>'2D'!V271-$J$4</f>
        <v>11.192583599999999</v>
      </c>
      <c r="P271" s="1">
        <f>'2D'!W271-$J$4</f>
        <v>18.589600600000001</v>
      </c>
      <c r="Q271" s="1">
        <f>'2D'!X271-$J$4</f>
        <v>-27.1888954</v>
      </c>
      <c r="R271" s="1">
        <f>'2D'!Y271-$J$4</f>
        <v>-19.3540794</v>
      </c>
      <c r="S271">
        <f t="shared" si="36"/>
        <v>-5.1922138999999996</v>
      </c>
      <c r="T271">
        <f t="shared" si="37"/>
        <v>-22.058479600000002</v>
      </c>
      <c r="U271" s="1">
        <f>'2D'!F271+$J$4</f>
        <v>-6.2327305999999991</v>
      </c>
      <c r="V271" s="1">
        <f>'2D'!G271+$J$4</f>
        <v>13.572692700000001</v>
      </c>
      <c r="W271" s="1">
        <f>'2D'!H271+$J$4</f>
        <v>-22.116465600000002</v>
      </c>
      <c r="X271" s="1">
        <f>'2D'!I271+$J$4</f>
        <v>30.438958400000001</v>
      </c>
      <c r="Y271" s="1">
        <f>'2D'!V271+$J$4</f>
        <v>19.573062400000001</v>
      </c>
      <c r="Z271" s="1">
        <f>'2D'!W271+$J$4</f>
        <v>26.970079399999999</v>
      </c>
      <c r="AA271" s="1">
        <f>'2D'!X271+$J$4</f>
        <v>-18.808416600000001</v>
      </c>
      <c r="AB271" s="1">
        <f>'2D'!Y271+$J$4</f>
        <v>-10.973600600000001</v>
      </c>
      <c r="AC271">
        <f t="shared" si="38"/>
        <v>6.2327305999999991</v>
      </c>
      <c r="AD271">
        <f t="shared" si="39"/>
        <v>22.116465600000002</v>
      </c>
    </row>
    <row r="272" spans="1:30">
      <c r="A272" s="1">
        <f>'2D'!E272</f>
        <v>0.78033008588991071</v>
      </c>
      <c r="B272" s="1">
        <f>EkyP!B32</f>
        <v>-9.3479045999999997</v>
      </c>
      <c r="C272" s="1">
        <f>EkyP!C32</f>
        <v>10.457634000000001</v>
      </c>
      <c r="D272" s="1">
        <f>EkyP!D32</f>
        <v>-26.246848</v>
      </c>
      <c r="E272" s="1">
        <f>EkyP!E32</f>
        <v>26.308691</v>
      </c>
      <c r="F272">
        <f t="shared" si="32"/>
        <v>-0.96742579999999911</v>
      </c>
      <c r="G272">
        <f t="shared" si="33"/>
        <v>2.0771552</v>
      </c>
      <c r="H272">
        <f t="shared" si="34"/>
        <v>-17.866369200000001</v>
      </c>
      <c r="I272">
        <f t="shared" si="35"/>
        <v>17.928212199999997</v>
      </c>
      <c r="K272" s="1">
        <f>'2D'!F272-$J$4</f>
        <v>-14.647873400000002</v>
      </c>
      <c r="L272" s="1">
        <f>'2D'!G272-$J$4</f>
        <v>5.1576651999999994</v>
      </c>
      <c r="M272" s="1">
        <f>'2D'!H272-$J$4</f>
        <v>-30.498930399999999</v>
      </c>
      <c r="N272" s="1">
        <f>'2D'!I272-$J$4</f>
        <v>22.056608600000001</v>
      </c>
      <c r="O272" s="1">
        <f>'2D'!V272-$J$4</f>
        <v>11.198664600000001</v>
      </c>
      <c r="P272" s="1">
        <f>'2D'!W272-$J$4</f>
        <v>18.583519599999999</v>
      </c>
      <c r="Q272" s="1">
        <f>'2D'!X272-$J$4</f>
        <v>-27.1970384</v>
      </c>
      <c r="R272" s="1">
        <f>'2D'!Y272-$J$4</f>
        <v>-19.345936399999999</v>
      </c>
      <c r="S272">
        <f t="shared" si="36"/>
        <v>-5.1576651999999994</v>
      </c>
      <c r="T272">
        <f t="shared" si="37"/>
        <v>-22.056608600000001</v>
      </c>
      <c r="U272" s="1">
        <f>'2D'!F272+$J$4</f>
        <v>-6.2673946000000003</v>
      </c>
      <c r="V272" s="1">
        <f>'2D'!G272+$J$4</f>
        <v>13.538143999999999</v>
      </c>
      <c r="W272" s="1">
        <f>'2D'!H272+$J$4</f>
        <v>-22.1184516</v>
      </c>
      <c r="X272" s="1">
        <f>'2D'!I272+$J$4</f>
        <v>30.437087399999999</v>
      </c>
      <c r="Y272" s="1">
        <f>'2D'!V272+$J$4</f>
        <v>19.5791434</v>
      </c>
      <c r="Z272" s="1">
        <f>'2D'!W272+$J$4</f>
        <v>26.963998399999998</v>
      </c>
      <c r="AA272" s="1">
        <f>'2D'!X272+$J$4</f>
        <v>-18.816559600000001</v>
      </c>
      <c r="AB272" s="1">
        <f>'2D'!Y272+$J$4</f>
        <v>-10.965457600000001</v>
      </c>
      <c r="AC272">
        <f t="shared" si="38"/>
        <v>6.2673946000000003</v>
      </c>
      <c r="AD272">
        <f t="shared" si="39"/>
        <v>22.118451599999997</v>
      </c>
    </row>
    <row r="273" spans="1:30">
      <c r="A273" s="1">
        <f>'2D'!E273</f>
        <v>0.78277086173704546</v>
      </c>
      <c r="B273" s="1">
        <f>EkyP!B33</f>
        <v>-9.3124433</v>
      </c>
      <c r="C273" s="1">
        <f>EkyP!C33</f>
        <v>10.493221999999999</v>
      </c>
      <c r="D273" s="1">
        <f>EkyP!D33</f>
        <v>-26.244931999999999</v>
      </c>
      <c r="E273" s="1">
        <f>EkyP!E33</f>
        <v>26.310734</v>
      </c>
      <c r="F273">
        <f t="shared" si="32"/>
        <v>-0.93196449999999942</v>
      </c>
      <c r="G273">
        <f t="shared" si="33"/>
        <v>2.1127431999999988</v>
      </c>
      <c r="H273">
        <f t="shared" si="34"/>
        <v>-17.8644532</v>
      </c>
      <c r="I273">
        <f t="shared" si="35"/>
        <v>17.930255199999998</v>
      </c>
      <c r="K273" s="1">
        <f>'2D'!F273-$J$4</f>
        <v>-14.683461399999999</v>
      </c>
      <c r="L273" s="1">
        <f>'2D'!G273-$J$4</f>
        <v>5.1222038999999997</v>
      </c>
      <c r="M273" s="1">
        <f>'2D'!H273-$J$4</f>
        <v>-30.500973399999999</v>
      </c>
      <c r="N273" s="1">
        <f>'2D'!I273-$J$4</f>
        <v>22.054692599999999</v>
      </c>
      <c r="O273" s="1">
        <f>'2D'!V273-$J$4</f>
        <v>11.204956599999999</v>
      </c>
      <c r="P273" s="1">
        <f>'2D'!W273-$J$4</f>
        <v>18.577228600000002</v>
      </c>
      <c r="Q273" s="1">
        <f>'2D'!X273-$J$4</f>
        <v>-27.205338399999999</v>
      </c>
      <c r="R273" s="1">
        <f>'2D'!Y273-$J$4</f>
        <v>-19.337487400000001</v>
      </c>
      <c r="S273">
        <f t="shared" si="36"/>
        <v>-5.1222038999999997</v>
      </c>
      <c r="T273">
        <f t="shared" si="37"/>
        <v>-22.054692599999999</v>
      </c>
      <c r="U273" s="1">
        <f>'2D'!F273+$J$4</f>
        <v>-6.3029825999999991</v>
      </c>
      <c r="V273" s="1">
        <f>'2D'!G273+$J$4</f>
        <v>13.502682700000001</v>
      </c>
      <c r="W273" s="1">
        <f>'2D'!H273+$J$4</f>
        <v>-22.120494600000001</v>
      </c>
      <c r="X273" s="1">
        <f>'2D'!I273+$J$4</f>
        <v>30.435171399999998</v>
      </c>
      <c r="Y273" s="1">
        <f>'2D'!V273+$J$4</f>
        <v>19.585435400000001</v>
      </c>
      <c r="Z273" s="1">
        <f>'2D'!W273+$J$4</f>
        <v>26.9577074</v>
      </c>
      <c r="AA273" s="1">
        <f>'2D'!X273+$J$4</f>
        <v>-18.8248596</v>
      </c>
      <c r="AB273" s="1">
        <f>'2D'!Y273+$J$4</f>
        <v>-10.957008599999998</v>
      </c>
      <c r="AC273">
        <f t="shared" si="38"/>
        <v>6.3029825999999991</v>
      </c>
      <c r="AD273">
        <f t="shared" si="39"/>
        <v>22.120494599999997</v>
      </c>
    </row>
    <row r="274" spans="1:30">
      <c r="A274" s="1">
        <f>'2D'!E274</f>
        <v>0.78521164051311232</v>
      </c>
      <c r="B274" s="1">
        <f>EkyP!B34</f>
        <v>-9.2760938999999993</v>
      </c>
      <c r="C274" s="1">
        <f>EkyP!C34</f>
        <v>10.52971</v>
      </c>
      <c r="D274" s="1">
        <f>EkyP!D34</f>
        <v>-26.242971000000001</v>
      </c>
      <c r="E274" s="1">
        <f>EkyP!E34</f>
        <v>26.312833000000001</v>
      </c>
      <c r="F274">
        <f t="shared" si="32"/>
        <v>-0.89561509999999878</v>
      </c>
      <c r="G274">
        <f t="shared" si="33"/>
        <v>2.1492311999999991</v>
      </c>
      <c r="H274">
        <f t="shared" si="34"/>
        <v>-17.862492199999998</v>
      </c>
      <c r="I274">
        <f t="shared" si="35"/>
        <v>17.932354199999999</v>
      </c>
      <c r="K274" s="1">
        <f>'2D'!F274-$J$4</f>
        <v>-14.719949400000001</v>
      </c>
      <c r="L274" s="1">
        <f>'2D'!G274-$J$4</f>
        <v>5.0858544999999991</v>
      </c>
      <c r="M274" s="1">
        <f>'2D'!H274-$J$4</f>
        <v>-30.503072400000001</v>
      </c>
      <c r="N274" s="1">
        <f>'2D'!I274-$J$4</f>
        <v>22.052731600000001</v>
      </c>
      <c r="O274" s="1">
        <f>'2D'!V274-$J$4</f>
        <v>11.2114546</v>
      </c>
      <c r="P274" s="1">
        <f>'2D'!W274-$J$4</f>
        <v>18.5707296</v>
      </c>
      <c r="Q274" s="1">
        <f>'2D'!X274-$J$4</f>
        <v>-27.213885399999999</v>
      </c>
      <c r="R274" s="1">
        <f>'2D'!Y274-$J$4</f>
        <v>-19.328892400000001</v>
      </c>
      <c r="S274">
        <f t="shared" si="36"/>
        <v>-5.0858544999999991</v>
      </c>
      <c r="T274">
        <f t="shared" si="37"/>
        <v>-22.052731599999998</v>
      </c>
      <c r="U274" s="1">
        <f>'2D'!F274+$J$4</f>
        <v>-6.3394705999999994</v>
      </c>
      <c r="V274" s="1">
        <f>'2D'!G274+$J$4</f>
        <v>13.466333299999999</v>
      </c>
      <c r="W274" s="1">
        <f>'2D'!H274+$J$4</f>
        <v>-22.122593600000002</v>
      </c>
      <c r="X274" s="1">
        <f>'2D'!I274+$J$4</f>
        <v>30.4332104</v>
      </c>
      <c r="Y274" s="1">
        <f>'2D'!V274+$J$4</f>
        <v>19.591933400000002</v>
      </c>
      <c r="Z274" s="1">
        <f>'2D'!W274+$J$4</f>
        <v>26.951208399999999</v>
      </c>
      <c r="AA274" s="1">
        <f>'2D'!X274+$J$4</f>
        <v>-18.8334066</v>
      </c>
      <c r="AB274" s="1">
        <f>'2D'!Y274+$J$4</f>
        <v>-10.948413599999999</v>
      </c>
      <c r="AC274">
        <f t="shared" si="38"/>
        <v>6.3394705999999994</v>
      </c>
      <c r="AD274">
        <f t="shared" si="39"/>
        <v>22.122593599999998</v>
      </c>
    </row>
    <row r="275" spans="1:30">
      <c r="A275" s="1">
        <f>'2D'!E275</f>
        <v>0.78765241636024697</v>
      </c>
      <c r="B275" s="1">
        <f>EkyP!B35</f>
        <v>-9.2388817000000003</v>
      </c>
      <c r="C275" s="1">
        <f>EkyP!C35</f>
        <v>10.567072</v>
      </c>
      <c r="D275" s="1">
        <f>EkyP!D35</f>
        <v>-26.240967999999999</v>
      </c>
      <c r="E275" s="1">
        <f>EkyP!E35</f>
        <v>26.314986000000001</v>
      </c>
      <c r="F275">
        <f t="shared" si="32"/>
        <v>-0.85840289999999975</v>
      </c>
      <c r="G275">
        <f t="shared" si="33"/>
        <v>2.186593199999999</v>
      </c>
      <c r="H275">
        <f t="shared" si="34"/>
        <v>-17.860489199999996</v>
      </c>
      <c r="I275">
        <f t="shared" si="35"/>
        <v>17.934507199999999</v>
      </c>
      <c r="K275" s="1">
        <f>'2D'!F275-$J$4</f>
        <v>-14.757311399999999</v>
      </c>
      <c r="L275" s="1">
        <f>'2D'!G275-$J$4</f>
        <v>5.0486423</v>
      </c>
      <c r="M275" s="1">
        <f>'2D'!H275-$J$4</f>
        <v>-30.5052254</v>
      </c>
      <c r="N275" s="1">
        <f>'2D'!I275-$J$4</f>
        <v>22.050728599999999</v>
      </c>
      <c r="O275" s="1">
        <f>'2D'!V275-$J$4</f>
        <v>11.218155599999999</v>
      </c>
      <c r="P275" s="1">
        <f>'2D'!W275-$J$4</f>
        <v>18.564029600000001</v>
      </c>
      <c r="Q275" s="1">
        <f>'2D'!X275-$J$4</f>
        <v>-27.222619399999999</v>
      </c>
      <c r="R275" s="1">
        <f>'2D'!Y275-$J$4</f>
        <v>-19.3201584</v>
      </c>
      <c r="S275">
        <f t="shared" si="36"/>
        <v>-5.0486423</v>
      </c>
      <c r="T275">
        <f t="shared" si="37"/>
        <v>-22.050728599999996</v>
      </c>
      <c r="U275" s="1">
        <f>'2D'!F275+$J$4</f>
        <v>-6.3768325999999993</v>
      </c>
      <c r="V275" s="1">
        <f>'2D'!G275+$J$4</f>
        <v>13.4291211</v>
      </c>
      <c r="W275" s="1">
        <f>'2D'!H275+$J$4</f>
        <v>-22.124746600000002</v>
      </c>
      <c r="X275" s="1">
        <f>'2D'!I275+$J$4</f>
        <v>30.431207399999998</v>
      </c>
      <c r="Y275" s="1">
        <f>'2D'!V275+$J$4</f>
        <v>19.598634400000002</v>
      </c>
      <c r="Z275" s="1">
        <f>'2D'!W275+$J$4</f>
        <v>26.9445084</v>
      </c>
      <c r="AA275" s="1">
        <f>'2D'!X275+$J$4</f>
        <v>-18.8421406</v>
      </c>
      <c r="AB275" s="1">
        <f>'2D'!Y275+$J$4</f>
        <v>-10.939679599999998</v>
      </c>
      <c r="AC275">
        <f t="shared" si="38"/>
        <v>6.3768325999999993</v>
      </c>
      <c r="AD275">
        <f t="shared" si="39"/>
        <v>22.124746599999998</v>
      </c>
    </row>
    <row r="276" spans="1:30">
      <c r="A276" s="1">
        <f>'2D'!E276</f>
        <v>0.79009319220738172</v>
      </c>
      <c r="B276" s="1">
        <f>EkyP!B36</f>
        <v>-9.2008325000000006</v>
      </c>
      <c r="C276" s="1">
        <f>EkyP!C36</f>
        <v>10.605283999999999</v>
      </c>
      <c r="D276" s="1">
        <f>EkyP!D36</f>
        <v>-26.238924000000001</v>
      </c>
      <c r="E276" s="1">
        <f>EkyP!E36</f>
        <v>26.317191999999999</v>
      </c>
      <c r="F276">
        <f t="shared" si="32"/>
        <v>-0.82035370000000007</v>
      </c>
      <c r="G276">
        <f t="shared" si="33"/>
        <v>2.2248051999999987</v>
      </c>
      <c r="H276">
        <f t="shared" si="34"/>
        <v>-17.858445199999998</v>
      </c>
      <c r="I276">
        <f t="shared" si="35"/>
        <v>17.9367132</v>
      </c>
      <c r="K276" s="1">
        <f>'2D'!F276-$J$4</f>
        <v>-14.7955234</v>
      </c>
      <c r="L276" s="1">
        <f>'2D'!G276-$J$4</f>
        <v>5.0105931000000004</v>
      </c>
      <c r="M276" s="1">
        <f>'2D'!H276-$J$4</f>
        <v>-30.507431399999998</v>
      </c>
      <c r="N276" s="1">
        <f>'2D'!I276-$J$4</f>
        <v>22.048684600000001</v>
      </c>
      <c r="O276" s="1">
        <f>'2D'!V276-$J$4</f>
        <v>11.225053599999999</v>
      </c>
      <c r="P276" s="1">
        <f>'2D'!W276-$J$4</f>
        <v>18.557130600000001</v>
      </c>
      <c r="Q276" s="1">
        <f>'2D'!X276-$J$4</f>
        <v>-27.231486399999998</v>
      </c>
      <c r="R276" s="1">
        <f>'2D'!Y276-$J$4</f>
        <v>-19.311292399999999</v>
      </c>
      <c r="S276">
        <f t="shared" si="36"/>
        <v>-5.0105931000000004</v>
      </c>
      <c r="T276">
        <f t="shared" si="37"/>
        <v>-22.048684599999998</v>
      </c>
      <c r="U276" s="1">
        <f>'2D'!F276+$J$4</f>
        <v>-6.415044599999999</v>
      </c>
      <c r="V276" s="1">
        <f>'2D'!G276+$J$4</f>
        <v>13.3910719</v>
      </c>
      <c r="W276" s="1">
        <f>'2D'!H276+$J$4</f>
        <v>-22.126952599999999</v>
      </c>
      <c r="X276" s="1">
        <f>'2D'!I276+$J$4</f>
        <v>30.4291634</v>
      </c>
      <c r="Y276" s="1">
        <f>'2D'!V276+$J$4</f>
        <v>19.605532400000001</v>
      </c>
      <c r="Z276" s="1">
        <f>'2D'!W276+$J$4</f>
        <v>26.937609399999999</v>
      </c>
      <c r="AA276" s="1">
        <f>'2D'!X276+$J$4</f>
        <v>-18.851007599999999</v>
      </c>
      <c r="AB276" s="1">
        <f>'2D'!Y276+$J$4</f>
        <v>-10.9308136</v>
      </c>
      <c r="AC276">
        <f t="shared" si="38"/>
        <v>6.415044599999999</v>
      </c>
      <c r="AD276">
        <f t="shared" si="39"/>
        <v>22.126952599999999</v>
      </c>
    </row>
    <row r="277" spans="1:30">
      <c r="A277" s="1">
        <f>'2D'!E277</f>
        <v>0.79253397098344858</v>
      </c>
      <c r="B277" s="1">
        <f>EkyP!B37</f>
        <v>-9.1619726000000004</v>
      </c>
      <c r="C277" s="1">
        <f>EkyP!C37</f>
        <v>10.644318999999999</v>
      </c>
      <c r="D277" s="1">
        <f>EkyP!D37</f>
        <v>-26.236840999999998</v>
      </c>
      <c r="E277" s="1">
        <f>EkyP!E37</f>
        <v>26.31945</v>
      </c>
      <c r="F277">
        <f t="shared" si="32"/>
        <v>-0.78149379999999979</v>
      </c>
      <c r="G277">
        <f t="shared" si="33"/>
        <v>2.2638401999999989</v>
      </c>
      <c r="H277">
        <f t="shared" si="34"/>
        <v>-17.8563622</v>
      </c>
      <c r="I277">
        <f t="shared" si="35"/>
        <v>17.938971199999997</v>
      </c>
      <c r="K277" s="1">
        <f>'2D'!F277-$J$4</f>
        <v>-14.834558399999999</v>
      </c>
      <c r="L277" s="1">
        <f>'2D'!G277-$J$4</f>
        <v>4.9717332000000001</v>
      </c>
      <c r="M277" s="1">
        <f>'2D'!H277-$J$4</f>
        <v>-30.509689399999999</v>
      </c>
      <c r="N277" s="1">
        <f>'2D'!I277-$J$4</f>
        <v>22.046601599999999</v>
      </c>
      <c r="O277" s="1">
        <f>'2D'!V277-$J$4</f>
        <v>11.232086599999999</v>
      </c>
      <c r="P277" s="1">
        <f>'2D'!W277-$J$4</f>
        <v>18.550039600000002</v>
      </c>
      <c r="Q277" s="1">
        <f>'2D'!X277-$J$4</f>
        <v>-27.240480399999999</v>
      </c>
      <c r="R277" s="1">
        <f>'2D'!Y277-$J$4</f>
        <v>-19.302298400000002</v>
      </c>
      <c r="S277">
        <f t="shared" si="36"/>
        <v>-4.9717332000000001</v>
      </c>
      <c r="T277">
        <f t="shared" si="37"/>
        <v>-22.046601599999999</v>
      </c>
      <c r="U277" s="1">
        <f>'2D'!F277+$J$4</f>
        <v>-6.4540795999999991</v>
      </c>
      <c r="V277" s="1">
        <f>'2D'!G277+$J$4</f>
        <v>13.352212000000002</v>
      </c>
      <c r="W277" s="1">
        <f>'2D'!H277+$J$4</f>
        <v>-22.1292106</v>
      </c>
      <c r="X277" s="1">
        <f>'2D'!I277+$J$4</f>
        <v>30.427080399999998</v>
      </c>
      <c r="Y277" s="1">
        <f>'2D'!V277+$J$4</f>
        <v>19.612565400000001</v>
      </c>
      <c r="Z277" s="1">
        <f>'2D'!W277+$J$4</f>
        <v>26.9305184</v>
      </c>
      <c r="AA277" s="1">
        <f>'2D'!X277+$J$4</f>
        <v>-18.8600016</v>
      </c>
      <c r="AB277" s="1">
        <f>'2D'!Y277+$J$4</f>
        <v>-10.921819599999999</v>
      </c>
      <c r="AC277">
        <f t="shared" si="38"/>
        <v>6.4540795999999991</v>
      </c>
      <c r="AD277">
        <f t="shared" si="39"/>
        <v>22.129210599999997</v>
      </c>
    </row>
    <row r="278" spans="1:30">
      <c r="A278" s="1">
        <f>'2D'!E278</f>
        <v>0.79497474683058333</v>
      </c>
      <c r="B278" s="1">
        <f>EkyP!B38</f>
        <v>-9.1223290000000006</v>
      </c>
      <c r="C278" s="1">
        <f>EkyP!C38</f>
        <v>10.684151</v>
      </c>
      <c r="D278" s="1">
        <f>EkyP!D38</f>
        <v>-26.234721</v>
      </c>
      <c r="E278" s="1">
        <f>EkyP!E38</f>
        <v>26.321757999999999</v>
      </c>
      <c r="F278">
        <f t="shared" si="32"/>
        <v>-0.74185020000000002</v>
      </c>
      <c r="G278">
        <f t="shared" si="33"/>
        <v>2.3036721999999994</v>
      </c>
      <c r="H278">
        <f t="shared" si="34"/>
        <v>-17.854242200000002</v>
      </c>
      <c r="I278">
        <f t="shared" si="35"/>
        <v>17.941279199999997</v>
      </c>
      <c r="K278" s="1">
        <f>'2D'!F278-$J$4</f>
        <v>-14.874390399999999</v>
      </c>
      <c r="L278" s="1">
        <f>'2D'!G278-$J$4</f>
        <v>4.9320896000000003</v>
      </c>
      <c r="M278" s="1">
        <f>'2D'!H278-$J$4</f>
        <v>-30.511997399999998</v>
      </c>
      <c r="N278" s="1">
        <f>'2D'!I278-$J$4</f>
        <v>22.044481600000001</v>
      </c>
      <c r="O278" s="1">
        <f>'2D'!V278-$J$4</f>
        <v>11.239177600000001</v>
      </c>
      <c r="P278" s="1">
        <f>'2D'!W278-$J$4</f>
        <v>18.542839600000001</v>
      </c>
      <c r="Q278" s="1">
        <f>'2D'!X278-$J$4</f>
        <v>-27.249594399999999</v>
      </c>
      <c r="R278" s="1">
        <f>'2D'!Y278-$J$4</f>
        <v>-19.2931834</v>
      </c>
      <c r="S278">
        <f t="shared" si="36"/>
        <v>-4.9320896000000003</v>
      </c>
      <c r="T278">
        <f t="shared" si="37"/>
        <v>-22.044481600000001</v>
      </c>
      <c r="U278" s="1">
        <f>'2D'!F278+$J$4</f>
        <v>-6.4939115999999997</v>
      </c>
      <c r="V278" s="1">
        <f>'2D'!G278+$J$4</f>
        <v>13.3125684</v>
      </c>
      <c r="W278" s="1">
        <f>'2D'!H278+$J$4</f>
        <v>-22.1315186</v>
      </c>
      <c r="X278" s="1">
        <f>'2D'!I278+$J$4</f>
        <v>30.4249604</v>
      </c>
      <c r="Y278" s="1">
        <f>'2D'!V278+$J$4</f>
        <v>19.6196564</v>
      </c>
      <c r="Z278" s="1">
        <f>'2D'!W278+$J$4</f>
        <v>26.923318399999999</v>
      </c>
      <c r="AA278" s="1">
        <f>'2D'!X278+$J$4</f>
        <v>-18.869115600000001</v>
      </c>
      <c r="AB278" s="1">
        <f>'2D'!Y278+$J$4</f>
        <v>-10.912704600000001</v>
      </c>
      <c r="AC278">
        <f t="shared" si="38"/>
        <v>6.4939115999999997</v>
      </c>
      <c r="AD278">
        <f t="shared" si="39"/>
        <v>22.131518599999996</v>
      </c>
    </row>
    <row r="279" spans="1:30">
      <c r="A279" s="1">
        <f>'2D'!E279</f>
        <v>0.79741552267771798</v>
      </c>
      <c r="B279" s="1">
        <f>EkyP!B39</f>
        <v>-9.0819291</v>
      </c>
      <c r="C279" s="1">
        <f>EkyP!C39</f>
        <v>10.724753</v>
      </c>
      <c r="D279" s="1">
        <f>EkyP!D39</f>
        <v>-26.232565000000001</v>
      </c>
      <c r="E279" s="1">
        <f>EkyP!E39</f>
        <v>26.324117000000001</v>
      </c>
      <c r="F279">
        <f t="shared" si="32"/>
        <v>-0.70145029999999942</v>
      </c>
      <c r="G279">
        <f t="shared" si="33"/>
        <v>2.3442741999999992</v>
      </c>
      <c r="H279">
        <f t="shared" si="34"/>
        <v>-17.852086200000002</v>
      </c>
      <c r="I279">
        <f t="shared" si="35"/>
        <v>17.943638200000002</v>
      </c>
      <c r="K279" s="1">
        <f>'2D'!F279-$J$4</f>
        <v>-14.914992399999999</v>
      </c>
      <c r="L279" s="1">
        <f>'2D'!G279-$J$4</f>
        <v>4.8916896999999997</v>
      </c>
      <c r="M279" s="1">
        <f>'2D'!H279-$J$4</f>
        <v>-30.5143564</v>
      </c>
      <c r="N279" s="1">
        <f>'2D'!I279-$J$4</f>
        <v>22.042325600000002</v>
      </c>
      <c r="O279" s="1">
        <f>'2D'!V279-$J$4</f>
        <v>11.246457599999999</v>
      </c>
      <c r="P279" s="1">
        <f>'2D'!W279-$J$4</f>
        <v>18.535559599999999</v>
      </c>
      <c r="Q279" s="1">
        <f>'2D'!X279-$J$4</f>
        <v>-27.258824399999998</v>
      </c>
      <c r="R279" s="1">
        <f>'2D'!Y279-$J$4</f>
        <v>-19.283954399999999</v>
      </c>
      <c r="S279">
        <f t="shared" si="36"/>
        <v>-4.8916896999999997</v>
      </c>
      <c r="T279">
        <f t="shared" si="37"/>
        <v>-22.042325600000002</v>
      </c>
      <c r="U279" s="1">
        <f>'2D'!F279+$J$4</f>
        <v>-6.5345135999999995</v>
      </c>
      <c r="V279" s="1">
        <f>'2D'!G279+$J$4</f>
        <v>13.272168499999999</v>
      </c>
      <c r="W279" s="1">
        <f>'2D'!H279+$J$4</f>
        <v>-22.133877600000002</v>
      </c>
      <c r="X279" s="1">
        <f>'2D'!I279+$J$4</f>
        <v>30.4228044</v>
      </c>
      <c r="Y279" s="1">
        <f>'2D'!V279+$J$4</f>
        <v>19.626936400000002</v>
      </c>
      <c r="Z279" s="1">
        <f>'2D'!W279+$J$4</f>
        <v>26.916038399999998</v>
      </c>
      <c r="AA279" s="1">
        <f>'2D'!X279+$J$4</f>
        <v>-18.878345599999999</v>
      </c>
      <c r="AB279" s="1">
        <f>'2D'!Y279+$J$4</f>
        <v>-10.9034756</v>
      </c>
      <c r="AC279">
        <f t="shared" si="38"/>
        <v>6.5345135999999995</v>
      </c>
      <c r="AD279">
        <f t="shared" si="39"/>
        <v>22.133877600000002</v>
      </c>
    </row>
    <row r="280" spans="1:30">
      <c r="A280" s="1">
        <f>'2D'!E280</f>
        <v>0.79985630145378495</v>
      </c>
      <c r="B280" s="1">
        <f>EkyP!B40</f>
        <v>-9.0408009000000007</v>
      </c>
      <c r="C280" s="1">
        <f>EkyP!C40</f>
        <v>10.766097</v>
      </c>
      <c r="D280" s="1">
        <f>EkyP!D40</f>
        <v>-26.230374999999999</v>
      </c>
      <c r="E280" s="1">
        <f>EkyP!E40</f>
        <v>26.326523000000002</v>
      </c>
      <c r="F280">
        <f t="shared" si="32"/>
        <v>-0.66032210000000013</v>
      </c>
      <c r="G280">
        <f t="shared" si="33"/>
        <v>2.3856181999999997</v>
      </c>
      <c r="H280">
        <f t="shared" si="34"/>
        <v>-17.849896199999996</v>
      </c>
      <c r="I280">
        <f t="shared" si="35"/>
        <v>17.946044200000003</v>
      </c>
      <c r="K280" s="1">
        <f>'2D'!F280-$J$4</f>
        <v>-14.956336400000001</v>
      </c>
      <c r="L280" s="1">
        <f>'2D'!G280-$J$4</f>
        <v>4.8505615000000004</v>
      </c>
      <c r="M280" s="1">
        <f>'2D'!H280-$J$4</f>
        <v>-30.516762400000001</v>
      </c>
      <c r="N280" s="1">
        <f>'2D'!I280-$J$4</f>
        <v>22.040135599999999</v>
      </c>
      <c r="O280" s="1">
        <f>'2D'!V280-$J$4</f>
        <v>11.253920600000001</v>
      </c>
      <c r="P280" s="1">
        <f>'2D'!W280-$J$4</f>
        <v>18.528097599999999</v>
      </c>
      <c r="Q280" s="1">
        <f>'2D'!X280-$J$4</f>
        <v>-27.2681614</v>
      </c>
      <c r="R280" s="1">
        <f>'2D'!Y280-$J$4</f>
        <v>-19.2746174</v>
      </c>
      <c r="S280">
        <f t="shared" si="36"/>
        <v>-4.8505615000000004</v>
      </c>
      <c r="T280">
        <f t="shared" si="37"/>
        <v>-22.040135599999996</v>
      </c>
      <c r="U280" s="1">
        <f>'2D'!F280+$J$4</f>
        <v>-6.5758576</v>
      </c>
      <c r="V280" s="1">
        <f>'2D'!G280+$J$4</f>
        <v>13.2310403</v>
      </c>
      <c r="W280" s="1">
        <f>'2D'!H280+$J$4</f>
        <v>-22.136283600000002</v>
      </c>
      <c r="X280" s="1">
        <f>'2D'!I280+$J$4</f>
        <v>30.420614399999998</v>
      </c>
      <c r="Y280" s="1">
        <f>'2D'!V280+$J$4</f>
        <v>19.6343994</v>
      </c>
      <c r="Z280" s="1">
        <f>'2D'!W280+$J$4</f>
        <v>26.908576399999998</v>
      </c>
      <c r="AA280" s="1">
        <f>'2D'!X280+$J$4</f>
        <v>-18.887682600000002</v>
      </c>
      <c r="AB280" s="1">
        <f>'2D'!Y280+$J$4</f>
        <v>-10.894138599999998</v>
      </c>
      <c r="AC280">
        <f t="shared" si="38"/>
        <v>6.5758576</v>
      </c>
      <c r="AD280">
        <f t="shared" si="39"/>
        <v>22.136283600000002</v>
      </c>
    </row>
    <row r="281" spans="1:30">
      <c r="A281" s="1">
        <f>'2D'!E281</f>
        <v>0.80229707730091959</v>
      </c>
      <c r="B281" s="1">
        <f>EkyP!B41</f>
        <v>-8.9989728000000007</v>
      </c>
      <c r="C281" s="1">
        <f>EkyP!C41</f>
        <v>10.808156</v>
      </c>
      <c r="D281" s="1">
        <f>EkyP!D41</f>
        <v>-26.228152999999999</v>
      </c>
      <c r="E281" s="1">
        <f>EkyP!E41</f>
        <v>26.328976000000001</v>
      </c>
      <c r="F281">
        <f t="shared" si="32"/>
        <v>-0.6184940000000001</v>
      </c>
      <c r="G281">
        <f t="shared" si="33"/>
        <v>2.4276771999999998</v>
      </c>
      <c r="H281">
        <f t="shared" si="34"/>
        <v>-17.8476742</v>
      </c>
      <c r="I281">
        <f t="shared" si="35"/>
        <v>17.948497199999998</v>
      </c>
      <c r="K281" s="1">
        <f>'2D'!F281-$J$4</f>
        <v>-14.9983954</v>
      </c>
      <c r="L281" s="1">
        <f>'2D'!G281-$J$4</f>
        <v>4.8087334000000004</v>
      </c>
      <c r="M281" s="1">
        <f>'2D'!H281-$J$4</f>
        <v>-30.5192154</v>
      </c>
      <c r="N281" s="1">
        <f>'2D'!I281-$J$4</f>
        <v>22.0379136</v>
      </c>
      <c r="O281" s="1">
        <f>'2D'!V281-$J$4</f>
        <v>11.261560599999999</v>
      </c>
      <c r="P281" s="1">
        <f>'2D'!W281-$J$4</f>
        <v>18.520456599999999</v>
      </c>
      <c r="Q281" s="1">
        <f>'2D'!X281-$J$4</f>
        <v>-27.277600400000001</v>
      </c>
      <c r="R281" s="1">
        <f>'2D'!Y281-$J$4</f>
        <v>-19.265177399999999</v>
      </c>
      <c r="S281">
        <f t="shared" si="36"/>
        <v>-4.8087334000000004</v>
      </c>
      <c r="T281">
        <f t="shared" si="37"/>
        <v>-22.0379136</v>
      </c>
      <c r="U281" s="1">
        <f>'2D'!F281+$J$4</f>
        <v>-6.6179166</v>
      </c>
      <c r="V281" s="1">
        <f>'2D'!G281+$J$4</f>
        <v>13.1892122</v>
      </c>
      <c r="W281" s="1">
        <f>'2D'!H281+$J$4</f>
        <v>-22.138736600000001</v>
      </c>
      <c r="X281" s="1">
        <f>'2D'!I281+$J$4</f>
        <v>30.418392399999998</v>
      </c>
      <c r="Y281" s="1">
        <f>'2D'!V281+$J$4</f>
        <v>19.642039400000002</v>
      </c>
      <c r="Z281" s="1">
        <f>'2D'!W281+$J$4</f>
        <v>26.900935399999998</v>
      </c>
      <c r="AA281" s="1">
        <f>'2D'!X281+$J$4</f>
        <v>-18.897121600000002</v>
      </c>
      <c r="AB281" s="1">
        <f>'2D'!Y281+$J$4</f>
        <v>-10.8846986</v>
      </c>
      <c r="AC281">
        <f t="shared" si="38"/>
        <v>6.6179166</v>
      </c>
      <c r="AD281">
        <f t="shared" si="39"/>
        <v>22.138736599999998</v>
      </c>
    </row>
    <row r="282" spans="1:30">
      <c r="A282" s="1">
        <f>'2D'!E282</f>
        <v>0.80473785314805435</v>
      </c>
      <c r="B282" s="1">
        <f>EkyP!B42</f>
        <v>-8.9564739000000007</v>
      </c>
      <c r="C282" s="1">
        <f>EkyP!C42</f>
        <v>10.850901</v>
      </c>
      <c r="D282" s="1">
        <f>EkyP!D42</f>
        <v>-26.225901</v>
      </c>
      <c r="E282" s="1">
        <f>EkyP!E42</f>
        <v>26.331474</v>
      </c>
      <c r="F282">
        <f t="shared" si="32"/>
        <v>-0.57599510000000009</v>
      </c>
      <c r="G282">
        <f t="shared" si="33"/>
        <v>2.4704221999999998</v>
      </c>
      <c r="H282">
        <f t="shared" si="34"/>
        <v>-17.845422200000002</v>
      </c>
      <c r="I282">
        <f t="shared" si="35"/>
        <v>17.950995200000001</v>
      </c>
      <c r="K282" s="1">
        <f>'2D'!F282-$J$4</f>
        <v>-15.0411404</v>
      </c>
      <c r="L282" s="1">
        <f>'2D'!G282-$J$4</f>
        <v>4.7662345000000004</v>
      </c>
      <c r="M282" s="1">
        <f>'2D'!H282-$J$4</f>
        <v>-30.521713399999999</v>
      </c>
      <c r="N282" s="1">
        <f>'2D'!I282-$J$4</f>
        <v>22.035661600000001</v>
      </c>
      <c r="O282" s="1">
        <f>'2D'!V282-$J$4</f>
        <v>11.269374599999999</v>
      </c>
      <c r="P282" s="1">
        <f>'2D'!W282-$J$4</f>
        <v>18.5126426</v>
      </c>
      <c r="Q282" s="1">
        <f>'2D'!X282-$J$4</f>
        <v>-27.2871354</v>
      </c>
      <c r="R282" s="1">
        <f>'2D'!Y282-$J$4</f>
        <v>-19.255582400000002</v>
      </c>
      <c r="S282">
        <f t="shared" si="36"/>
        <v>-4.7662345000000004</v>
      </c>
      <c r="T282">
        <f t="shared" si="37"/>
        <v>-22.035661600000001</v>
      </c>
      <c r="U282" s="1">
        <f>'2D'!F282+$J$4</f>
        <v>-6.6606616000000001</v>
      </c>
      <c r="V282" s="1">
        <f>'2D'!G282+$J$4</f>
        <v>13.146713300000002</v>
      </c>
      <c r="W282" s="1">
        <f>'2D'!H282+$J$4</f>
        <v>-22.141234600000001</v>
      </c>
      <c r="X282" s="1">
        <f>'2D'!I282+$J$4</f>
        <v>30.4161404</v>
      </c>
      <c r="Y282" s="1">
        <f>'2D'!V282+$J$4</f>
        <v>19.649853400000001</v>
      </c>
      <c r="Z282" s="1">
        <f>'2D'!W282+$J$4</f>
        <v>26.893121399999998</v>
      </c>
      <c r="AA282" s="1">
        <f>'2D'!X282+$J$4</f>
        <v>-18.906656600000002</v>
      </c>
      <c r="AB282" s="1">
        <f>'2D'!Y282+$J$4</f>
        <v>-10.875103599999999</v>
      </c>
      <c r="AC282">
        <f t="shared" si="38"/>
        <v>6.6606616000000001</v>
      </c>
      <c r="AD282">
        <f t="shared" si="39"/>
        <v>22.141234600000001</v>
      </c>
    </row>
    <row r="283" spans="1:30">
      <c r="A283" s="1">
        <f>'2D'!E283</f>
        <v>0.8071786319241212</v>
      </c>
      <c r="B283" s="1">
        <f>EkyP!B43</f>
        <v>-8.9133334000000009</v>
      </c>
      <c r="C283" s="1">
        <f>EkyP!C43</f>
        <v>10.894303000000001</v>
      </c>
      <c r="D283" s="1">
        <f>EkyP!D43</f>
        <v>-26.22362</v>
      </c>
      <c r="E283" s="1">
        <f>EkyP!E43</f>
        <v>26.334015999999998</v>
      </c>
      <c r="F283">
        <f t="shared" si="32"/>
        <v>-0.53285460000000029</v>
      </c>
      <c r="G283">
        <f t="shared" si="33"/>
        <v>2.5138242000000002</v>
      </c>
      <c r="H283">
        <f t="shared" si="34"/>
        <v>-17.843141199999998</v>
      </c>
      <c r="I283">
        <f t="shared" si="35"/>
        <v>17.9535372</v>
      </c>
      <c r="K283" s="1">
        <f>'2D'!F283-$J$4</f>
        <v>-15.0845424</v>
      </c>
      <c r="L283" s="1">
        <f>'2D'!G283-$J$4</f>
        <v>4.7230940000000006</v>
      </c>
      <c r="M283" s="1">
        <f>'2D'!H283-$J$4</f>
        <v>-30.524255399999998</v>
      </c>
      <c r="N283" s="1">
        <f>'2D'!I283-$J$4</f>
        <v>22.033380600000001</v>
      </c>
      <c r="O283" s="1">
        <f>'2D'!V283-$J$4</f>
        <v>11.2773556</v>
      </c>
      <c r="P283" s="1">
        <f>'2D'!W283-$J$4</f>
        <v>18.5046626</v>
      </c>
      <c r="Q283" s="1">
        <f>'2D'!X283-$J$4</f>
        <v>-27.296758399999998</v>
      </c>
      <c r="R283" s="1">
        <f>'2D'!Y283-$J$4</f>
        <v>-19.2458764</v>
      </c>
      <c r="S283">
        <f t="shared" si="36"/>
        <v>-4.7230940000000006</v>
      </c>
      <c r="T283">
        <f t="shared" si="37"/>
        <v>-22.033380599999997</v>
      </c>
      <c r="U283" s="1">
        <f>'2D'!F283+$J$4</f>
        <v>-6.7040636000000005</v>
      </c>
      <c r="V283" s="1">
        <f>'2D'!G283+$J$4</f>
        <v>13.103572800000002</v>
      </c>
      <c r="W283" s="1">
        <f>'2D'!H283+$J$4</f>
        <v>-22.143776599999999</v>
      </c>
      <c r="X283" s="1">
        <f>'2D'!I283+$J$4</f>
        <v>30.4138594</v>
      </c>
      <c r="Y283" s="1">
        <f>'2D'!V283+$J$4</f>
        <v>19.657834399999999</v>
      </c>
      <c r="Z283" s="1">
        <f>'2D'!W283+$J$4</f>
        <v>26.885141399999998</v>
      </c>
      <c r="AA283" s="1">
        <f>'2D'!X283+$J$4</f>
        <v>-18.916279599999999</v>
      </c>
      <c r="AB283" s="1">
        <f>'2D'!Y283+$J$4</f>
        <v>-10.865397600000001</v>
      </c>
      <c r="AC283">
        <f t="shared" si="38"/>
        <v>6.7040636000000005</v>
      </c>
      <c r="AD283">
        <f t="shared" si="39"/>
        <v>22.143776599999999</v>
      </c>
    </row>
    <row r="284" spans="1:30">
      <c r="A284" s="1">
        <f>'2D'!E284</f>
        <v>0.80961940777125596</v>
      </c>
      <c r="B284" s="1">
        <f>EkyP!B44</f>
        <v>-8.8695813000000001</v>
      </c>
      <c r="C284" s="1">
        <f>EkyP!C44</f>
        <v>10.938332000000001</v>
      </c>
      <c r="D284" s="1">
        <f>EkyP!D44</f>
        <v>-26.221312999999999</v>
      </c>
      <c r="E284" s="1">
        <f>EkyP!E44</f>
        <v>26.336600000000001</v>
      </c>
      <c r="F284">
        <f t="shared" si="32"/>
        <v>-0.48910249999999955</v>
      </c>
      <c r="G284">
        <f t="shared" si="33"/>
        <v>2.5578532000000003</v>
      </c>
      <c r="H284">
        <f t="shared" si="34"/>
        <v>-17.840834199999996</v>
      </c>
      <c r="I284">
        <f t="shared" si="35"/>
        <v>17.956121199999998</v>
      </c>
      <c r="K284" s="1">
        <f>'2D'!F284-$J$4</f>
        <v>-15.128571400000002</v>
      </c>
      <c r="L284" s="1">
        <f>'2D'!G284-$J$4</f>
        <v>4.6793418999999998</v>
      </c>
      <c r="M284" s="1">
        <f>'2D'!H284-$J$4</f>
        <v>-30.5268394</v>
      </c>
      <c r="N284" s="1">
        <f>'2D'!I284-$J$4</f>
        <v>22.031073599999999</v>
      </c>
      <c r="O284" s="1">
        <f>'2D'!V284-$J$4</f>
        <v>11.2854986</v>
      </c>
      <c r="P284" s="1">
        <f>'2D'!W284-$J$4</f>
        <v>18.496519599999999</v>
      </c>
      <c r="Q284" s="1">
        <f>'2D'!X284-$J$4</f>
        <v>-27.306464399999999</v>
      </c>
      <c r="R284" s="1">
        <f>'2D'!Y284-$J$4</f>
        <v>-19.2360954</v>
      </c>
      <c r="S284">
        <f t="shared" si="36"/>
        <v>-4.6793418999999998</v>
      </c>
      <c r="T284">
        <f t="shared" si="37"/>
        <v>-22.031073599999996</v>
      </c>
      <c r="U284" s="1">
        <f>'2D'!F284+$J$4</f>
        <v>-6.7480926000000006</v>
      </c>
      <c r="V284" s="1">
        <f>'2D'!G284+$J$4</f>
        <v>13.0598207</v>
      </c>
      <c r="W284" s="1">
        <f>'2D'!H284+$J$4</f>
        <v>-22.146360600000001</v>
      </c>
      <c r="X284" s="1">
        <f>'2D'!I284+$J$4</f>
        <v>30.411552399999998</v>
      </c>
      <c r="Y284" s="1">
        <f>'2D'!V284+$J$4</f>
        <v>19.665977399999999</v>
      </c>
      <c r="Z284" s="1">
        <f>'2D'!W284+$J$4</f>
        <v>26.876998399999998</v>
      </c>
      <c r="AA284" s="1">
        <f>'2D'!X284+$J$4</f>
        <v>-18.925985600000001</v>
      </c>
      <c r="AB284" s="1">
        <f>'2D'!Y284+$J$4</f>
        <v>-10.855616600000001</v>
      </c>
      <c r="AC284">
        <f t="shared" si="38"/>
        <v>6.7480926000000006</v>
      </c>
      <c r="AD284">
        <f t="shared" si="39"/>
        <v>22.146360599999998</v>
      </c>
    </row>
    <row r="285" spans="1:30">
      <c r="A285" s="1">
        <f>'2D'!E285</f>
        <v>0.81206018361839072</v>
      </c>
      <c r="B285" s="1">
        <f>EkyP!B45</f>
        <v>-8.8252477000000003</v>
      </c>
      <c r="C285" s="1">
        <f>EkyP!C45</f>
        <v>10.982958</v>
      </c>
      <c r="D285" s="1">
        <f>EkyP!D45</f>
        <v>-26.218979999999998</v>
      </c>
      <c r="E285" s="1">
        <f>EkyP!E45</f>
        <v>26.339224999999999</v>
      </c>
      <c r="F285">
        <f t="shared" si="32"/>
        <v>-0.44476889999999969</v>
      </c>
      <c r="G285">
        <f t="shared" si="33"/>
        <v>2.6024791999999994</v>
      </c>
      <c r="H285">
        <f t="shared" si="34"/>
        <v>-17.838501199999996</v>
      </c>
      <c r="I285">
        <f t="shared" si="35"/>
        <v>17.9587462</v>
      </c>
      <c r="K285" s="1">
        <f>'2D'!F285-$J$4</f>
        <v>-15.173197399999999</v>
      </c>
      <c r="L285" s="1">
        <f>'2D'!G285-$J$4</f>
        <v>4.6350083</v>
      </c>
      <c r="M285" s="1">
        <f>'2D'!H285-$J$4</f>
        <v>-30.529464399999998</v>
      </c>
      <c r="N285" s="1">
        <f>'2D'!I285-$J$4</f>
        <v>22.028740599999999</v>
      </c>
      <c r="O285" s="1">
        <f>'2D'!V285-$J$4</f>
        <v>11.293797600000001</v>
      </c>
      <c r="P285" s="1">
        <f>'2D'!W285-$J$4</f>
        <v>18.488219600000001</v>
      </c>
      <c r="Q285" s="1">
        <f>'2D'!X285-$J$4</f>
        <v>-27.316306399999998</v>
      </c>
      <c r="R285" s="1">
        <f>'2D'!Y285-$J$4</f>
        <v>-19.2262454</v>
      </c>
      <c r="S285">
        <f t="shared" si="36"/>
        <v>-4.6350083</v>
      </c>
      <c r="T285">
        <f t="shared" si="37"/>
        <v>-22.028740599999995</v>
      </c>
      <c r="U285" s="1">
        <f>'2D'!F285+$J$4</f>
        <v>-6.7927185999999997</v>
      </c>
      <c r="V285" s="1">
        <f>'2D'!G285+$J$4</f>
        <v>13.015487100000001</v>
      </c>
      <c r="W285" s="1">
        <f>'2D'!H285+$J$4</f>
        <v>-22.1489856</v>
      </c>
      <c r="X285" s="1">
        <f>'2D'!I285+$J$4</f>
        <v>30.409219399999998</v>
      </c>
      <c r="Y285" s="1">
        <f>'2D'!V285+$J$4</f>
        <v>19.6742764</v>
      </c>
      <c r="Z285" s="1">
        <f>'2D'!W285+$J$4</f>
        <v>26.8686984</v>
      </c>
      <c r="AA285" s="1">
        <f>'2D'!X285+$J$4</f>
        <v>-18.9358276</v>
      </c>
      <c r="AB285" s="1">
        <f>'2D'!Y285+$J$4</f>
        <v>-10.845766600000001</v>
      </c>
      <c r="AC285">
        <f t="shared" si="38"/>
        <v>6.7927185999999997</v>
      </c>
      <c r="AD285">
        <f t="shared" si="39"/>
        <v>22.1489856</v>
      </c>
    </row>
    <row r="286" spans="1:30">
      <c r="A286" s="1">
        <f>'2D'!E286</f>
        <v>0.81450096239445757</v>
      </c>
      <c r="B286" s="1">
        <f>EkyP!B46</f>
        <v>-8.7803632</v>
      </c>
      <c r="C286" s="1">
        <f>EkyP!C46</f>
        <v>11.028152</v>
      </c>
      <c r="D286" s="1">
        <f>EkyP!D46</f>
        <v>-26.216625000000001</v>
      </c>
      <c r="E286" s="1">
        <f>EkyP!E46</f>
        <v>26.341889999999999</v>
      </c>
      <c r="F286">
        <f t="shared" si="32"/>
        <v>-0.39988439999999947</v>
      </c>
      <c r="G286">
        <f t="shared" si="33"/>
        <v>2.6476731999999998</v>
      </c>
      <c r="H286">
        <f t="shared" si="34"/>
        <v>-17.836146200000002</v>
      </c>
      <c r="I286">
        <f t="shared" si="35"/>
        <v>17.961411200000001</v>
      </c>
      <c r="K286" s="1">
        <f>'2D'!F286-$J$4</f>
        <v>-15.218391400000002</v>
      </c>
      <c r="L286" s="1">
        <f>'2D'!G286-$J$4</f>
        <v>4.5901237999999998</v>
      </c>
      <c r="M286" s="1">
        <f>'2D'!H286-$J$4</f>
        <v>-30.532129399999999</v>
      </c>
      <c r="N286" s="1">
        <f>'2D'!I286-$J$4</f>
        <v>22.026385600000001</v>
      </c>
      <c r="O286" s="1">
        <f>'2D'!V286-$J$4</f>
        <v>11.3020976</v>
      </c>
      <c r="P286" s="1">
        <f>'2D'!W286-$J$4</f>
        <v>18.479769600000001</v>
      </c>
      <c r="Q286" s="1">
        <f>'2D'!X286-$J$4</f>
        <v>-27.326218399999998</v>
      </c>
      <c r="R286" s="1">
        <f>'2D'!Y286-$J$4</f>
        <v>-19.2163334</v>
      </c>
      <c r="S286">
        <f t="shared" si="36"/>
        <v>-4.5901237999999998</v>
      </c>
      <c r="T286">
        <f t="shared" si="37"/>
        <v>-22.026385600000001</v>
      </c>
      <c r="U286" s="1">
        <f>'2D'!F286+$J$4</f>
        <v>-6.8379126000000001</v>
      </c>
      <c r="V286" s="1">
        <f>'2D'!G286+$J$4</f>
        <v>12.970602599999999</v>
      </c>
      <c r="W286" s="1">
        <f>'2D'!H286+$J$4</f>
        <v>-22.1516506</v>
      </c>
      <c r="X286" s="1">
        <f>'2D'!I286+$J$4</f>
        <v>30.4068644</v>
      </c>
      <c r="Y286" s="1">
        <f>'2D'!V286+$J$4</f>
        <v>19.682576399999999</v>
      </c>
      <c r="Z286" s="1">
        <f>'2D'!W286+$J$4</f>
        <v>26.8602484</v>
      </c>
      <c r="AA286" s="1">
        <f>'2D'!X286+$J$4</f>
        <v>-18.9457396</v>
      </c>
      <c r="AB286" s="1">
        <f>'2D'!Y286+$J$4</f>
        <v>-10.835854600000001</v>
      </c>
      <c r="AC286">
        <f t="shared" si="38"/>
        <v>6.8379126000000001</v>
      </c>
      <c r="AD286">
        <f t="shared" si="39"/>
        <v>22.1516506</v>
      </c>
    </row>
    <row r="287" spans="1:30">
      <c r="A287" s="1">
        <f>'2D'!E287</f>
        <v>0.81694173824159222</v>
      </c>
      <c r="B287" s="1">
        <f>EkyP!B47</f>
        <v>-8.7349589000000005</v>
      </c>
      <c r="C287" s="1">
        <f>EkyP!C47</f>
        <v>11.073881999999999</v>
      </c>
      <c r="D287" s="1">
        <f>EkyP!D47</f>
        <v>-26.214248000000001</v>
      </c>
      <c r="E287" s="1">
        <f>EkyP!E47</f>
        <v>26.344591999999999</v>
      </c>
      <c r="F287">
        <f t="shared" si="32"/>
        <v>-0.35448009999999996</v>
      </c>
      <c r="G287">
        <f t="shared" si="33"/>
        <v>2.6934031999999988</v>
      </c>
      <c r="H287">
        <f t="shared" si="34"/>
        <v>-17.833769199999999</v>
      </c>
      <c r="I287">
        <f t="shared" si="35"/>
        <v>17.9641132</v>
      </c>
      <c r="K287" s="1">
        <f>'2D'!F287-$J$4</f>
        <v>-15.264121400000001</v>
      </c>
      <c r="L287" s="1">
        <f>'2D'!G287-$J$4</f>
        <v>4.5447195000000002</v>
      </c>
      <c r="M287" s="1">
        <f>'2D'!H287-$J$4</f>
        <v>-30.534831399999998</v>
      </c>
      <c r="N287" s="1">
        <f>'2D'!I287-$J$4</f>
        <v>22.024008600000002</v>
      </c>
      <c r="O287" s="1">
        <f>'2D'!V287-$J$4</f>
        <v>11.3105476</v>
      </c>
      <c r="P287" s="1">
        <f>'2D'!W287-$J$4</f>
        <v>18.471272599999999</v>
      </c>
      <c r="Q287" s="1">
        <f>'2D'!X287-$J$4</f>
        <v>-27.336186399999999</v>
      </c>
      <c r="R287" s="1">
        <f>'2D'!Y287-$J$4</f>
        <v>-19.2063664</v>
      </c>
      <c r="S287">
        <f t="shared" si="36"/>
        <v>-4.5447195000000002</v>
      </c>
      <c r="T287">
        <f t="shared" si="37"/>
        <v>-22.024008599999998</v>
      </c>
      <c r="U287" s="1">
        <f>'2D'!F287+$J$4</f>
        <v>-6.8836425999999991</v>
      </c>
      <c r="V287" s="1">
        <f>'2D'!G287+$J$4</f>
        <v>12.925198300000002</v>
      </c>
      <c r="W287" s="1">
        <f>'2D'!H287+$J$4</f>
        <v>-22.154352599999999</v>
      </c>
      <c r="X287" s="1">
        <f>'2D'!I287+$J$4</f>
        <v>30.404487400000001</v>
      </c>
      <c r="Y287" s="1">
        <f>'2D'!V287+$J$4</f>
        <v>19.691026400000002</v>
      </c>
      <c r="Z287" s="1">
        <f>'2D'!W287+$J$4</f>
        <v>26.851751399999998</v>
      </c>
      <c r="AA287" s="1">
        <f>'2D'!X287+$J$4</f>
        <v>-18.9557076</v>
      </c>
      <c r="AB287" s="1">
        <f>'2D'!Y287+$J$4</f>
        <v>-10.825887599999998</v>
      </c>
      <c r="AC287">
        <f t="shared" si="38"/>
        <v>6.8836425999999991</v>
      </c>
      <c r="AD287">
        <f t="shared" si="39"/>
        <v>22.154352599999999</v>
      </c>
    </row>
    <row r="288" spans="1:30">
      <c r="A288" s="1">
        <f>'2D'!E288</f>
        <v>0.81938251408872698</v>
      </c>
      <c r="B288" s="1">
        <f>EkyP!B48</f>
        <v>-8.6890661999999992</v>
      </c>
      <c r="C288" s="1">
        <f>EkyP!C48</f>
        <v>11.120117</v>
      </c>
      <c r="D288" s="1">
        <f>EkyP!D48</f>
        <v>-26.211852</v>
      </c>
      <c r="E288" s="1">
        <f>EkyP!E48</f>
        <v>26.347329999999999</v>
      </c>
      <c r="F288">
        <f t="shared" si="32"/>
        <v>-0.30858739999999862</v>
      </c>
      <c r="G288">
        <f t="shared" si="33"/>
        <v>2.7396381999999999</v>
      </c>
      <c r="H288">
        <f t="shared" si="34"/>
        <v>-17.831373200000002</v>
      </c>
      <c r="I288">
        <f t="shared" si="35"/>
        <v>17.966851200000001</v>
      </c>
      <c r="K288" s="1">
        <f>'2D'!F288-$J$4</f>
        <v>-15.3103564</v>
      </c>
      <c r="L288" s="1">
        <f>'2D'!G288-$J$4</f>
        <v>4.4988267999999989</v>
      </c>
      <c r="M288" s="1">
        <f>'2D'!H288-$J$4</f>
        <v>-30.537569399999999</v>
      </c>
      <c r="N288" s="1">
        <f>'2D'!I288-$J$4</f>
        <v>22.021612600000001</v>
      </c>
      <c r="O288" s="1">
        <f>'2D'!V288-$J$4</f>
        <v>11.319142599999999</v>
      </c>
      <c r="P288" s="1">
        <f>'2D'!W288-$J$4</f>
        <v>18.462677599999999</v>
      </c>
      <c r="Q288" s="1">
        <f>'2D'!X288-$J$4</f>
        <v>-27.346202399999999</v>
      </c>
      <c r="R288" s="1">
        <f>'2D'!Y288-$J$4</f>
        <v>-19.1963504</v>
      </c>
      <c r="S288">
        <f t="shared" si="36"/>
        <v>-4.4988267999999989</v>
      </c>
      <c r="T288">
        <f t="shared" si="37"/>
        <v>-22.021612600000001</v>
      </c>
      <c r="U288" s="1">
        <f>'2D'!F288+$J$4</f>
        <v>-6.9298776000000002</v>
      </c>
      <c r="V288" s="1">
        <f>'2D'!G288+$J$4</f>
        <v>12.879305599999999</v>
      </c>
      <c r="W288" s="1">
        <f>'2D'!H288+$J$4</f>
        <v>-22.1570906</v>
      </c>
      <c r="X288" s="1">
        <f>'2D'!I288+$J$4</f>
        <v>30.4020914</v>
      </c>
      <c r="Y288" s="1">
        <f>'2D'!V288+$J$4</f>
        <v>19.699621400000002</v>
      </c>
      <c r="Z288" s="1">
        <f>'2D'!W288+$J$4</f>
        <v>26.843156399999998</v>
      </c>
      <c r="AA288" s="1">
        <f>'2D'!X288+$J$4</f>
        <v>-18.9657236</v>
      </c>
      <c r="AB288" s="1">
        <f>'2D'!Y288+$J$4</f>
        <v>-10.815871600000001</v>
      </c>
      <c r="AC288">
        <f t="shared" si="38"/>
        <v>6.9298776000000002</v>
      </c>
      <c r="AD288">
        <f t="shared" si="39"/>
        <v>22.1570906</v>
      </c>
    </row>
    <row r="289" spans="1:30">
      <c r="A289" s="1">
        <f>'2D'!E289</f>
        <v>0.82182329286479383</v>
      </c>
      <c r="B289" s="1">
        <f>EkyP!B49</f>
        <v>-8.6427165000000006</v>
      </c>
      <c r="C289" s="1">
        <f>EkyP!C49</f>
        <v>11.166824999999999</v>
      </c>
      <c r="D289" s="1">
        <f>EkyP!D49</f>
        <v>-26.209439</v>
      </c>
      <c r="E289" s="1">
        <f>EkyP!E49</f>
        <v>26.350103000000001</v>
      </c>
      <c r="F289">
        <f t="shared" si="32"/>
        <v>-0.26223770000000002</v>
      </c>
      <c r="G289">
        <f t="shared" si="33"/>
        <v>2.7863461999999988</v>
      </c>
      <c r="H289">
        <f t="shared" si="34"/>
        <v>-17.828960199999997</v>
      </c>
      <c r="I289">
        <f t="shared" si="35"/>
        <v>17.969624199999998</v>
      </c>
      <c r="K289" s="1">
        <f>'2D'!F289-$J$4</f>
        <v>-15.357064399999999</v>
      </c>
      <c r="L289" s="1">
        <f>'2D'!G289-$J$4</f>
        <v>4.4524771000000003</v>
      </c>
      <c r="M289" s="1">
        <f>'2D'!H289-$J$4</f>
        <v>-30.5403424</v>
      </c>
      <c r="N289" s="1">
        <f>'2D'!I289-$J$4</f>
        <v>22.0191996</v>
      </c>
      <c r="O289" s="1">
        <f>'2D'!V289-$J$4</f>
        <v>11.3278766</v>
      </c>
      <c r="P289" s="1">
        <f>'2D'!W289-$J$4</f>
        <v>18.453943600000002</v>
      </c>
      <c r="Q289" s="1">
        <f>'2D'!X289-$J$4</f>
        <v>-27.356259399999999</v>
      </c>
      <c r="R289" s="1">
        <f>'2D'!Y289-$J$4</f>
        <v>-19.186292399999999</v>
      </c>
      <c r="S289">
        <f t="shared" si="36"/>
        <v>-4.4524771000000003</v>
      </c>
      <c r="T289">
        <f t="shared" si="37"/>
        <v>-22.019199599999997</v>
      </c>
      <c r="U289" s="1">
        <f>'2D'!F289+$J$4</f>
        <v>-6.9765855999999991</v>
      </c>
      <c r="V289" s="1">
        <f>'2D'!G289+$J$4</f>
        <v>12.832955900000002</v>
      </c>
      <c r="W289" s="1">
        <f>'2D'!H289+$J$4</f>
        <v>-22.159863600000001</v>
      </c>
      <c r="X289" s="1">
        <f>'2D'!I289+$J$4</f>
        <v>30.399678399999999</v>
      </c>
      <c r="Y289" s="1">
        <f>'2D'!V289+$J$4</f>
        <v>19.708355399999999</v>
      </c>
      <c r="Z289" s="1">
        <f>'2D'!W289+$J$4</f>
        <v>26.834422400000001</v>
      </c>
      <c r="AA289" s="1">
        <f>'2D'!X289+$J$4</f>
        <v>-18.9757806</v>
      </c>
      <c r="AB289" s="1">
        <f>'2D'!Y289+$J$4</f>
        <v>-10.8058136</v>
      </c>
      <c r="AC289">
        <f t="shared" si="38"/>
        <v>6.9765855999999991</v>
      </c>
      <c r="AD289">
        <f t="shared" si="39"/>
        <v>22.159863599999998</v>
      </c>
    </row>
    <row r="290" spans="1:30">
      <c r="A290" s="1">
        <f>'2D'!E290</f>
        <v>0.82426406871192859</v>
      </c>
      <c r="B290" s="1">
        <f>EkyP!B50</f>
        <v>-8.5959420000000009</v>
      </c>
      <c r="C290" s="1">
        <f>EkyP!C50</f>
        <v>11.213976000000001</v>
      </c>
      <c r="D290" s="1">
        <f>EkyP!D50</f>
        <v>-26.20701</v>
      </c>
      <c r="E290" s="1">
        <f>EkyP!E50</f>
        <v>26.352907999999999</v>
      </c>
      <c r="F290">
        <f t="shared" si="32"/>
        <v>-0.2154632000000003</v>
      </c>
      <c r="G290">
        <f t="shared" si="33"/>
        <v>2.8334972</v>
      </c>
      <c r="H290">
        <f t="shared" si="34"/>
        <v>-17.826531199999998</v>
      </c>
      <c r="I290">
        <f t="shared" si="35"/>
        <v>17.972429200000001</v>
      </c>
      <c r="K290" s="1">
        <f>'2D'!F290-$J$4</f>
        <v>-15.404215400000002</v>
      </c>
      <c r="L290" s="1">
        <f>'2D'!G290-$J$4</f>
        <v>4.4057026000000006</v>
      </c>
      <c r="M290" s="1">
        <f>'2D'!H290-$J$4</f>
        <v>-30.543147399999999</v>
      </c>
      <c r="N290" s="1">
        <f>'2D'!I290-$J$4</f>
        <v>22.016770600000001</v>
      </c>
      <c r="O290" s="1">
        <f>'2D'!V290-$J$4</f>
        <v>11.336743599999998</v>
      </c>
      <c r="P290" s="1">
        <f>'2D'!W290-$J$4</f>
        <v>18.445077600000001</v>
      </c>
      <c r="Q290" s="1">
        <f>'2D'!X290-$J$4</f>
        <v>-27.366351399999999</v>
      </c>
      <c r="R290" s="1">
        <f>'2D'!Y290-$J$4</f>
        <v>-19.176200399999999</v>
      </c>
      <c r="S290">
        <f t="shared" si="36"/>
        <v>-4.4057026000000006</v>
      </c>
      <c r="T290">
        <f t="shared" si="37"/>
        <v>-22.016770599999997</v>
      </c>
      <c r="U290" s="1">
        <f>'2D'!F290+$J$4</f>
        <v>-7.0237366000000003</v>
      </c>
      <c r="V290" s="1">
        <f>'2D'!G290+$J$4</f>
        <v>12.7861814</v>
      </c>
      <c r="W290" s="1">
        <f>'2D'!H290+$J$4</f>
        <v>-22.1626686</v>
      </c>
      <c r="X290" s="1">
        <f>'2D'!I290+$J$4</f>
        <v>30.3972494</v>
      </c>
      <c r="Y290" s="1">
        <f>'2D'!V290+$J$4</f>
        <v>19.717222400000001</v>
      </c>
      <c r="Z290" s="1">
        <f>'2D'!W290+$J$4</f>
        <v>26.8255564</v>
      </c>
      <c r="AA290" s="1">
        <f>'2D'!X290+$J$4</f>
        <v>-18.9858726</v>
      </c>
      <c r="AB290" s="1">
        <f>'2D'!Y290+$J$4</f>
        <v>-10.7957216</v>
      </c>
      <c r="AC290">
        <f t="shared" si="38"/>
        <v>7.0237366000000003</v>
      </c>
      <c r="AD290">
        <f t="shared" si="39"/>
        <v>22.1626686</v>
      </c>
    </row>
    <row r="291" spans="1:30">
      <c r="A291" s="1">
        <f>'2D'!E291</f>
        <v>0.82670484455906323</v>
      </c>
      <c r="B291" s="1">
        <f>EkyP!B51</f>
        <v>-8.5487748000000003</v>
      </c>
      <c r="C291" s="1">
        <f>EkyP!C51</f>
        <v>11.261536</v>
      </c>
      <c r="D291" s="1">
        <f>EkyP!D51</f>
        <v>-26.204567000000001</v>
      </c>
      <c r="E291" s="1">
        <f>EkyP!E51</f>
        <v>26.355744000000001</v>
      </c>
      <c r="F291">
        <f t="shared" si="32"/>
        <v>-0.16829599999999978</v>
      </c>
      <c r="G291">
        <f t="shared" si="33"/>
        <v>2.881057199999999</v>
      </c>
      <c r="H291">
        <f t="shared" si="34"/>
        <v>-17.824088199999998</v>
      </c>
      <c r="I291">
        <f t="shared" si="35"/>
        <v>17.975265200000003</v>
      </c>
      <c r="K291" s="1">
        <f>'2D'!F291-$J$4</f>
        <v>-15.451775399999999</v>
      </c>
      <c r="L291" s="1">
        <f>'2D'!G291-$J$4</f>
        <v>4.3585354000000001</v>
      </c>
      <c r="M291" s="1">
        <f>'2D'!H291-$J$4</f>
        <v>-30.545983400000001</v>
      </c>
      <c r="N291" s="1">
        <f>'2D'!I291-$J$4</f>
        <v>22.014327600000001</v>
      </c>
      <c r="O291" s="1">
        <f>'2D'!V291-$J$4</f>
        <v>11.3457376</v>
      </c>
      <c r="P291" s="1">
        <f>'2D'!W291-$J$4</f>
        <v>18.4360836</v>
      </c>
      <c r="Q291" s="1">
        <f>'2D'!X291-$J$4</f>
        <v>-27.3764714</v>
      </c>
      <c r="R291" s="1">
        <f>'2D'!Y291-$J$4</f>
        <v>-19.166080400000002</v>
      </c>
      <c r="S291">
        <f t="shared" si="36"/>
        <v>-4.3585354000000001</v>
      </c>
      <c r="T291">
        <f t="shared" si="37"/>
        <v>-22.014327599999998</v>
      </c>
      <c r="U291" s="1">
        <f>'2D'!F291+$J$4</f>
        <v>-7.0712965999999993</v>
      </c>
      <c r="V291" s="1">
        <f>'2D'!G291+$J$4</f>
        <v>12.7390142</v>
      </c>
      <c r="W291" s="1">
        <f>'2D'!H291+$J$4</f>
        <v>-22.165504600000002</v>
      </c>
      <c r="X291" s="1">
        <f>'2D'!I291+$J$4</f>
        <v>30.3948064</v>
      </c>
      <c r="Y291" s="1">
        <f>'2D'!V291+$J$4</f>
        <v>19.726216400000002</v>
      </c>
      <c r="Z291" s="1">
        <f>'2D'!W291+$J$4</f>
        <v>26.816562399999999</v>
      </c>
      <c r="AA291" s="1">
        <f>'2D'!X291+$J$4</f>
        <v>-18.995992600000001</v>
      </c>
      <c r="AB291" s="1">
        <f>'2D'!Y291+$J$4</f>
        <v>-10.7856016</v>
      </c>
      <c r="AC291">
        <f t="shared" si="38"/>
        <v>7.0712965999999993</v>
      </c>
      <c r="AD291">
        <f t="shared" si="39"/>
        <v>22.165504600000002</v>
      </c>
    </row>
    <row r="292" spans="1:30">
      <c r="A292" s="1">
        <f>'2D'!E292</f>
        <v>0.8291456233351302</v>
      </c>
      <c r="B292" s="1">
        <f>EkyP!B52</f>
        <v>-8.5012474999999998</v>
      </c>
      <c r="C292" s="1">
        <f>EkyP!C52</f>
        <v>11.309474</v>
      </c>
      <c r="D292" s="1">
        <f>EkyP!D52</f>
        <v>-26.202112</v>
      </c>
      <c r="E292" s="1">
        <f>EkyP!E52</f>
        <v>26.358609000000001</v>
      </c>
      <c r="F292">
        <f t="shared" si="32"/>
        <v>-0.12076869999999928</v>
      </c>
      <c r="G292">
        <f t="shared" si="33"/>
        <v>2.9289951999999992</v>
      </c>
      <c r="H292">
        <f t="shared" si="34"/>
        <v>-17.821633200000001</v>
      </c>
      <c r="I292">
        <f t="shared" si="35"/>
        <v>17.978130200000003</v>
      </c>
      <c r="K292" s="1">
        <f>'2D'!F292-$J$4</f>
        <v>-15.499713400000001</v>
      </c>
      <c r="L292" s="1">
        <f>'2D'!G292-$J$4</f>
        <v>4.3110080999999996</v>
      </c>
      <c r="M292" s="1">
        <f>'2D'!H292-$J$4</f>
        <v>-30.548848400000001</v>
      </c>
      <c r="N292" s="1">
        <f>'2D'!I292-$J$4</f>
        <v>22.0118726</v>
      </c>
      <c r="O292" s="1">
        <f>'2D'!V292-$J$4</f>
        <v>11.3548516</v>
      </c>
      <c r="P292" s="1">
        <f>'2D'!W292-$J$4</f>
        <v>18.426968600000002</v>
      </c>
      <c r="Q292" s="1">
        <f>'2D'!X292-$J$4</f>
        <v>-27.386612400000001</v>
      </c>
      <c r="R292" s="1">
        <f>'2D'!Y292-$J$4</f>
        <v>-19.155939400000001</v>
      </c>
      <c r="S292">
        <f t="shared" si="36"/>
        <v>-4.3110080999999996</v>
      </c>
      <c r="T292">
        <f t="shared" si="37"/>
        <v>-22.0118726</v>
      </c>
      <c r="U292" s="1">
        <f>'2D'!F292+$J$4</f>
        <v>-7.1192345999999995</v>
      </c>
      <c r="V292" s="1">
        <f>'2D'!G292+$J$4</f>
        <v>12.691486900000001</v>
      </c>
      <c r="W292" s="1">
        <f>'2D'!H292+$J$4</f>
        <v>-22.168369600000002</v>
      </c>
      <c r="X292" s="1">
        <f>'2D'!I292+$J$4</f>
        <v>30.392351399999999</v>
      </c>
      <c r="Y292" s="1">
        <f>'2D'!V292+$J$4</f>
        <v>19.735330399999999</v>
      </c>
      <c r="Z292" s="1">
        <f>'2D'!W292+$J$4</f>
        <v>26.807447400000001</v>
      </c>
      <c r="AA292" s="1">
        <f>'2D'!X292+$J$4</f>
        <v>-19.006133600000002</v>
      </c>
      <c r="AB292" s="1">
        <f>'2D'!Y292+$J$4</f>
        <v>-10.775460599999999</v>
      </c>
      <c r="AC292">
        <f t="shared" si="38"/>
        <v>7.1192345999999995</v>
      </c>
      <c r="AD292">
        <f t="shared" si="39"/>
        <v>22.168369600000002</v>
      </c>
    </row>
    <row r="293" spans="1:30">
      <c r="A293" s="1">
        <f>'2D'!E293</f>
        <v>0.83158639918226496</v>
      </c>
      <c r="B293" s="1">
        <f>EkyP!B53</f>
        <v>-8.4533927999999996</v>
      </c>
      <c r="C293" s="1">
        <f>EkyP!C53</f>
        <v>11.357756999999999</v>
      </c>
      <c r="D293" s="1">
        <f>EkyP!D53</f>
        <v>-26.199646999999999</v>
      </c>
      <c r="E293" s="1">
        <f>EkyP!E53</f>
        <v>26.361502000000002</v>
      </c>
      <c r="F293">
        <f t="shared" si="32"/>
        <v>-7.2913999999999035E-2</v>
      </c>
      <c r="G293">
        <f t="shared" si="33"/>
        <v>2.9772781999999989</v>
      </c>
      <c r="H293">
        <f t="shared" si="34"/>
        <v>-17.8191682</v>
      </c>
      <c r="I293">
        <f t="shared" si="35"/>
        <v>17.981023200000003</v>
      </c>
      <c r="K293" s="1">
        <f>'2D'!F293-$J$4</f>
        <v>-15.547996399999999</v>
      </c>
      <c r="L293" s="1">
        <f>'2D'!G293-$J$4</f>
        <v>4.2631533999999993</v>
      </c>
      <c r="M293" s="1">
        <f>'2D'!H293-$J$4</f>
        <v>-30.551741400000001</v>
      </c>
      <c r="N293" s="1">
        <f>'2D'!I293-$J$4</f>
        <v>22.009407599999999</v>
      </c>
      <c r="O293" s="1">
        <f>'2D'!V293-$J$4</f>
        <v>11.364081599999999</v>
      </c>
      <c r="P293" s="1">
        <f>'2D'!W293-$J$4</f>
        <v>18.417739600000001</v>
      </c>
      <c r="Q293" s="1">
        <f>'2D'!X293-$J$4</f>
        <v>-27.396767399999998</v>
      </c>
      <c r="R293" s="1">
        <f>'2D'!Y293-$J$4</f>
        <v>-19.1457844</v>
      </c>
      <c r="S293">
        <f t="shared" si="36"/>
        <v>-4.2631533999999993</v>
      </c>
      <c r="T293">
        <f t="shared" si="37"/>
        <v>-22.009407599999999</v>
      </c>
      <c r="U293" s="1">
        <f>'2D'!F293+$J$4</f>
        <v>-7.1675175999999992</v>
      </c>
      <c r="V293" s="1">
        <f>'2D'!G293+$J$4</f>
        <v>12.643632199999999</v>
      </c>
      <c r="W293" s="1">
        <f>'2D'!H293+$J$4</f>
        <v>-22.171262600000002</v>
      </c>
      <c r="X293" s="1">
        <f>'2D'!I293+$J$4</f>
        <v>30.389886399999998</v>
      </c>
      <c r="Y293" s="1">
        <f>'2D'!V293+$J$4</f>
        <v>19.744560400000001</v>
      </c>
      <c r="Z293" s="1">
        <f>'2D'!W293+$J$4</f>
        <v>26.7982184</v>
      </c>
      <c r="AA293" s="1">
        <f>'2D'!X293+$J$4</f>
        <v>-19.016288599999999</v>
      </c>
      <c r="AB293" s="1">
        <f>'2D'!Y293+$J$4</f>
        <v>-10.765305600000001</v>
      </c>
      <c r="AC293">
        <f t="shared" si="38"/>
        <v>7.1675175999999992</v>
      </c>
      <c r="AD293">
        <f t="shared" si="39"/>
        <v>22.171262600000002</v>
      </c>
    </row>
    <row r="294" spans="1:30">
      <c r="A294" s="1">
        <f>'2D'!E294</f>
        <v>0.8340271750293996</v>
      </c>
      <c r="B294" s="1">
        <f>EkyP!B54</f>
        <v>-8.4052436000000004</v>
      </c>
      <c r="C294" s="1">
        <f>EkyP!C54</f>
        <v>11.406351000000001</v>
      </c>
      <c r="D294" s="1">
        <f>EkyP!D54</f>
        <v>-26.197174</v>
      </c>
      <c r="E294" s="1">
        <f>EkyP!E54</f>
        <v>26.364419999999999</v>
      </c>
      <c r="F294">
        <f t="shared" si="32"/>
        <v>-2.4764799999999809E-2</v>
      </c>
      <c r="G294">
        <f t="shared" si="33"/>
        <v>3.0258722000000002</v>
      </c>
      <c r="H294">
        <f t="shared" si="34"/>
        <v>-17.816695199999998</v>
      </c>
      <c r="I294">
        <f t="shared" si="35"/>
        <v>17.983941199999997</v>
      </c>
      <c r="K294" s="1">
        <f>'2D'!F294-$J$4</f>
        <v>-15.5965904</v>
      </c>
      <c r="L294" s="1">
        <f>'2D'!G294-$J$4</f>
        <v>4.2150042000000001</v>
      </c>
      <c r="M294" s="1">
        <f>'2D'!H294-$J$4</f>
        <v>-30.554659399999998</v>
      </c>
      <c r="N294" s="1">
        <f>'2D'!I294-$J$4</f>
        <v>22.006934600000001</v>
      </c>
      <c r="O294" s="1">
        <f>'2D'!V294-$J$4</f>
        <v>11.373418600000001</v>
      </c>
      <c r="P294" s="1">
        <f>'2D'!W294-$J$4</f>
        <v>18.408402600000002</v>
      </c>
      <c r="Q294" s="1">
        <f>'2D'!X294-$J$4</f>
        <v>-27.406929399999999</v>
      </c>
      <c r="R294" s="1">
        <f>'2D'!Y294-$J$4</f>
        <v>-19.135622399999999</v>
      </c>
      <c r="S294">
        <f t="shared" si="36"/>
        <v>-4.2150042000000001</v>
      </c>
      <c r="T294">
        <f t="shared" si="37"/>
        <v>-22.006934599999997</v>
      </c>
      <c r="U294" s="1">
        <f>'2D'!F294+$J$4</f>
        <v>-7.2161116000000005</v>
      </c>
      <c r="V294" s="1">
        <f>'2D'!G294+$J$4</f>
        <v>12.595483000000002</v>
      </c>
      <c r="W294" s="1">
        <f>'2D'!H294+$J$4</f>
        <v>-22.1741806</v>
      </c>
      <c r="X294" s="1">
        <f>'2D'!I294+$J$4</f>
        <v>30.3874134</v>
      </c>
      <c r="Y294" s="1">
        <f>'2D'!V294+$J$4</f>
        <v>19.7538974</v>
      </c>
      <c r="Z294" s="1">
        <f>'2D'!W294+$J$4</f>
        <v>26.788881400000001</v>
      </c>
      <c r="AA294" s="1">
        <f>'2D'!X294+$J$4</f>
        <v>-19.0264506</v>
      </c>
      <c r="AB294" s="1">
        <f>'2D'!Y294+$J$4</f>
        <v>-10.7551436</v>
      </c>
      <c r="AC294">
        <f t="shared" si="38"/>
        <v>7.2161116000000005</v>
      </c>
      <c r="AD294">
        <f t="shared" si="39"/>
        <v>22.174180599999996</v>
      </c>
    </row>
    <row r="295" spans="1:30">
      <c r="A295" s="1">
        <f>'2D'!E295</f>
        <v>0.83646795380546646</v>
      </c>
      <c r="B295" s="1">
        <f>EkyP!B55</f>
        <v>-8.356833</v>
      </c>
      <c r="C295" s="1">
        <f>EkyP!C55</f>
        <v>11.455223999999999</v>
      </c>
      <c r="D295" s="1">
        <f>EkyP!D55</f>
        <v>-26.194694999999999</v>
      </c>
      <c r="E295" s="1">
        <f>EkyP!E55</f>
        <v>26.367362</v>
      </c>
      <c r="F295">
        <f t="shared" si="32"/>
        <v>2.3645800000000605E-2</v>
      </c>
      <c r="G295">
        <f t="shared" si="33"/>
        <v>3.0747451999999988</v>
      </c>
      <c r="H295">
        <f t="shared" si="34"/>
        <v>-17.814216199999997</v>
      </c>
      <c r="I295">
        <f t="shared" si="35"/>
        <v>17.986883200000001</v>
      </c>
      <c r="K295" s="1">
        <f>'2D'!F295-$J$4</f>
        <v>-15.645463400000001</v>
      </c>
      <c r="L295" s="1">
        <f>'2D'!G295-$J$4</f>
        <v>4.1665935999999997</v>
      </c>
      <c r="M295" s="1">
        <f>'2D'!H295-$J$4</f>
        <v>-30.557601399999999</v>
      </c>
      <c r="N295" s="1">
        <f>'2D'!I295-$J$4</f>
        <v>22.0044556</v>
      </c>
      <c r="O295" s="1">
        <f>'2D'!V295-$J$4</f>
        <v>11.382857600000001</v>
      </c>
      <c r="P295" s="1">
        <f>'2D'!W295-$J$4</f>
        <v>18.398962600000001</v>
      </c>
      <c r="Q295" s="1">
        <f>'2D'!X295-$J$4</f>
        <v>-27.4170914</v>
      </c>
      <c r="R295" s="1">
        <f>'2D'!Y295-$J$4</f>
        <v>-19.125461399999999</v>
      </c>
      <c r="S295">
        <f t="shared" si="36"/>
        <v>-4.1665935999999997</v>
      </c>
      <c r="T295">
        <f t="shared" si="37"/>
        <v>-22.004455599999996</v>
      </c>
      <c r="U295" s="1">
        <f>'2D'!F295+$J$4</f>
        <v>-7.2649845999999991</v>
      </c>
      <c r="V295" s="1">
        <f>'2D'!G295+$J$4</f>
        <v>12.547072400000001</v>
      </c>
      <c r="W295" s="1">
        <f>'2D'!H295+$J$4</f>
        <v>-22.177122600000001</v>
      </c>
      <c r="X295" s="1">
        <f>'2D'!I295+$J$4</f>
        <v>30.384934399999999</v>
      </c>
      <c r="Y295" s="1">
        <f>'2D'!V295+$J$4</f>
        <v>19.7633364</v>
      </c>
      <c r="Z295" s="1">
        <f>'2D'!W295+$J$4</f>
        <v>26.7794414</v>
      </c>
      <c r="AA295" s="1">
        <f>'2D'!X295+$J$4</f>
        <v>-19.036612600000002</v>
      </c>
      <c r="AB295" s="1">
        <f>'2D'!Y295+$J$4</f>
        <v>-10.7449826</v>
      </c>
      <c r="AC295">
        <f t="shared" si="38"/>
        <v>7.2649845999999991</v>
      </c>
      <c r="AD295">
        <f t="shared" si="39"/>
        <v>22.177122600000001</v>
      </c>
    </row>
    <row r="296" spans="1:30">
      <c r="A296" s="1">
        <f>'2D'!E296</f>
        <v>0.83890872965260121</v>
      </c>
      <c r="B296" s="1">
        <f>EkyP!B56</f>
        <v>-8.3081943999999996</v>
      </c>
      <c r="C296" s="1">
        <f>EkyP!C56</f>
        <v>11.504341</v>
      </c>
      <c r="D296" s="1">
        <f>EkyP!D56</f>
        <v>-26.192209999999999</v>
      </c>
      <c r="E296" s="1">
        <f>EkyP!E56</f>
        <v>26.370325999999999</v>
      </c>
      <c r="F296">
        <f t="shared" si="32"/>
        <v>7.2284400000000915E-2</v>
      </c>
      <c r="G296">
        <f t="shared" si="33"/>
        <v>3.1238621999999996</v>
      </c>
      <c r="H296">
        <f t="shared" si="34"/>
        <v>-17.811731199999997</v>
      </c>
      <c r="I296">
        <f t="shared" si="35"/>
        <v>17.9898472</v>
      </c>
      <c r="K296" s="1">
        <f>'2D'!F296-$J$4</f>
        <v>-15.6945804</v>
      </c>
      <c r="L296" s="1">
        <f>'2D'!G296-$J$4</f>
        <v>4.1179549999999994</v>
      </c>
      <c r="M296" s="1">
        <f>'2D'!H296-$J$4</f>
        <v>-30.560565399999998</v>
      </c>
      <c r="N296" s="1">
        <f>'2D'!I296-$J$4</f>
        <v>22.0019706</v>
      </c>
      <c r="O296" s="1">
        <f>'2D'!V296-$J$4</f>
        <v>11.392392600000001</v>
      </c>
      <c r="P296" s="1">
        <f>'2D'!W296-$J$4</f>
        <v>18.389428600000002</v>
      </c>
      <c r="Q296" s="1">
        <f>'2D'!X296-$J$4</f>
        <v>-27.4272454</v>
      </c>
      <c r="R296" s="1">
        <f>'2D'!Y296-$J$4</f>
        <v>-19.115306400000001</v>
      </c>
      <c r="S296">
        <f t="shared" si="36"/>
        <v>-4.1179549999999994</v>
      </c>
      <c r="T296">
        <f t="shared" si="37"/>
        <v>-22.001970599999996</v>
      </c>
      <c r="U296" s="1">
        <f>'2D'!F296+$J$4</f>
        <v>-7.3141015999999999</v>
      </c>
      <c r="V296" s="1">
        <f>'2D'!G296+$J$4</f>
        <v>12.498433800000001</v>
      </c>
      <c r="W296" s="1">
        <f>'2D'!H296+$J$4</f>
        <v>-22.180086599999999</v>
      </c>
      <c r="X296" s="1">
        <f>'2D'!I296+$J$4</f>
        <v>30.382449399999999</v>
      </c>
      <c r="Y296" s="1">
        <f>'2D'!V296+$J$4</f>
        <v>19.7728714</v>
      </c>
      <c r="Z296" s="1">
        <f>'2D'!W296+$J$4</f>
        <v>26.769907400000001</v>
      </c>
      <c r="AA296" s="1">
        <f>'2D'!X296+$J$4</f>
        <v>-19.046766600000002</v>
      </c>
      <c r="AB296" s="1">
        <f>'2D'!Y296+$J$4</f>
        <v>-10.734827599999999</v>
      </c>
      <c r="AC296">
        <f t="shared" si="38"/>
        <v>7.3141015999999999</v>
      </c>
      <c r="AD296">
        <f t="shared" si="39"/>
        <v>22.180086599999999</v>
      </c>
    </row>
    <row r="297" spans="1:30">
      <c r="A297" s="1">
        <f>'2D'!E297</f>
        <v>0.84134950549973586</v>
      </c>
      <c r="B297" s="1">
        <f>EkyP!B57</f>
        <v>-8.2593612000000007</v>
      </c>
      <c r="C297" s="1">
        <f>EkyP!C57</f>
        <v>11.553671</v>
      </c>
      <c r="D297" s="1">
        <f>EkyP!D57</f>
        <v>-26.189723000000001</v>
      </c>
      <c r="E297" s="1">
        <f>EkyP!E57</f>
        <v>26.373308999999999</v>
      </c>
      <c r="F297">
        <f t="shared" si="32"/>
        <v>0.12111759999999983</v>
      </c>
      <c r="G297">
        <f t="shared" si="33"/>
        <v>3.173192199999999</v>
      </c>
      <c r="H297">
        <f t="shared" si="34"/>
        <v>-17.809244200000002</v>
      </c>
      <c r="I297">
        <f t="shared" si="35"/>
        <v>17.9928302</v>
      </c>
      <c r="K297" s="1">
        <f>'2D'!F297-$J$4</f>
        <v>-15.743910400000001</v>
      </c>
      <c r="L297" s="1">
        <f>'2D'!G297-$J$4</f>
        <v>4.0691218000000005</v>
      </c>
      <c r="M297" s="1">
        <f>'2D'!H297-$J$4</f>
        <v>-30.563548399999998</v>
      </c>
      <c r="N297" s="1">
        <f>'2D'!I297-$J$4</f>
        <v>21.999483600000001</v>
      </c>
      <c r="O297" s="1">
        <f>'2D'!V297-$J$4</f>
        <v>11.4019546</v>
      </c>
      <c r="P297" s="1">
        <f>'2D'!W297-$J$4</f>
        <v>18.379805600000001</v>
      </c>
      <c r="Q297" s="1">
        <f>'2D'!X297-$J$4</f>
        <v>-27.437386399999998</v>
      </c>
      <c r="R297" s="1">
        <f>'2D'!Y297-$J$4</f>
        <v>-19.105165400000001</v>
      </c>
      <c r="S297">
        <f t="shared" si="36"/>
        <v>-4.0691218000000005</v>
      </c>
      <c r="T297">
        <f t="shared" si="37"/>
        <v>-21.999483600000001</v>
      </c>
      <c r="U297" s="1">
        <f>'2D'!F297+$J$4</f>
        <v>-7.3634315999999993</v>
      </c>
      <c r="V297" s="1">
        <f>'2D'!G297+$J$4</f>
        <v>12.4496006</v>
      </c>
      <c r="W297" s="1">
        <f>'2D'!H297+$J$4</f>
        <v>-22.1830696</v>
      </c>
      <c r="X297" s="1">
        <f>'2D'!I297+$J$4</f>
        <v>30.3799624</v>
      </c>
      <c r="Y297" s="1">
        <f>'2D'!V297+$J$4</f>
        <v>19.782433399999999</v>
      </c>
      <c r="Z297" s="1">
        <f>'2D'!W297+$J$4</f>
        <v>26.7602844</v>
      </c>
      <c r="AA297" s="1">
        <f>'2D'!X297+$J$4</f>
        <v>-19.056907599999999</v>
      </c>
      <c r="AB297" s="1">
        <f>'2D'!Y297+$J$4</f>
        <v>-10.724686599999998</v>
      </c>
      <c r="AC297">
        <f t="shared" si="38"/>
        <v>7.3634315999999993</v>
      </c>
      <c r="AD297">
        <f t="shared" si="39"/>
        <v>22.1830696</v>
      </c>
    </row>
    <row r="298" spans="1:30">
      <c r="A298" s="1">
        <f>'2D'!E298</f>
        <v>0.84379028427580272</v>
      </c>
      <c r="B298" s="1">
        <f>EkyP!B58</f>
        <v>-8.2103669000000004</v>
      </c>
      <c r="C298" s="1">
        <f>EkyP!C58</f>
        <v>11.603178</v>
      </c>
      <c r="D298" s="1">
        <f>EkyP!D58</f>
        <v>-26.187235000000001</v>
      </c>
      <c r="E298" s="1">
        <f>EkyP!E58</f>
        <v>26.37631</v>
      </c>
      <c r="F298">
        <f t="shared" si="32"/>
        <v>0.1701119000000002</v>
      </c>
      <c r="G298">
        <f t="shared" si="33"/>
        <v>3.2226991999999992</v>
      </c>
      <c r="H298">
        <f t="shared" si="34"/>
        <v>-17.806756200000002</v>
      </c>
      <c r="I298">
        <f t="shared" si="35"/>
        <v>17.995831199999998</v>
      </c>
      <c r="K298" s="1">
        <f>'2D'!F298-$J$4</f>
        <v>-15.793417399999999</v>
      </c>
      <c r="L298" s="1">
        <f>'2D'!G298-$J$4</f>
        <v>4.0201275000000001</v>
      </c>
      <c r="M298" s="1">
        <f>'2D'!H298-$J$4</f>
        <v>-30.5665494</v>
      </c>
      <c r="N298" s="1">
        <f>'2D'!I298-$J$4</f>
        <v>21.996995600000002</v>
      </c>
      <c r="O298" s="1">
        <f>'2D'!V298-$J$4</f>
        <v>11.411577600000001</v>
      </c>
      <c r="P298" s="1">
        <f>'2D'!W298-$J$4</f>
        <v>18.3700996</v>
      </c>
      <c r="Q298" s="1">
        <f>'2D'!X298-$J$4</f>
        <v>-27.447506399999998</v>
      </c>
      <c r="R298" s="1">
        <f>'2D'!Y298-$J$4</f>
        <v>-19.0950454</v>
      </c>
      <c r="S298">
        <f t="shared" si="36"/>
        <v>-4.0201275000000001</v>
      </c>
      <c r="T298">
        <f t="shared" si="37"/>
        <v>-21.996995600000002</v>
      </c>
      <c r="U298" s="1">
        <f>'2D'!F298+$J$4</f>
        <v>-7.4129385999999995</v>
      </c>
      <c r="V298" s="1">
        <f>'2D'!G298+$J$4</f>
        <v>12.4006063</v>
      </c>
      <c r="W298" s="1">
        <f>'2D'!H298+$J$4</f>
        <v>-22.186070600000001</v>
      </c>
      <c r="X298" s="1">
        <f>'2D'!I298+$J$4</f>
        <v>30.377474400000001</v>
      </c>
      <c r="Y298" s="1">
        <f>'2D'!V298+$J$4</f>
        <v>19.7920564</v>
      </c>
      <c r="Z298" s="1">
        <f>'2D'!W298+$J$4</f>
        <v>26.750578399999998</v>
      </c>
      <c r="AA298" s="1">
        <f>'2D'!X298+$J$4</f>
        <v>-19.067027599999999</v>
      </c>
      <c r="AB298" s="1">
        <f>'2D'!Y298+$J$4</f>
        <v>-10.714566600000001</v>
      </c>
      <c r="AC298">
        <f t="shared" si="38"/>
        <v>7.4129385999999995</v>
      </c>
      <c r="AD298">
        <f t="shared" si="39"/>
        <v>22.186070599999997</v>
      </c>
    </row>
    <row r="299" spans="1:30">
      <c r="A299" s="1">
        <f>'2D'!E299</f>
        <v>0.84623106012293747</v>
      </c>
      <c r="B299" s="1">
        <f>EkyP!B59</f>
        <v>-8.1612451999999998</v>
      </c>
      <c r="C299" s="1">
        <f>EkyP!C59</f>
        <v>11.652829000000001</v>
      </c>
      <c r="D299" s="1">
        <f>EkyP!D59</f>
        <v>-26.184747999999999</v>
      </c>
      <c r="E299" s="1">
        <f>EkyP!E59</f>
        <v>26.379327</v>
      </c>
      <c r="F299">
        <f t="shared" si="32"/>
        <v>0.21923360000000081</v>
      </c>
      <c r="G299">
        <f t="shared" si="33"/>
        <v>3.2723502</v>
      </c>
      <c r="H299">
        <f t="shared" si="34"/>
        <v>-17.8042692</v>
      </c>
      <c r="I299">
        <f t="shared" si="35"/>
        <v>17.998848199999998</v>
      </c>
      <c r="K299" s="1">
        <f>'2D'!F299-$J$4</f>
        <v>-15.8430684</v>
      </c>
      <c r="L299" s="1">
        <f>'2D'!G299-$J$4</f>
        <v>3.9710057999999995</v>
      </c>
      <c r="M299" s="1">
        <f>'2D'!H299-$J$4</f>
        <v>-30.569566399999999</v>
      </c>
      <c r="N299" s="1">
        <f>'2D'!I299-$J$4</f>
        <v>21.9945086</v>
      </c>
      <c r="O299" s="1">
        <f>'2D'!V299-$J$4</f>
        <v>11.421283599999999</v>
      </c>
      <c r="P299" s="1">
        <f>'2D'!W299-$J$4</f>
        <v>18.360318599999999</v>
      </c>
      <c r="Q299" s="1">
        <f>'2D'!X299-$J$4</f>
        <v>-27.457599399999999</v>
      </c>
      <c r="R299" s="1">
        <f>'2D'!Y299-$J$4</f>
        <v>-19.0849534</v>
      </c>
      <c r="S299">
        <f t="shared" si="36"/>
        <v>-3.9710057999999995</v>
      </c>
      <c r="T299">
        <f t="shared" si="37"/>
        <v>-21.9945086</v>
      </c>
      <c r="U299" s="1">
        <f>'2D'!F299+$J$4</f>
        <v>-7.4625896000000003</v>
      </c>
      <c r="V299" s="1">
        <f>'2D'!G299+$J$4</f>
        <v>12.351484599999999</v>
      </c>
      <c r="W299" s="1">
        <f>'2D'!H299+$J$4</f>
        <v>-22.189087600000001</v>
      </c>
      <c r="X299" s="1">
        <f>'2D'!I299+$J$4</f>
        <v>30.374987399999998</v>
      </c>
      <c r="Y299" s="1">
        <f>'2D'!V299+$J$4</f>
        <v>19.801762400000001</v>
      </c>
      <c r="Z299" s="1">
        <f>'2D'!W299+$J$4</f>
        <v>26.740797399999998</v>
      </c>
      <c r="AA299" s="1">
        <f>'2D'!X299+$J$4</f>
        <v>-19.077120600000001</v>
      </c>
      <c r="AB299" s="1">
        <f>'2D'!Y299+$J$4</f>
        <v>-10.704474600000001</v>
      </c>
      <c r="AC299">
        <f t="shared" si="38"/>
        <v>7.4625896000000003</v>
      </c>
      <c r="AD299">
        <f t="shared" si="39"/>
        <v>22.189087599999997</v>
      </c>
    </row>
    <row r="300" spans="1:30">
      <c r="A300" s="1">
        <f>'2D'!E300</f>
        <v>0.84867183597007223</v>
      </c>
      <c r="B300" s="1">
        <f>EkyP!B60</f>
        <v>-8.1120298000000002</v>
      </c>
      <c r="C300" s="1">
        <f>EkyP!C60</f>
        <v>11.702591</v>
      </c>
      <c r="D300" s="1">
        <f>EkyP!D60</f>
        <v>-26.182262999999999</v>
      </c>
      <c r="E300" s="1">
        <f>EkyP!E60</f>
        <v>26.382358</v>
      </c>
      <c r="F300">
        <f t="shared" si="32"/>
        <v>0.26844900000000038</v>
      </c>
      <c r="G300">
        <f t="shared" si="33"/>
        <v>3.3221121999999994</v>
      </c>
      <c r="H300">
        <f t="shared" si="34"/>
        <v>-17.8017842</v>
      </c>
      <c r="I300">
        <f t="shared" si="35"/>
        <v>18.001879199999998</v>
      </c>
      <c r="K300" s="1">
        <f>'2D'!F300-$J$4</f>
        <v>-15.892830400000001</v>
      </c>
      <c r="L300" s="1">
        <f>'2D'!G300-$J$4</f>
        <v>3.9217903999999999</v>
      </c>
      <c r="M300" s="1">
        <f>'2D'!H300-$J$4</f>
        <v>-30.572597399999999</v>
      </c>
      <c r="N300" s="1">
        <f>'2D'!I300-$J$4</f>
        <v>21.9920236</v>
      </c>
      <c r="O300" s="1">
        <f>'2D'!V300-$J$4</f>
        <v>11.431064599999999</v>
      </c>
      <c r="P300" s="1">
        <f>'2D'!W300-$J$4</f>
        <v>18.350529600000002</v>
      </c>
      <c r="Q300" s="1">
        <f>'2D'!X300-$J$4</f>
        <v>-27.467656399999999</v>
      </c>
      <c r="R300" s="1">
        <f>'2D'!Y300-$J$4</f>
        <v>-19.074895399999999</v>
      </c>
      <c r="S300">
        <f t="shared" si="36"/>
        <v>-3.9217903999999999</v>
      </c>
      <c r="T300">
        <f t="shared" si="37"/>
        <v>-21.9920236</v>
      </c>
      <c r="U300" s="1">
        <f>'2D'!F300+$J$4</f>
        <v>-7.5123515999999997</v>
      </c>
      <c r="V300" s="1">
        <f>'2D'!G300+$J$4</f>
        <v>12.302269200000001</v>
      </c>
      <c r="W300" s="1">
        <f>'2D'!H300+$J$4</f>
        <v>-22.192118600000001</v>
      </c>
      <c r="X300" s="1">
        <f>'2D'!I300+$J$4</f>
        <v>30.372502399999998</v>
      </c>
      <c r="Y300" s="1">
        <f>'2D'!V300+$J$4</f>
        <v>19.811543400000001</v>
      </c>
      <c r="Z300" s="1">
        <f>'2D'!W300+$J$4</f>
        <v>26.7310084</v>
      </c>
      <c r="AA300" s="1">
        <f>'2D'!X300+$J$4</f>
        <v>-19.0871776</v>
      </c>
      <c r="AB300" s="1">
        <f>'2D'!Y300+$J$4</f>
        <v>-10.6944166</v>
      </c>
      <c r="AC300">
        <f t="shared" si="38"/>
        <v>7.5123515999999997</v>
      </c>
      <c r="AD300">
        <f t="shared" si="39"/>
        <v>22.192118599999997</v>
      </c>
    </row>
    <row r="301" spans="1:30">
      <c r="A301" s="1">
        <f>'2D'!E301</f>
        <v>0.85111261474613908</v>
      </c>
      <c r="B301" s="1">
        <f>EkyP!B61</f>
        <v>-8.0627543999999993</v>
      </c>
      <c r="C301" s="1">
        <f>EkyP!C61</f>
        <v>11.752428</v>
      </c>
      <c r="D301" s="1">
        <f>EkyP!D61</f>
        <v>-26.179781999999999</v>
      </c>
      <c r="E301" s="1">
        <f>EkyP!E61</f>
        <v>26.385401000000002</v>
      </c>
      <c r="F301">
        <f t="shared" si="32"/>
        <v>0.31772440000000124</v>
      </c>
      <c r="G301">
        <f t="shared" si="33"/>
        <v>3.3719491999999995</v>
      </c>
      <c r="H301">
        <f t="shared" si="34"/>
        <v>-17.799303199999997</v>
      </c>
      <c r="I301">
        <f t="shared" si="35"/>
        <v>18.004922200000003</v>
      </c>
      <c r="K301" s="1">
        <f>'2D'!F301-$J$4</f>
        <v>-15.942667400000001</v>
      </c>
      <c r="L301" s="1">
        <f>'2D'!G301-$J$4</f>
        <v>3.872514999999999</v>
      </c>
      <c r="M301" s="1">
        <f>'2D'!H301-$J$4</f>
        <v>-30.575640400000001</v>
      </c>
      <c r="N301" s="1">
        <f>'2D'!I301-$J$4</f>
        <v>21.9895426</v>
      </c>
      <c r="O301" s="1">
        <f>'2D'!V301-$J$4</f>
        <v>11.440914599999999</v>
      </c>
      <c r="P301" s="1">
        <f>'2D'!W301-$J$4</f>
        <v>18.340679600000001</v>
      </c>
      <c r="Q301" s="1">
        <f>'2D'!X301-$J$4</f>
        <v>-27.477672399999999</v>
      </c>
      <c r="R301" s="1">
        <f>'2D'!Y301-$J$4</f>
        <v>-19.064879399999999</v>
      </c>
      <c r="S301">
        <f t="shared" si="36"/>
        <v>-3.872514999999999</v>
      </c>
      <c r="T301">
        <f t="shared" si="37"/>
        <v>-21.989542599999996</v>
      </c>
      <c r="U301" s="1">
        <f>'2D'!F301+$J$4</f>
        <v>-7.5621885999999998</v>
      </c>
      <c r="V301" s="1">
        <f>'2D'!G301+$J$4</f>
        <v>12.252993799999999</v>
      </c>
      <c r="W301" s="1">
        <f>'2D'!H301+$J$4</f>
        <v>-22.195161600000002</v>
      </c>
      <c r="X301" s="1">
        <f>'2D'!I301+$J$4</f>
        <v>30.370021399999999</v>
      </c>
      <c r="Y301" s="1">
        <f>'2D'!V301+$J$4</f>
        <v>19.821393400000002</v>
      </c>
      <c r="Z301" s="1">
        <f>'2D'!W301+$J$4</f>
        <v>26.7211584</v>
      </c>
      <c r="AA301" s="1">
        <f>'2D'!X301+$J$4</f>
        <v>-19.097193600000001</v>
      </c>
      <c r="AB301" s="1">
        <f>'2D'!Y301+$J$4</f>
        <v>-10.6844006</v>
      </c>
      <c r="AC301">
        <f t="shared" si="38"/>
        <v>7.5621885999999998</v>
      </c>
      <c r="AD301">
        <f t="shared" si="39"/>
        <v>22.195161600000002</v>
      </c>
    </row>
    <row r="302" spans="1:30">
      <c r="A302" s="1">
        <f>'2D'!E302</f>
        <v>0.85355339059327384</v>
      </c>
      <c r="B302" s="1">
        <f>EkyP!B62</f>
        <v>-8.0134529000000008</v>
      </c>
      <c r="C302" s="1">
        <f>EkyP!C62</f>
        <v>11.802307000000001</v>
      </c>
      <c r="D302" s="1">
        <f>EkyP!D62</f>
        <v>-26.177306999999999</v>
      </c>
      <c r="E302" s="1">
        <f>EkyP!E62</f>
        <v>26.388452999999998</v>
      </c>
      <c r="F302">
        <f t="shared" si="32"/>
        <v>0.36702589999999979</v>
      </c>
      <c r="G302">
        <f t="shared" si="33"/>
        <v>3.4218282000000002</v>
      </c>
      <c r="H302">
        <f t="shared" si="34"/>
        <v>-17.7968282</v>
      </c>
      <c r="I302">
        <f t="shared" si="35"/>
        <v>18.0079742</v>
      </c>
      <c r="K302" s="1">
        <f>'2D'!F302-$J$4</f>
        <v>-15.992546400000002</v>
      </c>
      <c r="L302" s="1">
        <f>'2D'!G302-$J$4</f>
        <v>3.8232135000000005</v>
      </c>
      <c r="M302" s="1">
        <f>'2D'!H302-$J$4</f>
        <v>-30.578692399999998</v>
      </c>
      <c r="N302" s="1">
        <f>'2D'!I302-$J$4</f>
        <v>21.9870676</v>
      </c>
      <c r="O302" s="1">
        <f>'2D'!V302-$J$4</f>
        <v>11.450826599999999</v>
      </c>
      <c r="P302" s="1">
        <f>'2D'!W302-$J$4</f>
        <v>18.330767600000001</v>
      </c>
      <c r="Q302" s="1">
        <f>'2D'!X302-$J$4</f>
        <v>-27.487639399999999</v>
      </c>
      <c r="R302" s="1">
        <f>'2D'!Y302-$J$4</f>
        <v>-19.054912399999999</v>
      </c>
      <c r="S302">
        <f t="shared" si="36"/>
        <v>-3.8232135000000005</v>
      </c>
      <c r="T302">
        <f t="shared" si="37"/>
        <v>-21.9870676</v>
      </c>
      <c r="U302" s="1">
        <f>'2D'!F302+$J$4</f>
        <v>-7.6120676000000005</v>
      </c>
      <c r="V302" s="1">
        <f>'2D'!G302+$J$4</f>
        <v>12.2036923</v>
      </c>
      <c r="W302" s="1">
        <f>'2D'!H302+$J$4</f>
        <v>-22.198213599999999</v>
      </c>
      <c r="X302" s="1">
        <f>'2D'!I302+$J$4</f>
        <v>30.367546399999998</v>
      </c>
      <c r="Y302" s="1">
        <f>'2D'!V302+$J$4</f>
        <v>19.831305400000002</v>
      </c>
      <c r="Z302" s="1">
        <f>'2D'!W302+$J$4</f>
        <v>26.7112464</v>
      </c>
      <c r="AA302" s="1">
        <f>'2D'!X302+$J$4</f>
        <v>-19.1071606</v>
      </c>
      <c r="AB302" s="1">
        <f>'2D'!Y302+$J$4</f>
        <v>-10.6744336</v>
      </c>
      <c r="AC302">
        <f t="shared" si="38"/>
        <v>7.6120676000000005</v>
      </c>
      <c r="AD302">
        <f t="shared" si="39"/>
        <v>22.198213599999999</v>
      </c>
    </row>
    <row r="303" spans="1:30">
      <c r="A303" s="1">
        <f>'2D'!E303</f>
        <v>0.85599416644040849</v>
      </c>
      <c r="B303" s="1">
        <f>EkyP!B63</f>
        <v>-7.9641590999999998</v>
      </c>
      <c r="C303" s="1">
        <f>EkyP!C63</f>
        <v>11.852194000000001</v>
      </c>
      <c r="D303" s="1">
        <f>EkyP!D63</f>
        <v>-26.17484</v>
      </c>
      <c r="E303" s="1">
        <f>EkyP!E63</f>
        <v>26.391513</v>
      </c>
      <c r="F303">
        <f t="shared" si="32"/>
        <v>0.41631970000000074</v>
      </c>
      <c r="G303">
        <f t="shared" si="33"/>
        <v>3.4717152000000002</v>
      </c>
      <c r="H303">
        <f t="shared" si="34"/>
        <v>-17.794361199999997</v>
      </c>
      <c r="I303">
        <f t="shared" si="35"/>
        <v>18.011034199999997</v>
      </c>
      <c r="K303" s="1">
        <f>'2D'!F303-$J$4</f>
        <v>-16.0424334</v>
      </c>
      <c r="L303" s="1">
        <f>'2D'!G303-$J$4</f>
        <v>3.7739196999999995</v>
      </c>
      <c r="M303" s="1">
        <f>'2D'!H303-$J$4</f>
        <v>-30.581752399999999</v>
      </c>
      <c r="N303" s="1">
        <f>'2D'!I303-$J$4</f>
        <v>21.9846006</v>
      </c>
      <c r="O303" s="1">
        <f>'2D'!V303-$J$4</f>
        <v>11.460793599999999</v>
      </c>
      <c r="P303" s="1">
        <f>'2D'!W303-$J$4</f>
        <v>18.320800600000002</v>
      </c>
      <c r="Q303" s="1">
        <f>'2D'!X303-$J$4</f>
        <v>-27.4975524</v>
      </c>
      <c r="R303" s="1">
        <f>'2D'!Y303-$J$4</f>
        <v>-19.045000399999999</v>
      </c>
      <c r="S303">
        <f t="shared" si="36"/>
        <v>-3.7739196999999995</v>
      </c>
      <c r="T303">
        <f t="shared" si="37"/>
        <v>-21.984600599999997</v>
      </c>
      <c r="U303" s="1">
        <f>'2D'!F303+$J$4</f>
        <v>-7.6619546000000005</v>
      </c>
      <c r="V303" s="1">
        <f>'2D'!G303+$J$4</f>
        <v>12.154398499999999</v>
      </c>
      <c r="W303" s="1">
        <f>'2D'!H303+$J$4</f>
        <v>-22.2012736</v>
      </c>
      <c r="X303" s="1">
        <f>'2D'!I303+$J$4</f>
        <v>30.365079399999999</v>
      </c>
      <c r="Y303" s="1">
        <f>'2D'!V303+$J$4</f>
        <v>19.841272400000001</v>
      </c>
      <c r="Z303" s="1">
        <f>'2D'!W303+$J$4</f>
        <v>26.701279400000001</v>
      </c>
      <c r="AA303" s="1">
        <f>'2D'!X303+$J$4</f>
        <v>-19.117073600000001</v>
      </c>
      <c r="AB303" s="1">
        <f>'2D'!Y303+$J$4</f>
        <v>-10.6645216</v>
      </c>
      <c r="AC303">
        <f t="shared" si="38"/>
        <v>7.6619546000000005</v>
      </c>
      <c r="AD303">
        <f t="shared" si="39"/>
        <v>22.201273599999997</v>
      </c>
    </row>
    <row r="304" spans="1:30">
      <c r="A304" s="1">
        <f>'2D'!E304</f>
        <v>0.85843494521647545</v>
      </c>
      <c r="B304" s="1">
        <f>EkyP!B64</f>
        <v>-7.9149067000000004</v>
      </c>
      <c r="C304" s="1">
        <f>EkyP!C64</f>
        <v>11.902054</v>
      </c>
      <c r="D304" s="1">
        <f>EkyP!D64</f>
        <v>-26.172381999999999</v>
      </c>
      <c r="E304" s="1">
        <f>EkyP!E64</f>
        <v>26.394579</v>
      </c>
      <c r="F304">
        <f t="shared" si="32"/>
        <v>0.46557210000000016</v>
      </c>
      <c r="G304">
        <f t="shared" si="33"/>
        <v>3.5215751999999991</v>
      </c>
      <c r="H304">
        <f t="shared" si="34"/>
        <v>-17.7919032</v>
      </c>
      <c r="I304">
        <f t="shared" si="35"/>
        <v>18.014100200000001</v>
      </c>
      <c r="K304" s="1">
        <f>'2D'!F304-$J$4</f>
        <v>-16.092293399999999</v>
      </c>
      <c r="L304" s="1">
        <f>'2D'!G304-$J$4</f>
        <v>3.7246673000000001</v>
      </c>
      <c r="M304" s="1">
        <f>'2D'!H304-$J$4</f>
        <v>-30.5848184</v>
      </c>
      <c r="N304" s="1">
        <f>'2D'!I304-$J$4</f>
        <v>21.9821426</v>
      </c>
      <c r="O304" s="1">
        <f>'2D'!V304-$J$4</f>
        <v>11.470809599999999</v>
      </c>
      <c r="P304" s="1">
        <f>'2D'!W304-$J$4</f>
        <v>18.310784600000002</v>
      </c>
      <c r="Q304" s="1">
        <f>'2D'!X304-$J$4</f>
        <v>-27.5074024</v>
      </c>
      <c r="R304" s="1">
        <f>'2D'!Y304-$J$4</f>
        <v>-19.035150399999999</v>
      </c>
      <c r="S304">
        <f t="shared" si="36"/>
        <v>-3.7246673000000001</v>
      </c>
      <c r="T304">
        <f t="shared" si="37"/>
        <v>-21.9821426</v>
      </c>
      <c r="U304" s="1">
        <f>'2D'!F304+$J$4</f>
        <v>-7.7118145999999994</v>
      </c>
      <c r="V304" s="1">
        <f>'2D'!G304+$J$4</f>
        <v>12.105146100000001</v>
      </c>
      <c r="W304" s="1">
        <f>'2D'!H304+$J$4</f>
        <v>-22.204339600000001</v>
      </c>
      <c r="X304" s="1">
        <f>'2D'!I304+$J$4</f>
        <v>30.362621399999998</v>
      </c>
      <c r="Y304" s="1">
        <f>'2D'!V304+$J$4</f>
        <v>19.851288400000001</v>
      </c>
      <c r="Z304" s="1">
        <f>'2D'!W304+$J$4</f>
        <v>26.6912634</v>
      </c>
      <c r="AA304" s="1">
        <f>'2D'!X304+$J$4</f>
        <v>-19.126923600000001</v>
      </c>
      <c r="AB304" s="1">
        <f>'2D'!Y304+$J$4</f>
        <v>-10.6546716</v>
      </c>
      <c r="AC304">
        <f t="shared" si="38"/>
        <v>7.7118145999999994</v>
      </c>
      <c r="AD304">
        <f t="shared" si="39"/>
        <v>22.204339600000001</v>
      </c>
    </row>
    <row r="305" spans="1:30">
      <c r="A305" s="1">
        <f>'2D'!E305</f>
        <v>0.8608757210636101</v>
      </c>
      <c r="B305" s="1">
        <f>EkyP!B65</f>
        <v>-7.8657294999999996</v>
      </c>
      <c r="C305" s="1">
        <f>EkyP!C65</f>
        <v>11.951854000000001</v>
      </c>
      <c r="D305" s="1">
        <f>EkyP!D65</f>
        <v>-26.169936</v>
      </c>
      <c r="E305" s="1">
        <f>EkyP!E65</f>
        <v>26.397648</v>
      </c>
      <c r="F305">
        <f t="shared" si="32"/>
        <v>0.51474930000000096</v>
      </c>
      <c r="G305">
        <f t="shared" si="33"/>
        <v>3.5713752000000003</v>
      </c>
      <c r="H305">
        <f t="shared" si="34"/>
        <v>-17.789457200000001</v>
      </c>
      <c r="I305">
        <f t="shared" si="35"/>
        <v>18.017169199999998</v>
      </c>
      <c r="K305" s="1">
        <f>'2D'!F305-$J$4</f>
        <v>-16.1420934</v>
      </c>
      <c r="L305" s="1">
        <f>'2D'!G305-$J$4</f>
        <v>3.6754900999999993</v>
      </c>
      <c r="M305" s="1">
        <f>'2D'!H305-$J$4</f>
        <v>-30.5878874</v>
      </c>
      <c r="N305" s="1">
        <f>'2D'!I305-$J$4</f>
        <v>21.9796966</v>
      </c>
      <c r="O305" s="1">
        <f>'2D'!V305-$J$4</f>
        <v>11.4808676</v>
      </c>
      <c r="P305" s="1">
        <f>'2D'!W305-$J$4</f>
        <v>18.300726600000001</v>
      </c>
      <c r="Q305" s="1">
        <f>'2D'!X305-$J$4</f>
        <v>-27.5171904</v>
      </c>
      <c r="R305" s="1">
        <f>'2D'!Y305-$J$4</f>
        <v>-19.025369399999999</v>
      </c>
      <c r="S305">
        <f t="shared" si="36"/>
        <v>-3.6754900999999993</v>
      </c>
      <c r="T305">
        <f t="shared" si="37"/>
        <v>-21.9796966</v>
      </c>
      <c r="U305" s="1">
        <f>'2D'!F305+$J$4</f>
        <v>-7.7616146000000006</v>
      </c>
      <c r="V305" s="1">
        <f>'2D'!G305+$J$4</f>
        <v>12.0559689</v>
      </c>
      <c r="W305" s="1">
        <f>'2D'!H305+$J$4</f>
        <v>-22.207408600000001</v>
      </c>
      <c r="X305" s="1">
        <f>'2D'!I305+$J$4</f>
        <v>30.360175399999999</v>
      </c>
      <c r="Y305" s="1">
        <f>'2D'!V305+$J$4</f>
        <v>19.861346399999999</v>
      </c>
      <c r="Z305" s="1">
        <f>'2D'!W305+$J$4</f>
        <v>26.6812054</v>
      </c>
      <c r="AA305" s="1">
        <f>'2D'!X305+$J$4</f>
        <v>-19.136711600000002</v>
      </c>
      <c r="AB305" s="1">
        <f>'2D'!Y305+$J$4</f>
        <v>-10.6448906</v>
      </c>
      <c r="AC305">
        <f t="shared" si="38"/>
        <v>7.7616146000000006</v>
      </c>
      <c r="AD305">
        <f t="shared" si="39"/>
        <v>22.207408599999997</v>
      </c>
    </row>
    <row r="306" spans="1:30">
      <c r="A306" s="1">
        <f>'2D'!E306</f>
        <v>0.86331649691074486</v>
      </c>
      <c r="B306" s="1">
        <f>EkyP!B66</f>
        <v>-7.8166611000000001</v>
      </c>
      <c r="C306" s="1">
        <f>EkyP!C66</f>
        <v>12.001559</v>
      </c>
      <c r="D306" s="1">
        <f>EkyP!D66</f>
        <v>-26.167501999999999</v>
      </c>
      <c r="E306" s="1">
        <f>EkyP!E66</f>
        <v>26.400718000000001</v>
      </c>
      <c r="F306">
        <f t="shared" si="32"/>
        <v>0.56381770000000042</v>
      </c>
      <c r="G306">
        <f t="shared" si="33"/>
        <v>3.6210801999999997</v>
      </c>
      <c r="H306">
        <f t="shared" si="34"/>
        <v>-17.7870232</v>
      </c>
      <c r="I306">
        <f t="shared" si="35"/>
        <v>18.020239199999999</v>
      </c>
      <c r="K306" s="1">
        <f>'2D'!F306-$J$4</f>
        <v>-16.1917984</v>
      </c>
      <c r="L306" s="1">
        <f>'2D'!G306-$J$4</f>
        <v>3.6264216999999999</v>
      </c>
      <c r="M306" s="1">
        <f>'2D'!H306-$J$4</f>
        <v>-30.590957400000001</v>
      </c>
      <c r="N306" s="1">
        <f>'2D'!I306-$J$4</f>
        <v>21.9772626</v>
      </c>
      <c r="O306" s="1">
        <f>'2D'!V306-$J$4</f>
        <v>11.4909596</v>
      </c>
      <c r="P306" s="1">
        <f>'2D'!W306-$J$4</f>
        <v>18.290634600000001</v>
      </c>
      <c r="Q306" s="1">
        <f>'2D'!X306-$J$4</f>
        <v>-27.526971400000001</v>
      </c>
      <c r="R306" s="1">
        <f>'2D'!Y306-$J$4</f>
        <v>-19.015663400000001</v>
      </c>
      <c r="S306">
        <f t="shared" si="36"/>
        <v>-3.6264216999999999</v>
      </c>
      <c r="T306">
        <f t="shared" si="37"/>
        <v>-21.9772626</v>
      </c>
      <c r="U306" s="1">
        <f>'2D'!F306+$J$4</f>
        <v>-7.8113196</v>
      </c>
      <c r="V306" s="1">
        <f>'2D'!G306+$J$4</f>
        <v>12.0069005</v>
      </c>
      <c r="W306" s="1">
        <f>'2D'!H306+$J$4</f>
        <v>-22.210478600000002</v>
      </c>
      <c r="X306" s="1">
        <f>'2D'!I306+$J$4</f>
        <v>30.357741399999998</v>
      </c>
      <c r="Y306" s="1">
        <f>'2D'!V306+$J$4</f>
        <v>19.871438399999999</v>
      </c>
      <c r="Z306" s="1">
        <f>'2D'!W306+$J$4</f>
        <v>26.671113399999999</v>
      </c>
      <c r="AA306" s="1">
        <f>'2D'!X306+$J$4</f>
        <v>-19.146492600000002</v>
      </c>
      <c r="AB306" s="1">
        <f>'2D'!Y306+$J$4</f>
        <v>-10.635184599999999</v>
      </c>
      <c r="AC306">
        <f t="shared" si="38"/>
        <v>7.8113196</v>
      </c>
      <c r="AD306">
        <f t="shared" si="39"/>
        <v>22.210478599999998</v>
      </c>
    </row>
    <row r="307" spans="1:30">
      <c r="A307" s="1">
        <f>'2D'!E307</f>
        <v>0.86575727568681171</v>
      </c>
      <c r="B307" s="1">
        <f>EkyP!B67</f>
        <v>-7.7677351000000003</v>
      </c>
      <c r="C307" s="1">
        <f>EkyP!C67</f>
        <v>12.051133999999999</v>
      </c>
      <c r="D307" s="1">
        <f>EkyP!D67</f>
        <v>-26.165082000000002</v>
      </c>
      <c r="E307" s="1">
        <f>EkyP!E67</f>
        <v>26.403787999999999</v>
      </c>
      <c r="F307">
        <f t="shared" si="32"/>
        <v>0.61274370000000022</v>
      </c>
      <c r="G307">
        <f t="shared" si="33"/>
        <v>3.6706551999999988</v>
      </c>
      <c r="H307">
        <f t="shared" si="34"/>
        <v>-17.784603199999999</v>
      </c>
      <c r="I307">
        <f t="shared" si="35"/>
        <v>18.0233092</v>
      </c>
      <c r="K307" s="1">
        <f>'2D'!F307-$J$4</f>
        <v>-16.241373400000001</v>
      </c>
      <c r="L307" s="1">
        <f>'2D'!G307-$J$4</f>
        <v>3.5774957000000001</v>
      </c>
      <c r="M307" s="1">
        <f>'2D'!H307-$J$4</f>
        <v>-30.594027399999998</v>
      </c>
      <c r="N307" s="1">
        <f>'2D'!I307-$J$4</f>
        <v>21.974842600000002</v>
      </c>
      <c r="O307" s="1">
        <f>'2D'!V307-$J$4</f>
        <v>11.501079600000001</v>
      </c>
      <c r="P307" s="1">
        <f>'2D'!W307-$J$4</f>
        <v>18.2805146</v>
      </c>
      <c r="Q307" s="1">
        <f>'2D'!X307-$J$4</f>
        <v>-27.536677399999999</v>
      </c>
      <c r="R307" s="1">
        <f>'2D'!Y307-$J$4</f>
        <v>-19.0060404</v>
      </c>
      <c r="S307">
        <f t="shared" si="36"/>
        <v>-3.5774957000000001</v>
      </c>
      <c r="T307">
        <f t="shared" si="37"/>
        <v>-21.974842599999999</v>
      </c>
      <c r="U307" s="1">
        <f>'2D'!F307+$J$4</f>
        <v>-7.8608945999999991</v>
      </c>
      <c r="V307" s="1">
        <f>'2D'!G307+$J$4</f>
        <v>11.957974500000001</v>
      </c>
      <c r="W307" s="1">
        <f>'2D'!H307+$J$4</f>
        <v>-22.213548599999999</v>
      </c>
      <c r="X307" s="1">
        <f>'2D'!I307+$J$4</f>
        <v>30.355321400000001</v>
      </c>
      <c r="Y307" s="1">
        <f>'2D'!V307+$J$4</f>
        <v>19.881558399999999</v>
      </c>
      <c r="Z307" s="1">
        <f>'2D'!W307+$J$4</f>
        <v>26.660993399999999</v>
      </c>
      <c r="AA307" s="1">
        <f>'2D'!X307+$J$4</f>
        <v>-19.1561986</v>
      </c>
      <c r="AB307" s="1">
        <f>'2D'!Y307+$J$4</f>
        <v>-10.625561600000001</v>
      </c>
      <c r="AC307">
        <f t="shared" si="38"/>
        <v>7.8608945999999991</v>
      </c>
      <c r="AD307">
        <f t="shared" si="39"/>
        <v>22.213548599999999</v>
      </c>
    </row>
    <row r="308" spans="1:30">
      <c r="A308" s="1">
        <f>'2D'!E308</f>
        <v>0.86819805153394647</v>
      </c>
      <c r="B308" s="1">
        <f>EkyP!B68</f>
        <v>-7.718985</v>
      </c>
      <c r="C308" s="1">
        <f>EkyP!C68</f>
        <v>12.100547000000001</v>
      </c>
      <c r="D308" s="1">
        <f>EkyP!D68</f>
        <v>-26.162678</v>
      </c>
      <c r="E308" s="1">
        <f>EkyP!E68</f>
        <v>26.406853999999999</v>
      </c>
      <c r="F308">
        <f t="shared" si="32"/>
        <v>0.66149380000000058</v>
      </c>
      <c r="G308">
        <f t="shared" si="33"/>
        <v>3.7200682</v>
      </c>
      <c r="H308">
        <f t="shared" si="34"/>
        <v>-17.782199200000001</v>
      </c>
      <c r="I308">
        <f t="shared" si="35"/>
        <v>18.026375199999997</v>
      </c>
      <c r="K308" s="1">
        <f>'2D'!F308-$J$4</f>
        <v>-16.290786400000002</v>
      </c>
      <c r="L308" s="1">
        <f>'2D'!G308-$J$4</f>
        <v>3.5287455999999997</v>
      </c>
      <c r="M308" s="1">
        <f>'2D'!H308-$J$4</f>
        <v>-30.597093399999999</v>
      </c>
      <c r="N308" s="1">
        <f>'2D'!I308-$J$4</f>
        <v>21.9724386</v>
      </c>
      <c r="O308" s="1">
        <f>'2D'!V308-$J$4</f>
        <v>11.511220600000001</v>
      </c>
      <c r="P308" s="1">
        <f>'2D'!W308-$J$4</f>
        <v>18.270373599999999</v>
      </c>
      <c r="Q308" s="1">
        <f>'2D'!X308-$J$4</f>
        <v>-27.5463004</v>
      </c>
      <c r="R308" s="1">
        <f>'2D'!Y308-$J$4</f>
        <v>-18.9964774</v>
      </c>
      <c r="S308">
        <f t="shared" si="36"/>
        <v>-3.5287455999999997</v>
      </c>
      <c r="T308">
        <f t="shared" si="37"/>
        <v>-21.9724386</v>
      </c>
      <c r="U308" s="1">
        <f>'2D'!F308+$J$4</f>
        <v>-7.9103076000000003</v>
      </c>
      <c r="V308" s="1">
        <f>'2D'!G308+$J$4</f>
        <v>11.909224399999999</v>
      </c>
      <c r="W308" s="1">
        <f>'2D'!H308+$J$4</f>
        <v>-22.2166146</v>
      </c>
      <c r="X308" s="1">
        <f>'2D'!I308+$J$4</f>
        <v>30.352917399999999</v>
      </c>
      <c r="Y308" s="1">
        <f>'2D'!V308+$J$4</f>
        <v>19.8916994</v>
      </c>
      <c r="Z308" s="1">
        <f>'2D'!W308+$J$4</f>
        <v>26.650852399999998</v>
      </c>
      <c r="AA308" s="1">
        <f>'2D'!X308+$J$4</f>
        <v>-19.165821600000001</v>
      </c>
      <c r="AB308" s="1">
        <f>'2D'!Y308+$J$4</f>
        <v>-10.615998600000001</v>
      </c>
      <c r="AC308">
        <f t="shared" si="38"/>
        <v>7.9103076000000003</v>
      </c>
      <c r="AD308">
        <f t="shared" si="39"/>
        <v>22.216614599999996</v>
      </c>
    </row>
    <row r="309" spans="1:30">
      <c r="A309" s="1">
        <f>'2D'!E309</f>
        <v>0.87063882738108112</v>
      </c>
      <c r="B309" s="1">
        <f>EkyP!B69</f>
        <v>-7.6704441000000001</v>
      </c>
      <c r="C309" s="1">
        <f>EkyP!C69</f>
        <v>12.149762000000001</v>
      </c>
      <c r="D309" s="1">
        <f>EkyP!D69</f>
        <v>-26.160291000000001</v>
      </c>
      <c r="E309" s="1">
        <f>EkyP!E69</f>
        <v>26.409915000000002</v>
      </c>
      <c r="F309">
        <f t="shared" si="32"/>
        <v>0.71003470000000046</v>
      </c>
      <c r="G309">
        <f t="shared" si="33"/>
        <v>3.7692832000000003</v>
      </c>
      <c r="H309">
        <f t="shared" si="34"/>
        <v>-17.779812200000002</v>
      </c>
      <c r="I309">
        <f t="shared" si="35"/>
        <v>18.029436199999999</v>
      </c>
      <c r="K309" s="1">
        <f>'2D'!F309-$J$4</f>
        <v>-16.340001400000002</v>
      </c>
      <c r="L309" s="1">
        <f>'2D'!G309-$J$4</f>
        <v>3.4802046999999998</v>
      </c>
      <c r="M309" s="1">
        <f>'2D'!H309-$J$4</f>
        <v>-30.600154400000001</v>
      </c>
      <c r="N309" s="1">
        <f>'2D'!I309-$J$4</f>
        <v>21.970051600000001</v>
      </c>
      <c r="O309" s="1">
        <f>'2D'!V309-$J$4</f>
        <v>11.521375599999999</v>
      </c>
      <c r="P309" s="1">
        <f>'2D'!W309-$J$4</f>
        <v>18.260218600000002</v>
      </c>
      <c r="Q309" s="1">
        <f>'2D'!X309-$J$4</f>
        <v>-27.555835399999999</v>
      </c>
      <c r="R309" s="1">
        <f>'2D'!Y309-$J$4</f>
        <v>-18.986943400000001</v>
      </c>
      <c r="S309">
        <f t="shared" si="36"/>
        <v>-3.4802046999999998</v>
      </c>
      <c r="T309">
        <f t="shared" si="37"/>
        <v>-21.970051600000001</v>
      </c>
      <c r="U309" s="1">
        <f>'2D'!F309+$J$4</f>
        <v>-7.9595226000000006</v>
      </c>
      <c r="V309" s="1">
        <f>'2D'!G309+$J$4</f>
        <v>11.8606835</v>
      </c>
      <c r="W309" s="1">
        <f>'2D'!H309+$J$4</f>
        <v>-22.219675600000002</v>
      </c>
      <c r="X309" s="1">
        <f>'2D'!I309+$J$4</f>
        <v>30.3505304</v>
      </c>
      <c r="Y309" s="1">
        <f>'2D'!V309+$J$4</f>
        <v>19.901854400000001</v>
      </c>
      <c r="Z309" s="1">
        <f>'2D'!W309+$J$4</f>
        <v>26.640697400000001</v>
      </c>
      <c r="AA309" s="1">
        <f>'2D'!X309+$J$4</f>
        <v>-19.175356600000001</v>
      </c>
      <c r="AB309" s="1">
        <f>'2D'!Y309+$J$4</f>
        <v>-10.606464599999999</v>
      </c>
      <c r="AC309">
        <f t="shared" si="38"/>
        <v>7.9595226000000006</v>
      </c>
      <c r="AD309">
        <f t="shared" si="39"/>
        <v>22.219675599999999</v>
      </c>
    </row>
    <row r="310" spans="1:30">
      <c r="A310" s="1">
        <f>'2D'!E310</f>
        <v>0.87307960615714797</v>
      </c>
      <c r="B310" s="1">
        <f>EkyP!B70</f>
        <v>-7.6221455000000002</v>
      </c>
      <c r="C310" s="1">
        <f>EkyP!C70</f>
        <v>12.198746999999999</v>
      </c>
      <c r="D310" s="1">
        <f>EkyP!D70</f>
        <v>-26.157924000000001</v>
      </c>
      <c r="E310" s="1">
        <f>EkyP!E70</f>
        <v>26.412969</v>
      </c>
      <c r="F310">
        <f t="shared" si="32"/>
        <v>0.75833330000000032</v>
      </c>
      <c r="G310">
        <f t="shared" si="33"/>
        <v>3.8182681999999986</v>
      </c>
      <c r="H310">
        <f t="shared" si="34"/>
        <v>-17.777445200000003</v>
      </c>
      <c r="I310">
        <f t="shared" si="35"/>
        <v>18.032490199999998</v>
      </c>
      <c r="K310" s="1">
        <f>'2D'!F310-$J$4</f>
        <v>-16.3889864</v>
      </c>
      <c r="L310" s="1">
        <f>'2D'!G310-$J$4</f>
        <v>3.4319061</v>
      </c>
      <c r="M310" s="1">
        <f>'2D'!H310-$J$4</f>
        <v>-30.6032084</v>
      </c>
      <c r="N310" s="1">
        <f>'2D'!I310-$J$4</f>
        <v>21.967684600000002</v>
      </c>
      <c r="O310" s="1">
        <f>'2D'!V310-$J$4</f>
        <v>11.5315376</v>
      </c>
      <c r="P310" s="1">
        <f>'2D'!W310-$J$4</f>
        <v>18.250057600000002</v>
      </c>
      <c r="Q310" s="1">
        <f>'2D'!X310-$J$4</f>
        <v>-27.5652744</v>
      </c>
      <c r="R310" s="1">
        <f>'2D'!Y310-$J$4</f>
        <v>-18.977504400000001</v>
      </c>
      <c r="S310">
        <f t="shared" si="36"/>
        <v>-3.4319061</v>
      </c>
      <c r="T310">
        <f t="shared" si="37"/>
        <v>-21.967684600000002</v>
      </c>
      <c r="U310" s="1">
        <f>'2D'!F310+$J$4</f>
        <v>-8.008507599999998</v>
      </c>
      <c r="V310" s="1">
        <f>'2D'!G310+$J$4</f>
        <v>11.812384900000001</v>
      </c>
      <c r="W310" s="1">
        <f>'2D'!H310+$J$4</f>
        <v>-22.222729600000001</v>
      </c>
      <c r="X310" s="1">
        <f>'2D'!I310+$J$4</f>
        <v>30.348163400000001</v>
      </c>
      <c r="Y310" s="1">
        <f>'2D'!V310+$J$4</f>
        <v>19.912016399999999</v>
      </c>
      <c r="Z310" s="1">
        <f>'2D'!W310+$J$4</f>
        <v>26.6305364</v>
      </c>
      <c r="AA310" s="1">
        <f>'2D'!X310+$J$4</f>
        <v>-19.184795600000001</v>
      </c>
      <c r="AB310" s="1">
        <f>'2D'!Y310+$J$4</f>
        <v>-10.597025599999998</v>
      </c>
      <c r="AC310">
        <f t="shared" si="38"/>
        <v>8.008507599999998</v>
      </c>
      <c r="AD310">
        <f t="shared" si="39"/>
        <v>22.222729599999997</v>
      </c>
    </row>
    <row r="311" spans="1:30">
      <c r="A311" s="1">
        <f>'2D'!E311</f>
        <v>0.87552038200428273</v>
      </c>
      <c r="B311" s="1">
        <f>EkyP!B71</f>
        <v>-7.5741223</v>
      </c>
      <c r="C311" s="1">
        <f>EkyP!C71</f>
        <v>12.247467</v>
      </c>
      <c r="D311" s="1">
        <f>EkyP!D71</f>
        <v>-26.155576</v>
      </c>
      <c r="E311" s="1">
        <f>EkyP!E71</f>
        <v>26.416013</v>
      </c>
      <c r="F311">
        <f t="shared" si="32"/>
        <v>0.80635650000000059</v>
      </c>
      <c r="G311">
        <f t="shared" si="33"/>
        <v>3.8669881999999998</v>
      </c>
      <c r="H311">
        <f t="shared" si="34"/>
        <v>-17.775097199999998</v>
      </c>
      <c r="I311">
        <f t="shared" si="35"/>
        <v>18.035534200000001</v>
      </c>
      <c r="K311" s="1">
        <f>'2D'!F311-$J$4</f>
        <v>-16.4377064</v>
      </c>
      <c r="L311" s="1">
        <f>'2D'!G311-$J$4</f>
        <v>3.3838828999999997</v>
      </c>
      <c r="M311" s="1">
        <f>'2D'!H311-$J$4</f>
        <v>-30.606252399999999</v>
      </c>
      <c r="N311" s="1">
        <f>'2D'!I311-$J$4</f>
        <v>21.965336600000001</v>
      </c>
      <c r="O311" s="1">
        <f>'2D'!V311-$J$4</f>
        <v>11.5416986</v>
      </c>
      <c r="P311" s="1">
        <f>'2D'!W311-$J$4</f>
        <v>18.239895600000001</v>
      </c>
      <c r="Q311" s="1">
        <f>'2D'!X311-$J$4</f>
        <v>-27.574611399999998</v>
      </c>
      <c r="R311" s="1">
        <f>'2D'!Y311-$J$4</f>
        <v>-18.968166400000001</v>
      </c>
      <c r="S311">
        <f t="shared" si="36"/>
        <v>-3.3838828999999997</v>
      </c>
      <c r="T311">
        <f t="shared" si="37"/>
        <v>-21.965336599999997</v>
      </c>
      <c r="U311" s="1">
        <f>'2D'!F311+$J$4</f>
        <v>-8.0572276000000009</v>
      </c>
      <c r="V311" s="1">
        <f>'2D'!G311+$J$4</f>
        <v>11.7643617</v>
      </c>
      <c r="W311" s="1">
        <f>'2D'!H311+$J$4</f>
        <v>-22.2257736</v>
      </c>
      <c r="X311" s="1">
        <f>'2D'!I311+$J$4</f>
        <v>30.345815399999999</v>
      </c>
      <c r="Y311" s="1">
        <f>'2D'!V311+$J$4</f>
        <v>19.922177399999999</v>
      </c>
      <c r="Z311" s="1">
        <f>'2D'!W311+$J$4</f>
        <v>26.620374399999999</v>
      </c>
      <c r="AA311" s="1">
        <f>'2D'!X311+$J$4</f>
        <v>-19.1941326</v>
      </c>
      <c r="AB311" s="1">
        <f>'2D'!Y311+$J$4</f>
        <v>-10.587687599999999</v>
      </c>
      <c r="AC311">
        <f t="shared" si="38"/>
        <v>8.0572276000000009</v>
      </c>
      <c r="AD311">
        <f t="shared" si="39"/>
        <v>22.2257736</v>
      </c>
    </row>
    <row r="312" spans="1:30">
      <c r="A312" s="1">
        <f>'2D'!E312</f>
        <v>0.87796115785141748</v>
      </c>
      <c r="B312" s="1">
        <f>EkyP!B72</f>
        <v>-7.5264072000000004</v>
      </c>
      <c r="C312" s="1">
        <f>EkyP!C72</f>
        <v>12.295889000000001</v>
      </c>
      <c r="D312" s="1">
        <f>EkyP!D72</f>
        <v>-26.153251000000001</v>
      </c>
      <c r="E312" s="1">
        <f>EkyP!E72</f>
        <v>26.419045000000001</v>
      </c>
      <c r="F312">
        <f t="shared" si="32"/>
        <v>0.85407160000000015</v>
      </c>
      <c r="G312">
        <f t="shared" si="33"/>
        <v>3.9154102000000002</v>
      </c>
      <c r="H312">
        <f t="shared" si="34"/>
        <v>-17.772772199999999</v>
      </c>
      <c r="I312">
        <f t="shared" si="35"/>
        <v>18.038566199999998</v>
      </c>
      <c r="K312" s="1">
        <f>'2D'!F312-$J$4</f>
        <v>-16.486128400000002</v>
      </c>
      <c r="L312" s="1">
        <f>'2D'!G312-$J$4</f>
        <v>3.3361678000000001</v>
      </c>
      <c r="M312" s="1">
        <f>'2D'!H312-$J$4</f>
        <v>-30.6092844</v>
      </c>
      <c r="N312" s="1">
        <f>'2D'!I312-$J$4</f>
        <v>21.963011600000002</v>
      </c>
      <c r="O312" s="1">
        <f>'2D'!V312-$J$4</f>
        <v>11.551853600000001</v>
      </c>
      <c r="P312" s="1">
        <f>'2D'!W312-$J$4</f>
        <v>18.2297406</v>
      </c>
      <c r="Q312" s="1">
        <f>'2D'!X312-$J$4</f>
        <v>-27.5838404</v>
      </c>
      <c r="R312" s="1">
        <f>'2D'!Y312-$J$4</f>
        <v>-18.9589374</v>
      </c>
      <c r="S312">
        <f t="shared" si="36"/>
        <v>-3.3361678000000001</v>
      </c>
      <c r="T312">
        <f t="shared" si="37"/>
        <v>-21.963011599999998</v>
      </c>
      <c r="U312" s="1">
        <f>'2D'!F312+$J$4</f>
        <v>-8.1056495999999996</v>
      </c>
      <c r="V312" s="1">
        <f>'2D'!G312+$J$4</f>
        <v>11.716646600000001</v>
      </c>
      <c r="W312" s="1">
        <f>'2D'!H312+$J$4</f>
        <v>-22.228805600000001</v>
      </c>
      <c r="X312" s="1">
        <f>'2D'!I312+$J$4</f>
        <v>30.3434904</v>
      </c>
      <c r="Y312" s="1">
        <f>'2D'!V312+$J$4</f>
        <v>19.9323324</v>
      </c>
      <c r="Z312" s="1">
        <f>'2D'!W312+$J$4</f>
        <v>26.610219399999998</v>
      </c>
      <c r="AA312" s="1">
        <f>'2D'!X312+$J$4</f>
        <v>-19.203361600000001</v>
      </c>
      <c r="AB312" s="1">
        <f>'2D'!Y312+$J$4</f>
        <v>-10.578458600000001</v>
      </c>
      <c r="AC312">
        <f t="shared" si="38"/>
        <v>8.1056495999999996</v>
      </c>
      <c r="AD312">
        <f t="shared" si="39"/>
        <v>22.228805599999998</v>
      </c>
    </row>
    <row r="313" spans="1:30">
      <c r="A313" s="1">
        <f>'2D'!E313</f>
        <v>0.88040193662748434</v>
      </c>
      <c r="B313" s="1">
        <f>EkyP!B73</f>
        <v>-7.4790327999999997</v>
      </c>
      <c r="C313" s="1">
        <f>EkyP!C73</f>
        <v>12.34398</v>
      </c>
      <c r="D313" s="1">
        <f>EkyP!D73</f>
        <v>-26.150949000000001</v>
      </c>
      <c r="E313" s="1">
        <f>EkyP!E73</f>
        <v>26.422063999999999</v>
      </c>
      <c r="F313">
        <f t="shared" si="32"/>
        <v>0.90144600000000086</v>
      </c>
      <c r="G313">
        <f t="shared" si="33"/>
        <v>3.9635011999999996</v>
      </c>
      <c r="H313">
        <f t="shared" si="34"/>
        <v>-17.770470199999998</v>
      </c>
      <c r="I313">
        <f t="shared" si="35"/>
        <v>18.0415852</v>
      </c>
      <c r="K313" s="1">
        <f>'2D'!F313-$J$4</f>
        <v>-16.534219400000001</v>
      </c>
      <c r="L313" s="1">
        <f>'2D'!G313-$J$4</f>
        <v>3.2887933999999994</v>
      </c>
      <c r="M313" s="1">
        <f>'2D'!H313-$J$4</f>
        <v>-30.612303399999998</v>
      </c>
      <c r="N313" s="1">
        <f>'2D'!I313-$J$4</f>
        <v>21.960709600000001</v>
      </c>
      <c r="O313" s="1">
        <f>'2D'!V313-$J$4</f>
        <v>11.561994599999998</v>
      </c>
      <c r="P313" s="1">
        <f>'2D'!W313-$J$4</f>
        <v>18.219599600000002</v>
      </c>
      <c r="Q313" s="1">
        <f>'2D'!X313-$J$4</f>
        <v>-27.592955400000001</v>
      </c>
      <c r="R313" s="1">
        <f>'2D'!Y313-$J$4</f>
        <v>-18.9498234</v>
      </c>
      <c r="S313">
        <f t="shared" si="36"/>
        <v>-3.2887933999999994</v>
      </c>
      <c r="T313">
        <f t="shared" si="37"/>
        <v>-21.960709599999998</v>
      </c>
      <c r="U313" s="1">
        <f>'2D'!F313+$J$4</f>
        <v>-8.153740599999999</v>
      </c>
      <c r="V313" s="1">
        <f>'2D'!G313+$J$4</f>
        <v>11.6692722</v>
      </c>
      <c r="W313" s="1">
        <f>'2D'!H313+$J$4</f>
        <v>-22.231824599999999</v>
      </c>
      <c r="X313" s="1">
        <f>'2D'!I313+$J$4</f>
        <v>30.3411884</v>
      </c>
      <c r="Y313" s="1">
        <f>'2D'!V313+$J$4</f>
        <v>19.942473400000001</v>
      </c>
      <c r="Z313" s="1">
        <f>'2D'!W313+$J$4</f>
        <v>26.600078400000001</v>
      </c>
      <c r="AA313" s="1">
        <f>'2D'!X313+$J$4</f>
        <v>-19.212476600000002</v>
      </c>
      <c r="AB313" s="1">
        <f>'2D'!Y313+$J$4</f>
        <v>-10.569344600000001</v>
      </c>
      <c r="AC313">
        <f t="shared" si="38"/>
        <v>8.153740599999999</v>
      </c>
      <c r="AD313">
        <f t="shared" si="39"/>
        <v>22.231824599999999</v>
      </c>
    </row>
    <row r="314" spans="1:30">
      <c r="A314" s="1">
        <f>'2D'!E314</f>
        <v>0.88284271247461898</v>
      </c>
      <c r="B314" s="1">
        <f>EkyP!B74</f>
        <v>-7.4320313999999996</v>
      </c>
      <c r="C314" s="1">
        <f>EkyP!C74</f>
        <v>12.391705999999999</v>
      </c>
      <c r="D314" s="1">
        <f>EkyP!D74</f>
        <v>-26.148672000000001</v>
      </c>
      <c r="E314" s="1">
        <f>EkyP!E74</f>
        <v>26.425065</v>
      </c>
      <c r="F314">
        <f t="shared" si="32"/>
        <v>0.94844740000000094</v>
      </c>
      <c r="G314">
        <f t="shared" si="33"/>
        <v>4.0112271999999987</v>
      </c>
      <c r="H314">
        <f t="shared" si="34"/>
        <v>-17.768193199999999</v>
      </c>
      <c r="I314">
        <f t="shared" si="35"/>
        <v>18.044586199999998</v>
      </c>
      <c r="K314" s="1">
        <f>'2D'!F314-$J$4</f>
        <v>-16.581945399999999</v>
      </c>
      <c r="L314" s="1">
        <f>'2D'!G314-$J$4</f>
        <v>3.2417919999999993</v>
      </c>
      <c r="M314" s="1">
        <f>'2D'!H314-$J$4</f>
        <v>-30.615304399999999</v>
      </c>
      <c r="N314" s="1">
        <f>'2D'!I314-$J$4</f>
        <v>21.958432600000002</v>
      </c>
      <c r="O314" s="1">
        <f>'2D'!V314-$J$4</f>
        <v>11.572114599999999</v>
      </c>
      <c r="P314" s="1">
        <f>'2D'!W314-$J$4</f>
        <v>18.209479600000002</v>
      </c>
      <c r="Q314" s="1">
        <f>'2D'!X314-$J$4</f>
        <v>-27.601949399999999</v>
      </c>
      <c r="R314" s="1">
        <f>'2D'!Y314-$J$4</f>
        <v>-18.940829400000002</v>
      </c>
      <c r="S314">
        <f t="shared" si="36"/>
        <v>-3.2417919999999993</v>
      </c>
      <c r="T314">
        <f t="shared" si="37"/>
        <v>-21.958432599999998</v>
      </c>
      <c r="U314" s="1">
        <f>'2D'!F314+$J$4</f>
        <v>-8.2014665999999998</v>
      </c>
      <c r="V314" s="1">
        <f>'2D'!G314+$J$4</f>
        <v>11.622270799999999</v>
      </c>
      <c r="W314" s="1">
        <f>'2D'!H314+$J$4</f>
        <v>-22.234825600000001</v>
      </c>
      <c r="X314" s="1">
        <f>'2D'!I314+$J$4</f>
        <v>30.338911400000001</v>
      </c>
      <c r="Y314" s="1">
        <f>'2D'!V314+$J$4</f>
        <v>19.952593400000001</v>
      </c>
      <c r="Z314" s="1">
        <f>'2D'!W314+$J$4</f>
        <v>26.5899584</v>
      </c>
      <c r="AA314" s="1">
        <f>'2D'!X314+$J$4</f>
        <v>-19.2214706</v>
      </c>
      <c r="AB314" s="1">
        <f>'2D'!Y314+$J$4</f>
        <v>-10.5603506</v>
      </c>
      <c r="AC314">
        <f t="shared" si="38"/>
        <v>8.2014665999999998</v>
      </c>
      <c r="AD314">
        <f t="shared" si="39"/>
        <v>22.234825599999997</v>
      </c>
    </row>
    <row r="315" spans="1:30">
      <c r="A315" s="1">
        <f>'2D'!E315</f>
        <v>0.88528348832175374</v>
      </c>
      <c r="B315" s="1">
        <f>EkyP!B75</f>
        <v>-7.3854350999999996</v>
      </c>
      <c r="C315" s="1">
        <f>EkyP!C75</f>
        <v>12.439035000000001</v>
      </c>
      <c r="D315" s="1">
        <f>EkyP!D75</f>
        <v>-26.146421</v>
      </c>
      <c r="E315" s="1">
        <f>EkyP!E75</f>
        <v>26.428049000000001</v>
      </c>
      <c r="F315">
        <f t="shared" si="32"/>
        <v>0.99504370000000097</v>
      </c>
      <c r="G315">
        <f t="shared" si="33"/>
        <v>4.0585561999999999</v>
      </c>
      <c r="H315">
        <f t="shared" si="34"/>
        <v>-17.765942199999998</v>
      </c>
      <c r="I315">
        <f t="shared" si="35"/>
        <v>18.047570200000003</v>
      </c>
      <c r="K315" s="1">
        <f>'2D'!F315-$J$4</f>
        <v>-16.6292744</v>
      </c>
      <c r="L315" s="1">
        <f>'2D'!G315-$J$4</f>
        <v>3.1951956999999993</v>
      </c>
      <c r="M315" s="1">
        <f>'2D'!H315-$J$4</f>
        <v>-30.618288400000001</v>
      </c>
      <c r="N315" s="1">
        <f>'2D'!I315-$J$4</f>
        <v>21.956181600000001</v>
      </c>
      <c r="O315" s="1">
        <f>'2D'!V315-$J$4</f>
        <v>11.582206599999999</v>
      </c>
      <c r="P315" s="1">
        <f>'2D'!W315-$J$4</f>
        <v>18.199387600000001</v>
      </c>
      <c r="Q315" s="1">
        <f>'2D'!X315-$J$4</f>
        <v>-27.610816400000001</v>
      </c>
      <c r="R315" s="1">
        <f>'2D'!Y315-$J$4</f>
        <v>-18.9319624</v>
      </c>
      <c r="S315">
        <f t="shared" si="36"/>
        <v>-3.1951956999999993</v>
      </c>
      <c r="T315">
        <f t="shared" si="37"/>
        <v>-21.956181599999997</v>
      </c>
      <c r="U315" s="1">
        <f>'2D'!F315+$J$4</f>
        <v>-8.2487956000000011</v>
      </c>
      <c r="V315" s="1">
        <f>'2D'!G315+$J$4</f>
        <v>11.5756745</v>
      </c>
      <c r="W315" s="1">
        <f>'2D'!H315+$J$4</f>
        <v>-22.237809600000002</v>
      </c>
      <c r="X315" s="1">
        <f>'2D'!I315+$J$4</f>
        <v>30.3366604</v>
      </c>
      <c r="Y315" s="1">
        <f>'2D'!V315+$J$4</f>
        <v>19.962685400000002</v>
      </c>
      <c r="Z315" s="1">
        <f>'2D'!W315+$J$4</f>
        <v>26.5798664</v>
      </c>
      <c r="AA315" s="1">
        <f>'2D'!X315+$J$4</f>
        <v>-19.230337600000002</v>
      </c>
      <c r="AB315" s="1">
        <f>'2D'!Y315+$J$4</f>
        <v>-10.551483600000001</v>
      </c>
      <c r="AC315">
        <f t="shared" si="38"/>
        <v>8.2487956000000011</v>
      </c>
      <c r="AD315">
        <f t="shared" si="39"/>
        <v>22.237809600000002</v>
      </c>
    </row>
    <row r="316" spans="1:30">
      <c r="A316" s="1">
        <f>'2D'!E316</f>
        <v>0.88772426709782071</v>
      </c>
      <c r="B316" s="1">
        <f>EkyP!B76</f>
        <v>-7.3392755000000003</v>
      </c>
      <c r="C316" s="1">
        <f>EkyP!C76</f>
        <v>12.485934</v>
      </c>
      <c r="D316" s="1">
        <f>EkyP!D76</f>
        <v>-26.144197999999999</v>
      </c>
      <c r="E316" s="1">
        <f>EkyP!E76</f>
        <v>26.431011000000002</v>
      </c>
      <c r="F316">
        <f t="shared" si="32"/>
        <v>1.0412033000000003</v>
      </c>
      <c r="G316">
        <f t="shared" si="33"/>
        <v>4.1054551999999997</v>
      </c>
      <c r="H316">
        <f t="shared" si="34"/>
        <v>-17.763719199999997</v>
      </c>
      <c r="I316">
        <f t="shared" si="35"/>
        <v>18.050532199999999</v>
      </c>
      <c r="K316" s="1">
        <f>'2D'!F316-$J$4</f>
        <v>-16.6761734</v>
      </c>
      <c r="L316" s="1">
        <f>'2D'!G316-$J$4</f>
        <v>3.1490361</v>
      </c>
      <c r="M316" s="1">
        <f>'2D'!H316-$J$4</f>
        <v>-30.621250400000001</v>
      </c>
      <c r="N316" s="1">
        <f>'2D'!I316-$J$4</f>
        <v>21.9539586</v>
      </c>
      <c r="O316" s="1">
        <f>'2D'!V316-$J$4</f>
        <v>11.5922646</v>
      </c>
      <c r="P316" s="1">
        <f>'2D'!W316-$J$4</f>
        <v>18.189329600000001</v>
      </c>
      <c r="Q316" s="1">
        <f>'2D'!X316-$J$4</f>
        <v>-27.619550399999998</v>
      </c>
      <c r="R316" s="1">
        <f>'2D'!Y316-$J$4</f>
        <v>-18.923228399999999</v>
      </c>
      <c r="S316">
        <f t="shared" si="36"/>
        <v>-3.1490361</v>
      </c>
      <c r="T316">
        <f t="shared" si="37"/>
        <v>-21.953958599999996</v>
      </c>
      <c r="U316" s="1">
        <f>'2D'!F316+$J$4</f>
        <v>-8.2956946000000009</v>
      </c>
      <c r="V316" s="1">
        <f>'2D'!G316+$J$4</f>
        <v>11.529514900000001</v>
      </c>
      <c r="W316" s="1">
        <f>'2D'!H316+$J$4</f>
        <v>-22.240771600000002</v>
      </c>
      <c r="X316" s="1">
        <f>'2D'!I316+$J$4</f>
        <v>30.334437399999999</v>
      </c>
      <c r="Y316" s="1">
        <f>'2D'!V316+$J$4</f>
        <v>19.972743399999999</v>
      </c>
      <c r="Z316" s="1">
        <f>'2D'!W316+$J$4</f>
        <v>26.569808399999999</v>
      </c>
      <c r="AA316" s="1">
        <f>'2D'!X316+$J$4</f>
        <v>-19.239071599999999</v>
      </c>
      <c r="AB316" s="1">
        <f>'2D'!Y316+$J$4</f>
        <v>-10.5427496</v>
      </c>
      <c r="AC316">
        <f t="shared" si="38"/>
        <v>8.2956946000000009</v>
      </c>
      <c r="AD316">
        <f t="shared" si="39"/>
        <v>22.240771599999999</v>
      </c>
    </row>
    <row r="317" spans="1:30">
      <c r="A317" s="1">
        <f>'2D'!E317</f>
        <v>0.89016504294495535</v>
      </c>
      <c r="B317" s="1">
        <f>EkyP!B77</f>
        <v>-7.2935841999999997</v>
      </c>
      <c r="C317" s="1">
        <f>EkyP!C77</f>
        <v>12.53237</v>
      </c>
      <c r="D317" s="1">
        <f>EkyP!D77</f>
        <v>-26.142004</v>
      </c>
      <c r="E317" s="1">
        <f>EkyP!E77</f>
        <v>26.433951</v>
      </c>
      <c r="F317">
        <f t="shared" si="32"/>
        <v>1.0868946000000008</v>
      </c>
      <c r="G317">
        <f t="shared" si="33"/>
        <v>4.1518911999999997</v>
      </c>
      <c r="H317">
        <f t="shared" si="34"/>
        <v>-17.761525200000001</v>
      </c>
      <c r="I317">
        <f t="shared" si="35"/>
        <v>18.053472200000002</v>
      </c>
      <c r="K317" s="1">
        <f>'2D'!F317-$J$4</f>
        <v>-16.7226094</v>
      </c>
      <c r="L317" s="1">
        <f>'2D'!G317-$J$4</f>
        <v>3.1033447999999995</v>
      </c>
      <c r="M317" s="1">
        <f>'2D'!H317-$J$4</f>
        <v>-30.6241904</v>
      </c>
      <c r="N317" s="1">
        <f>'2D'!I317-$J$4</f>
        <v>21.951764600000001</v>
      </c>
      <c r="O317" s="1">
        <f>'2D'!V317-$J$4</f>
        <v>11.6022806</v>
      </c>
      <c r="P317" s="1">
        <f>'2D'!W317-$J$4</f>
        <v>18.1793136</v>
      </c>
      <c r="Q317" s="1">
        <f>'2D'!X317-$J$4</f>
        <v>-27.6281444</v>
      </c>
      <c r="R317" s="1">
        <f>'2D'!Y317-$J$4</f>
        <v>-18.9146334</v>
      </c>
      <c r="S317">
        <f t="shared" si="36"/>
        <v>-3.1033447999999995</v>
      </c>
      <c r="T317">
        <f t="shared" si="37"/>
        <v>-21.951764600000001</v>
      </c>
      <c r="U317" s="1">
        <f>'2D'!F317+$J$4</f>
        <v>-8.3421306000000008</v>
      </c>
      <c r="V317" s="1">
        <f>'2D'!G317+$J$4</f>
        <v>11.483823600000001</v>
      </c>
      <c r="W317" s="1">
        <f>'2D'!H317+$J$4</f>
        <v>-22.243711600000001</v>
      </c>
      <c r="X317" s="1">
        <f>'2D'!I317+$J$4</f>
        <v>30.332243399999999</v>
      </c>
      <c r="Y317" s="1">
        <f>'2D'!V317+$J$4</f>
        <v>19.982759399999999</v>
      </c>
      <c r="Z317" s="1">
        <f>'2D'!W317+$J$4</f>
        <v>26.559792399999999</v>
      </c>
      <c r="AA317" s="1">
        <f>'2D'!X317+$J$4</f>
        <v>-19.247665600000001</v>
      </c>
      <c r="AB317" s="1">
        <f>'2D'!Y317+$J$4</f>
        <v>-10.534154600000001</v>
      </c>
      <c r="AC317">
        <f t="shared" si="38"/>
        <v>8.3421306000000008</v>
      </c>
      <c r="AD317">
        <f t="shared" si="39"/>
        <v>22.243711600000001</v>
      </c>
    </row>
    <row r="318" spans="1:30">
      <c r="A318" s="1">
        <f>'2D'!E318</f>
        <v>0.89260581879209011</v>
      </c>
      <c r="B318" s="1">
        <f>EkyP!B78</f>
        <v>-7.2483921999999996</v>
      </c>
      <c r="C318" s="1">
        <f>EkyP!C78</f>
        <v>12.578313</v>
      </c>
      <c r="D318" s="1">
        <f>EkyP!D78</f>
        <v>-26.139838999999998</v>
      </c>
      <c r="E318" s="1">
        <f>EkyP!E78</f>
        <v>26.436865999999998</v>
      </c>
      <c r="F318">
        <f t="shared" si="32"/>
        <v>1.1320866000000009</v>
      </c>
      <c r="G318">
        <f t="shared" si="33"/>
        <v>4.1978341999999991</v>
      </c>
      <c r="H318">
        <f t="shared" si="34"/>
        <v>-17.759360199999996</v>
      </c>
      <c r="I318">
        <f t="shared" si="35"/>
        <v>18.056387199999996</v>
      </c>
      <c r="K318" s="1">
        <f>'2D'!F318-$J$4</f>
        <v>-16.768552400000001</v>
      </c>
      <c r="L318" s="1">
        <f>'2D'!G318-$J$4</f>
        <v>3.0581527999999993</v>
      </c>
      <c r="M318" s="1">
        <f>'2D'!H318-$J$4</f>
        <v>-30.627105399999998</v>
      </c>
      <c r="N318" s="1">
        <f>'2D'!I318-$J$4</f>
        <v>21.949599599999999</v>
      </c>
      <c r="O318" s="1">
        <f>'2D'!V318-$J$4</f>
        <v>11.6122476</v>
      </c>
      <c r="P318" s="1">
        <f>'2D'!W318-$J$4</f>
        <v>18.169346600000001</v>
      </c>
      <c r="Q318" s="1">
        <f>'2D'!X318-$J$4</f>
        <v>-27.636642399999999</v>
      </c>
      <c r="R318" s="1">
        <f>'2D'!Y318-$J$4</f>
        <v>-18.9061834</v>
      </c>
      <c r="S318">
        <f t="shared" si="36"/>
        <v>-3.0581527999999993</v>
      </c>
      <c r="T318">
        <f t="shared" si="37"/>
        <v>-21.949599599999996</v>
      </c>
      <c r="U318" s="1">
        <f>'2D'!F318+$J$4</f>
        <v>-8.3880735999999985</v>
      </c>
      <c r="V318" s="1">
        <f>'2D'!G318+$J$4</f>
        <v>11.438631600000001</v>
      </c>
      <c r="W318" s="1">
        <f>'2D'!H318+$J$4</f>
        <v>-22.246626599999999</v>
      </c>
      <c r="X318" s="1">
        <f>'2D'!I318+$J$4</f>
        <v>30.330078399999998</v>
      </c>
      <c r="Y318" s="1">
        <f>'2D'!V318+$J$4</f>
        <v>19.992726399999999</v>
      </c>
      <c r="Z318" s="1">
        <f>'2D'!W318+$J$4</f>
        <v>26.5498254</v>
      </c>
      <c r="AA318" s="1">
        <f>'2D'!X318+$J$4</f>
        <v>-19.256163600000001</v>
      </c>
      <c r="AB318" s="1">
        <f>'2D'!Y318+$J$4</f>
        <v>-10.525704600000001</v>
      </c>
      <c r="AC318">
        <f t="shared" si="38"/>
        <v>8.3880735999999985</v>
      </c>
      <c r="AD318">
        <f t="shared" si="39"/>
        <v>22.246626599999995</v>
      </c>
    </row>
    <row r="319" spans="1:30">
      <c r="A319" s="1">
        <f>'2D'!E319</f>
        <v>0.89504659756815697</v>
      </c>
      <c r="B319" s="1">
        <f>EkyP!B79</f>
        <v>-7.2037303000000001</v>
      </c>
      <c r="C319" s="1">
        <f>EkyP!C79</f>
        <v>12.623729000000001</v>
      </c>
      <c r="D319" s="1">
        <f>EkyP!D79</f>
        <v>-26.137706000000001</v>
      </c>
      <c r="E319" s="1">
        <f>EkyP!E79</f>
        <v>26.439753</v>
      </c>
      <c r="F319">
        <f t="shared" si="32"/>
        <v>1.1767485000000004</v>
      </c>
      <c r="G319">
        <f t="shared" si="33"/>
        <v>4.2432502000000003</v>
      </c>
      <c r="H319">
        <f t="shared" si="34"/>
        <v>-17.757227200000003</v>
      </c>
      <c r="I319">
        <f t="shared" si="35"/>
        <v>18.059274199999997</v>
      </c>
      <c r="K319" s="1">
        <f>'2D'!F319-$J$4</f>
        <v>-16.8139684</v>
      </c>
      <c r="L319" s="1">
        <f>'2D'!G319-$J$4</f>
        <v>3.0134908999999999</v>
      </c>
      <c r="M319" s="1">
        <f>'2D'!H319-$J$4</f>
        <v>-30.629992399999999</v>
      </c>
      <c r="N319" s="1">
        <f>'2D'!I319-$J$4</f>
        <v>21.947466600000002</v>
      </c>
      <c r="O319" s="1">
        <f>'2D'!V319-$J$4</f>
        <v>11.6221596</v>
      </c>
      <c r="P319" s="1">
        <f>'2D'!W319-$J$4</f>
        <v>18.159434600000001</v>
      </c>
      <c r="Q319" s="1">
        <f>'2D'!X319-$J$4</f>
        <v>-27.645092399999999</v>
      </c>
      <c r="R319" s="1">
        <f>'2D'!Y319-$J$4</f>
        <v>-18.897883400000001</v>
      </c>
      <c r="S319">
        <f t="shared" si="36"/>
        <v>-3.0134908999999999</v>
      </c>
      <c r="T319">
        <f t="shared" si="37"/>
        <v>-21.947466600000002</v>
      </c>
      <c r="U319" s="1">
        <f>'2D'!F319+$J$4</f>
        <v>-8.4334896000000015</v>
      </c>
      <c r="V319" s="1">
        <f>'2D'!G319+$J$4</f>
        <v>11.3939697</v>
      </c>
      <c r="W319" s="1">
        <f>'2D'!H319+$J$4</f>
        <v>-22.2495136</v>
      </c>
      <c r="X319" s="1">
        <f>'2D'!I319+$J$4</f>
        <v>30.327945400000001</v>
      </c>
      <c r="Y319" s="1">
        <f>'2D'!V319+$J$4</f>
        <v>20.002638399999999</v>
      </c>
      <c r="Z319" s="1">
        <f>'2D'!W319+$J$4</f>
        <v>26.5399134</v>
      </c>
      <c r="AA319" s="1">
        <f>'2D'!X319+$J$4</f>
        <v>-19.264613600000001</v>
      </c>
      <c r="AB319" s="1">
        <f>'2D'!Y319+$J$4</f>
        <v>-10.517404599999999</v>
      </c>
      <c r="AC319">
        <f t="shared" si="38"/>
        <v>8.4334896000000015</v>
      </c>
      <c r="AD319">
        <f t="shared" si="39"/>
        <v>22.249513599999997</v>
      </c>
    </row>
    <row r="320" spans="1:30">
      <c r="A320" s="1">
        <f>'2D'!E320</f>
        <v>0.89748737341529172</v>
      </c>
      <c r="B320" s="1">
        <f>EkyP!B80</f>
        <v>-7.1596289000000004</v>
      </c>
      <c r="C320" s="1">
        <f>EkyP!C80</f>
        <v>12.668587</v>
      </c>
      <c r="D320" s="1">
        <f>EkyP!D80</f>
        <v>-26.135605999999999</v>
      </c>
      <c r="E320" s="1">
        <f>EkyP!E80</f>
        <v>26.442609999999998</v>
      </c>
      <c r="F320">
        <f t="shared" si="32"/>
        <v>1.2208499000000002</v>
      </c>
      <c r="G320">
        <f t="shared" si="33"/>
        <v>4.2881081999999999</v>
      </c>
      <c r="H320">
        <f t="shared" si="34"/>
        <v>-17.755127199999997</v>
      </c>
      <c r="I320">
        <f t="shared" si="35"/>
        <v>18.062131199999996</v>
      </c>
      <c r="K320" s="1">
        <f>'2D'!F320-$J$4</f>
        <v>-16.858826400000002</v>
      </c>
      <c r="L320" s="1">
        <f>'2D'!G320-$J$4</f>
        <v>2.9693895000000001</v>
      </c>
      <c r="M320" s="1">
        <f>'2D'!H320-$J$4</f>
        <v>-30.632849399999998</v>
      </c>
      <c r="N320" s="1">
        <f>'2D'!I320-$J$4</f>
        <v>21.9453666</v>
      </c>
      <c r="O320" s="1">
        <f>'2D'!V320-$J$4</f>
        <v>11.6320096</v>
      </c>
      <c r="P320" s="1">
        <f>'2D'!W320-$J$4</f>
        <v>18.149591600000001</v>
      </c>
      <c r="Q320" s="1">
        <f>'2D'!X320-$J$4</f>
        <v>-27.6533914</v>
      </c>
      <c r="R320" s="1">
        <f>'2D'!Y320-$J$4</f>
        <v>-18.889583399999999</v>
      </c>
      <c r="S320">
        <f t="shared" si="36"/>
        <v>-2.9693895000000001</v>
      </c>
      <c r="T320">
        <f t="shared" si="37"/>
        <v>-21.945366599999996</v>
      </c>
      <c r="U320" s="1">
        <f>'2D'!F320+$J$4</f>
        <v>-8.4783475999999993</v>
      </c>
      <c r="V320" s="1">
        <f>'2D'!G320+$J$4</f>
        <v>11.349868300000001</v>
      </c>
      <c r="W320" s="1">
        <f>'2D'!H320+$J$4</f>
        <v>-22.252370599999999</v>
      </c>
      <c r="X320" s="1">
        <f>'2D'!I320+$J$4</f>
        <v>30.325845399999999</v>
      </c>
      <c r="Y320" s="1">
        <f>'2D'!V320+$J$4</f>
        <v>20.012488399999999</v>
      </c>
      <c r="Z320" s="1">
        <f>'2D'!W320+$J$4</f>
        <v>26.5300704</v>
      </c>
      <c r="AA320" s="1">
        <f>'2D'!X320+$J$4</f>
        <v>-19.272912600000002</v>
      </c>
      <c r="AB320" s="1">
        <f>'2D'!Y320+$J$4</f>
        <v>-10.509104600000001</v>
      </c>
      <c r="AC320">
        <f t="shared" si="38"/>
        <v>8.4783475999999993</v>
      </c>
      <c r="AD320">
        <f t="shared" si="39"/>
        <v>22.252370599999995</v>
      </c>
    </row>
    <row r="321" spans="1:30">
      <c r="A321" s="1">
        <f>'2D'!E321</f>
        <v>0.89992814926242637</v>
      </c>
      <c r="B321" s="1">
        <f>EkyP!B81</f>
        <v>-7.1161180000000002</v>
      </c>
      <c r="C321" s="1">
        <f>EkyP!C81</f>
        <v>12.712857</v>
      </c>
      <c r="D321" s="1">
        <f>EkyP!D81</f>
        <v>-26.13354</v>
      </c>
      <c r="E321" s="1">
        <f>EkyP!E81</f>
        <v>26.445435</v>
      </c>
      <c r="F321">
        <f t="shared" si="32"/>
        <v>1.2643608000000004</v>
      </c>
      <c r="G321">
        <f t="shared" si="33"/>
        <v>4.3323781999999991</v>
      </c>
      <c r="H321">
        <f t="shared" si="34"/>
        <v>-17.753061199999998</v>
      </c>
      <c r="I321">
        <f t="shared" si="35"/>
        <v>18.064956199999997</v>
      </c>
      <c r="K321" s="1">
        <f>'2D'!F321-$J$4</f>
        <v>-16.903096399999999</v>
      </c>
      <c r="L321" s="1">
        <f>'2D'!G321-$J$4</f>
        <v>2.9258785999999999</v>
      </c>
      <c r="M321" s="1">
        <f>'2D'!H321-$J$4</f>
        <v>-30.635674399999999</v>
      </c>
      <c r="N321" s="1">
        <f>'2D'!I321-$J$4</f>
        <v>21.943300600000001</v>
      </c>
      <c r="O321" s="1">
        <f>'2D'!V321-$J$4</f>
        <v>11.6417906</v>
      </c>
      <c r="P321" s="1">
        <f>'2D'!W321-$J$4</f>
        <v>18.139886600000001</v>
      </c>
      <c r="Q321" s="1">
        <f>'2D'!X321-$J$4</f>
        <v>-27.661534400000001</v>
      </c>
      <c r="R321" s="1">
        <f>'2D'!Y321-$J$4</f>
        <v>-18.8814414</v>
      </c>
      <c r="S321">
        <f t="shared" si="36"/>
        <v>-2.9258785999999999</v>
      </c>
      <c r="T321">
        <f t="shared" si="37"/>
        <v>-21.943300599999997</v>
      </c>
      <c r="U321" s="1">
        <f>'2D'!F321+$J$4</f>
        <v>-8.5226176000000002</v>
      </c>
      <c r="V321" s="1">
        <f>'2D'!G321+$J$4</f>
        <v>11.3063574</v>
      </c>
      <c r="W321" s="1">
        <f>'2D'!H321+$J$4</f>
        <v>-22.2551956</v>
      </c>
      <c r="X321" s="1">
        <f>'2D'!I321+$J$4</f>
        <v>30.323779399999999</v>
      </c>
      <c r="Y321" s="1">
        <f>'2D'!V321+$J$4</f>
        <v>20.022269399999999</v>
      </c>
      <c r="Z321" s="1">
        <f>'2D'!W321+$J$4</f>
        <v>26.520365399999999</v>
      </c>
      <c r="AA321" s="1">
        <f>'2D'!X321+$J$4</f>
        <v>-19.281055600000002</v>
      </c>
      <c r="AB321" s="1">
        <f>'2D'!Y321+$J$4</f>
        <v>-10.500962600000001</v>
      </c>
      <c r="AC321">
        <f t="shared" si="38"/>
        <v>8.5226176000000002</v>
      </c>
      <c r="AD321">
        <f t="shared" si="39"/>
        <v>22.255195599999997</v>
      </c>
    </row>
    <row r="322" spans="1:30">
      <c r="A322" s="1">
        <f>'2D'!E322</f>
        <v>0.90236892803849322</v>
      </c>
      <c r="B322" s="1">
        <f>EkyP!B82</f>
        <v>-7.0732270000000002</v>
      </c>
      <c r="C322" s="1">
        <f>EkyP!C82</f>
        <v>12.756508999999999</v>
      </c>
      <c r="D322" s="1">
        <f>EkyP!D82</f>
        <v>-26.131509000000001</v>
      </c>
      <c r="E322" s="1">
        <f>EkyP!E82</f>
        <v>26.448226999999999</v>
      </c>
      <c r="F322">
        <f t="shared" si="32"/>
        <v>1.3072518000000004</v>
      </c>
      <c r="G322">
        <f t="shared" si="33"/>
        <v>4.3760301999999989</v>
      </c>
      <c r="H322">
        <f t="shared" si="34"/>
        <v>-17.751030200000002</v>
      </c>
      <c r="I322">
        <f t="shared" si="35"/>
        <v>18.067748199999997</v>
      </c>
      <c r="K322" s="1">
        <f>'2D'!F322-$J$4</f>
        <v>-16.946748400000001</v>
      </c>
      <c r="L322" s="1">
        <f>'2D'!G322-$J$4</f>
        <v>2.8829875999999999</v>
      </c>
      <c r="M322" s="1">
        <f>'2D'!H322-$J$4</f>
        <v>-30.638466399999999</v>
      </c>
      <c r="N322" s="1">
        <f>'2D'!I322-$J$4</f>
        <v>21.941269600000002</v>
      </c>
      <c r="O322" s="1">
        <f>'2D'!V322-$J$4</f>
        <v>11.651496599999998</v>
      </c>
      <c r="P322" s="1">
        <f>'2D'!W322-$J$4</f>
        <v>18.130262600000002</v>
      </c>
      <c r="Q322" s="1">
        <f>'2D'!X322-$J$4</f>
        <v>-27.669515399999998</v>
      </c>
      <c r="R322" s="1">
        <f>'2D'!Y322-$J$4</f>
        <v>-18.873460399999999</v>
      </c>
      <c r="S322">
        <f t="shared" si="36"/>
        <v>-2.8829875999999999</v>
      </c>
      <c r="T322">
        <f t="shared" si="37"/>
        <v>-21.941269600000002</v>
      </c>
      <c r="U322" s="1">
        <f>'2D'!F322+$J$4</f>
        <v>-8.5662695999999983</v>
      </c>
      <c r="V322" s="1">
        <f>'2D'!G322+$J$4</f>
        <v>11.2634664</v>
      </c>
      <c r="W322" s="1">
        <f>'2D'!H322+$J$4</f>
        <v>-22.2579876</v>
      </c>
      <c r="X322" s="1">
        <f>'2D'!I322+$J$4</f>
        <v>30.321748400000001</v>
      </c>
      <c r="Y322" s="1">
        <f>'2D'!V322+$J$4</f>
        <v>20.0319754</v>
      </c>
      <c r="Z322" s="1">
        <f>'2D'!W322+$J$4</f>
        <v>26.510741400000001</v>
      </c>
      <c r="AA322" s="1">
        <f>'2D'!X322+$J$4</f>
        <v>-19.289036599999999</v>
      </c>
      <c r="AB322" s="1">
        <f>'2D'!Y322+$J$4</f>
        <v>-10.4929816</v>
      </c>
      <c r="AC322">
        <f t="shared" si="38"/>
        <v>8.5662695999999983</v>
      </c>
      <c r="AD322">
        <f t="shared" si="39"/>
        <v>22.257987599999996</v>
      </c>
    </row>
    <row r="323" spans="1:30">
      <c r="A323" s="1">
        <f>'2D'!E323</f>
        <v>0.90480970388562798</v>
      </c>
      <c r="B323" s="1">
        <f>EkyP!B83</f>
        <v>-7.0309853000000002</v>
      </c>
      <c r="C323" s="1">
        <f>EkyP!C83</f>
        <v>12.799511000000001</v>
      </c>
      <c r="D323" s="1">
        <f>EkyP!D83</f>
        <v>-26.129514</v>
      </c>
      <c r="E323" s="1">
        <f>EkyP!E83</f>
        <v>26.450982</v>
      </c>
      <c r="F323">
        <f t="shared" ref="F323:F362" si="40">B323+$J$2</f>
        <v>1.3494935000000003</v>
      </c>
      <c r="G323">
        <f t="shared" ref="G323:G362" si="41">C323-$J$2</f>
        <v>4.4190322000000002</v>
      </c>
      <c r="H323">
        <f t="shared" ref="H323:H362" si="42">D323+$J$2</f>
        <v>-17.749035200000002</v>
      </c>
      <c r="I323">
        <f t="shared" ref="I323:I362" si="43">E323-$J$2</f>
        <v>18.070503199999997</v>
      </c>
      <c r="K323" s="1">
        <f>'2D'!F323-$J$4</f>
        <v>-16.989750400000002</v>
      </c>
      <c r="L323" s="1">
        <f>'2D'!G323-$J$4</f>
        <v>2.8407458999999999</v>
      </c>
      <c r="M323" s="1">
        <f>'2D'!H323-$J$4</f>
        <v>-30.641221399999999</v>
      </c>
      <c r="N323" s="1">
        <f>'2D'!I323-$J$4</f>
        <v>21.939274600000001</v>
      </c>
      <c r="O323" s="1">
        <f>'2D'!V323-$J$4</f>
        <v>11.6610926</v>
      </c>
      <c r="P323" s="1">
        <f>'2D'!W323-$J$4</f>
        <v>18.1207286</v>
      </c>
      <c r="Q323" s="1">
        <f>'2D'!X323-$J$4</f>
        <v>-27.6773284</v>
      </c>
      <c r="R323" s="1">
        <f>'2D'!Y323-$J$4</f>
        <v>-18.865646399999999</v>
      </c>
      <c r="S323">
        <f t="shared" ref="S323:S362" si="44">F323-$J$4</f>
        <v>-2.8407458999999999</v>
      </c>
      <c r="T323">
        <f t="shared" ref="T323:T362" si="45">H323-$J$4</f>
        <v>-21.939274600000001</v>
      </c>
      <c r="U323" s="1">
        <f>'2D'!F323+$J$4</f>
        <v>-8.6092715999999996</v>
      </c>
      <c r="V323" s="1">
        <f>'2D'!G323+$J$4</f>
        <v>11.2212247</v>
      </c>
      <c r="W323" s="1">
        <f>'2D'!H323+$J$4</f>
        <v>-22.2607426</v>
      </c>
      <c r="X323" s="1">
        <f>'2D'!I323+$J$4</f>
        <v>30.3197534</v>
      </c>
      <c r="Y323" s="1">
        <f>'2D'!V323+$J$4</f>
        <v>20.041571399999999</v>
      </c>
      <c r="Z323" s="1">
        <f>'2D'!W323+$J$4</f>
        <v>26.501207399999998</v>
      </c>
      <c r="AA323" s="1">
        <f>'2D'!X323+$J$4</f>
        <v>-19.296849600000002</v>
      </c>
      <c r="AB323" s="1">
        <f>'2D'!Y323+$J$4</f>
        <v>-10.4851676</v>
      </c>
      <c r="AC323">
        <f t="shared" ref="AC323:AC362" si="46">G323+$J$4</f>
        <v>8.6092715999999996</v>
      </c>
      <c r="AD323">
        <f t="shared" ref="AD323:AD362" si="47">I323+$J$4</f>
        <v>22.260742599999997</v>
      </c>
    </row>
    <row r="324" spans="1:30">
      <c r="A324" s="1">
        <f>'2D'!E324</f>
        <v>0.90725047973276274</v>
      </c>
      <c r="B324" s="1">
        <f>EkyP!B84</f>
        <v>-6.9894214000000003</v>
      </c>
      <c r="C324" s="1">
        <f>EkyP!C84</f>
        <v>12.841834</v>
      </c>
      <c r="D324" s="1">
        <f>EkyP!D84</f>
        <v>-26.127555999999998</v>
      </c>
      <c r="E324" s="1">
        <f>EkyP!E84</f>
        <v>26.453699</v>
      </c>
      <c r="F324">
        <f t="shared" si="40"/>
        <v>1.3910574000000002</v>
      </c>
      <c r="G324">
        <f t="shared" si="41"/>
        <v>4.4613551999999999</v>
      </c>
      <c r="H324">
        <f t="shared" si="42"/>
        <v>-17.7470772</v>
      </c>
      <c r="I324">
        <f t="shared" si="43"/>
        <v>18.073220200000002</v>
      </c>
      <c r="K324" s="1">
        <f>'2D'!F324-$J$4</f>
        <v>-17.032073400000002</v>
      </c>
      <c r="L324" s="1">
        <f>'2D'!G324-$J$4</f>
        <v>2.7991820000000001</v>
      </c>
      <c r="M324" s="1">
        <f>'2D'!H324-$J$4</f>
        <v>-30.6439384</v>
      </c>
      <c r="N324" s="1">
        <f>'2D'!I324-$J$4</f>
        <v>21.937316599999999</v>
      </c>
      <c r="O324" s="1">
        <f>'2D'!V324-$J$4</f>
        <v>11.6705316</v>
      </c>
      <c r="P324" s="1">
        <f>'2D'!W324-$J$4</f>
        <v>18.111289599999999</v>
      </c>
      <c r="Q324" s="1">
        <f>'2D'!X324-$J$4</f>
        <v>-27.6849694</v>
      </c>
      <c r="R324" s="1">
        <f>'2D'!Y324-$J$4</f>
        <v>-18.8580054</v>
      </c>
      <c r="S324">
        <f t="shared" si="44"/>
        <v>-2.7991820000000001</v>
      </c>
      <c r="T324">
        <f t="shared" si="45"/>
        <v>-21.937316599999999</v>
      </c>
      <c r="U324" s="1">
        <f>'2D'!F324+$J$4</f>
        <v>-8.6515945999999992</v>
      </c>
      <c r="V324" s="1">
        <f>'2D'!G324+$J$4</f>
        <v>11.179660800000001</v>
      </c>
      <c r="W324" s="1">
        <f>'2D'!H324+$J$4</f>
        <v>-22.263459600000001</v>
      </c>
      <c r="X324" s="1">
        <f>'2D'!I324+$J$4</f>
        <v>30.317795399999998</v>
      </c>
      <c r="Y324" s="1">
        <f>'2D'!V324+$J$4</f>
        <v>20.051010399999999</v>
      </c>
      <c r="Z324" s="1">
        <f>'2D'!W324+$J$4</f>
        <v>26.491768399999998</v>
      </c>
      <c r="AA324" s="1">
        <f>'2D'!X324+$J$4</f>
        <v>-19.304490600000001</v>
      </c>
      <c r="AB324" s="1">
        <f>'2D'!Y324+$J$4</f>
        <v>-10.477526600000001</v>
      </c>
      <c r="AC324">
        <f t="shared" si="46"/>
        <v>8.6515945999999992</v>
      </c>
      <c r="AD324">
        <f t="shared" si="47"/>
        <v>22.263459600000001</v>
      </c>
    </row>
    <row r="325" spans="1:30">
      <c r="A325" s="1">
        <f>'2D'!E325</f>
        <v>0.90969125850882959</v>
      </c>
      <c r="B325" s="1">
        <f>EkyP!B85</f>
        <v>-6.9485636</v>
      </c>
      <c r="C325" s="1">
        <f>EkyP!C85</f>
        <v>12.883449000000001</v>
      </c>
      <c r="D325" s="1">
        <f>EkyP!D85</f>
        <v>-26.125636</v>
      </c>
      <c r="E325" s="1">
        <f>EkyP!E85</f>
        <v>26.456375999999999</v>
      </c>
      <c r="F325">
        <f t="shared" si="40"/>
        <v>1.4319152000000006</v>
      </c>
      <c r="G325">
        <f t="shared" si="41"/>
        <v>4.5029702</v>
      </c>
      <c r="H325">
        <f t="shared" si="42"/>
        <v>-17.745157200000001</v>
      </c>
      <c r="I325">
        <f t="shared" si="43"/>
        <v>18.0758972</v>
      </c>
      <c r="K325" s="1">
        <f>'2D'!F325-$J$4</f>
        <v>-17.073688400000002</v>
      </c>
      <c r="L325" s="1">
        <f>'2D'!G325-$J$4</f>
        <v>2.7583241999999997</v>
      </c>
      <c r="M325" s="1">
        <f>'2D'!H325-$J$4</f>
        <v>-30.646615399999998</v>
      </c>
      <c r="N325" s="1">
        <f>'2D'!I325-$J$4</f>
        <v>21.935396600000001</v>
      </c>
      <c r="O325" s="1">
        <f>'2D'!V325-$J$4</f>
        <v>11.679868599999999</v>
      </c>
      <c r="P325" s="1">
        <f>'2D'!W325-$J$4</f>
        <v>18.1019516</v>
      </c>
      <c r="Q325" s="1">
        <f>'2D'!X325-$J$4</f>
        <v>-27.6924314</v>
      </c>
      <c r="R325" s="1">
        <f>'2D'!Y325-$J$4</f>
        <v>-18.850543399999999</v>
      </c>
      <c r="S325">
        <f t="shared" si="44"/>
        <v>-2.7583241999999997</v>
      </c>
      <c r="T325">
        <f t="shared" si="45"/>
        <v>-21.935396600000001</v>
      </c>
      <c r="U325" s="1">
        <f>'2D'!F325+$J$4</f>
        <v>-8.6932095999999994</v>
      </c>
      <c r="V325" s="1">
        <f>'2D'!G325+$J$4</f>
        <v>11.138802999999999</v>
      </c>
      <c r="W325" s="1">
        <f>'2D'!H325+$J$4</f>
        <v>-22.266136599999999</v>
      </c>
      <c r="X325" s="1">
        <f>'2D'!I325+$J$4</f>
        <v>30.315875399999999</v>
      </c>
      <c r="Y325" s="1">
        <f>'2D'!V325+$J$4</f>
        <v>20.060347400000001</v>
      </c>
      <c r="Z325" s="1">
        <f>'2D'!W325+$J$4</f>
        <v>26.482430399999998</v>
      </c>
      <c r="AA325" s="1">
        <f>'2D'!X325+$J$4</f>
        <v>-19.311952600000001</v>
      </c>
      <c r="AB325" s="1">
        <f>'2D'!Y325+$J$4</f>
        <v>-10.470064600000001</v>
      </c>
      <c r="AC325">
        <f t="shared" si="46"/>
        <v>8.6932095999999994</v>
      </c>
      <c r="AD325">
        <f t="shared" si="47"/>
        <v>22.266136599999999</v>
      </c>
    </row>
    <row r="326" spans="1:30">
      <c r="A326" s="1">
        <f>'2D'!E326</f>
        <v>0.91213203435596424</v>
      </c>
      <c r="B326" s="1">
        <f>EkyP!B86</f>
        <v>-6.9084395000000001</v>
      </c>
      <c r="C326" s="1">
        <f>EkyP!C86</f>
        <v>12.924327</v>
      </c>
      <c r="D326" s="1">
        <f>EkyP!D86</f>
        <v>-26.123756</v>
      </c>
      <c r="E326" s="1">
        <f>EkyP!E86</f>
        <v>26.459009999999999</v>
      </c>
      <c r="F326">
        <f t="shared" si="40"/>
        <v>1.4720393000000005</v>
      </c>
      <c r="G326">
        <f t="shared" si="41"/>
        <v>4.5438481999999993</v>
      </c>
      <c r="H326">
        <f t="shared" si="42"/>
        <v>-17.743277200000001</v>
      </c>
      <c r="I326">
        <f t="shared" si="43"/>
        <v>18.0785312</v>
      </c>
      <c r="K326" s="1">
        <f>'2D'!F326-$J$4</f>
        <v>-17.114566400000001</v>
      </c>
      <c r="L326" s="1">
        <f>'2D'!G326-$J$4</f>
        <v>2.7182000999999998</v>
      </c>
      <c r="M326" s="1">
        <f>'2D'!H326-$J$4</f>
        <v>-30.649249399999999</v>
      </c>
      <c r="N326" s="1">
        <f>'2D'!I326-$J$4</f>
        <v>21.933516600000001</v>
      </c>
      <c r="O326" s="1">
        <f>'2D'!V326-$J$4</f>
        <v>11.6890976</v>
      </c>
      <c r="P326" s="1">
        <f>'2D'!W326-$J$4</f>
        <v>18.092722600000002</v>
      </c>
      <c r="Q326" s="1">
        <f>'2D'!X326-$J$4</f>
        <v>-27.699711399999998</v>
      </c>
      <c r="R326" s="1">
        <f>'2D'!Y326-$J$4</f>
        <v>-18.843263400000001</v>
      </c>
      <c r="S326">
        <f t="shared" si="44"/>
        <v>-2.7182000999999998</v>
      </c>
      <c r="T326">
        <f t="shared" si="45"/>
        <v>-21.933516600000001</v>
      </c>
      <c r="U326" s="1">
        <f>'2D'!F326+$J$4</f>
        <v>-8.7340875999999987</v>
      </c>
      <c r="V326" s="1">
        <f>'2D'!G326+$J$4</f>
        <v>11.098678899999999</v>
      </c>
      <c r="W326" s="1">
        <f>'2D'!H326+$J$4</f>
        <v>-22.2687706</v>
      </c>
      <c r="X326" s="1">
        <f>'2D'!I326+$J$4</f>
        <v>30.3139954</v>
      </c>
      <c r="Y326" s="1">
        <f>'2D'!V326+$J$4</f>
        <v>20.069576399999999</v>
      </c>
      <c r="Z326" s="1">
        <f>'2D'!W326+$J$4</f>
        <v>26.473201400000001</v>
      </c>
      <c r="AA326" s="1">
        <f>'2D'!X326+$J$4</f>
        <v>-19.319232599999999</v>
      </c>
      <c r="AB326" s="1">
        <f>'2D'!Y326+$J$4</f>
        <v>-10.462784599999999</v>
      </c>
      <c r="AC326">
        <f t="shared" si="46"/>
        <v>8.7340875999999987</v>
      </c>
      <c r="AD326">
        <f t="shared" si="47"/>
        <v>22.2687706</v>
      </c>
    </row>
    <row r="327" spans="1:30">
      <c r="A327" s="1">
        <f>'2D'!E327</f>
        <v>0.914572810203099</v>
      </c>
      <c r="B327" s="1">
        <f>EkyP!B87</f>
        <v>-6.8690765000000003</v>
      </c>
      <c r="C327" s="1">
        <f>EkyP!C87</f>
        <v>12.964439</v>
      </c>
      <c r="D327" s="1">
        <f>EkyP!D87</f>
        <v>-26.121915999999999</v>
      </c>
      <c r="E327" s="1">
        <f>EkyP!E87</f>
        <v>26.461599</v>
      </c>
      <c r="F327">
        <f t="shared" si="40"/>
        <v>1.5114023000000003</v>
      </c>
      <c r="G327">
        <f t="shared" si="41"/>
        <v>4.5839601999999999</v>
      </c>
      <c r="H327">
        <f t="shared" si="42"/>
        <v>-17.7414372</v>
      </c>
      <c r="I327">
        <f t="shared" si="43"/>
        <v>18.081120200000001</v>
      </c>
      <c r="K327" s="1">
        <f>'2D'!F327-$J$4</f>
        <v>-17.154678400000002</v>
      </c>
      <c r="L327" s="1">
        <f>'2D'!G327-$J$4</f>
        <v>2.6788371</v>
      </c>
      <c r="M327" s="1">
        <f>'2D'!H327-$J$4</f>
        <v>-30.651838399999999</v>
      </c>
      <c r="N327" s="1">
        <f>'2D'!I327-$J$4</f>
        <v>21.931676599999999</v>
      </c>
      <c r="O327" s="1">
        <f>'2D'!V327-$J$4</f>
        <v>11.698212599999998</v>
      </c>
      <c r="P327" s="1">
        <f>'2D'!W327-$J$4</f>
        <v>18.083608600000002</v>
      </c>
      <c r="Q327" s="1">
        <f>'2D'!X327-$J$4</f>
        <v>-27.706911399999999</v>
      </c>
      <c r="R327" s="1">
        <f>'2D'!Y327-$J$4</f>
        <v>-18.836172399999999</v>
      </c>
      <c r="S327">
        <f t="shared" si="44"/>
        <v>-2.6788371</v>
      </c>
      <c r="T327">
        <f t="shared" si="45"/>
        <v>-21.931676599999999</v>
      </c>
      <c r="U327" s="1">
        <f>'2D'!F327+$J$4</f>
        <v>-8.7741995999999993</v>
      </c>
      <c r="V327" s="1">
        <f>'2D'!G327+$J$4</f>
        <v>11.059315900000001</v>
      </c>
      <c r="W327" s="1">
        <f>'2D'!H327+$J$4</f>
        <v>-22.2713596</v>
      </c>
      <c r="X327" s="1">
        <f>'2D'!I327+$J$4</f>
        <v>30.312155399999998</v>
      </c>
      <c r="Y327" s="1">
        <f>'2D'!V327+$J$4</f>
        <v>20.0786914</v>
      </c>
      <c r="Z327" s="1">
        <f>'2D'!W327+$J$4</f>
        <v>26.4640874</v>
      </c>
      <c r="AA327" s="1">
        <f>'2D'!X327+$J$4</f>
        <v>-19.3264326</v>
      </c>
      <c r="AB327" s="1">
        <f>'2D'!Y327+$J$4</f>
        <v>-10.4556936</v>
      </c>
      <c r="AC327">
        <f t="shared" si="46"/>
        <v>8.7741995999999993</v>
      </c>
      <c r="AD327">
        <f t="shared" si="47"/>
        <v>22.2713596</v>
      </c>
    </row>
    <row r="328" spans="1:30">
      <c r="A328" s="1">
        <f>'2D'!E328</f>
        <v>0.91701358897916596</v>
      </c>
      <c r="B328" s="1">
        <f>EkyP!B88</f>
        <v>-6.8305011999999996</v>
      </c>
      <c r="C328" s="1">
        <f>EkyP!C88</f>
        <v>13.003759000000001</v>
      </c>
      <c r="D328" s="1">
        <f>EkyP!D88</f>
        <v>-26.120118000000002</v>
      </c>
      <c r="E328" s="1">
        <f>EkyP!E88</f>
        <v>26.464141999999999</v>
      </c>
      <c r="F328">
        <f t="shared" si="40"/>
        <v>1.549977600000001</v>
      </c>
      <c r="G328">
        <f t="shared" si="41"/>
        <v>4.6232802</v>
      </c>
      <c r="H328">
        <f t="shared" si="42"/>
        <v>-17.739639199999999</v>
      </c>
      <c r="I328">
        <f t="shared" si="43"/>
        <v>18.083663199999997</v>
      </c>
      <c r="K328" s="1">
        <f>'2D'!F328-$J$4</f>
        <v>-17.193998400000002</v>
      </c>
      <c r="L328" s="1">
        <f>'2D'!G328-$J$4</f>
        <v>2.6402617999999993</v>
      </c>
      <c r="M328" s="1">
        <f>'2D'!H328-$J$4</f>
        <v>-30.654381399999998</v>
      </c>
      <c r="N328" s="1">
        <f>'2D'!I328-$J$4</f>
        <v>21.929878600000002</v>
      </c>
      <c r="O328" s="1">
        <f>'2D'!V328-$J$4</f>
        <v>11.707206599999999</v>
      </c>
      <c r="P328" s="1">
        <f>'2D'!W328-$J$4</f>
        <v>18.0746146</v>
      </c>
      <c r="Q328" s="1">
        <f>'2D'!X328-$J$4</f>
        <v>-27.714002399999998</v>
      </c>
      <c r="R328" s="1">
        <f>'2D'!Y328-$J$4</f>
        <v>-18.829139399999999</v>
      </c>
      <c r="S328">
        <f t="shared" si="44"/>
        <v>-2.6402617999999993</v>
      </c>
      <c r="T328">
        <f t="shared" si="45"/>
        <v>-21.929878599999999</v>
      </c>
      <c r="U328" s="1">
        <f>'2D'!F328+$J$4</f>
        <v>-8.8135195999999993</v>
      </c>
      <c r="V328" s="1">
        <f>'2D'!G328+$J$4</f>
        <v>11.0207406</v>
      </c>
      <c r="W328" s="1">
        <f>'2D'!H328+$J$4</f>
        <v>-22.2739026</v>
      </c>
      <c r="X328" s="1">
        <f>'2D'!I328+$J$4</f>
        <v>30.310357400000001</v>
      </c>
      <c r="Y328" s="1">
        <f>'2D'!V328+$J$4</f>
        <v>20.087685400000002</v>
      </c>
      <c r="Z328" s="1">
        <f>'2D'!W328+$J$4</f>
        <v>26.455093399999999</v>
      </c>
      <c r="AA328" s="1">
        <f>'2D'!X328+$J$4</f>
        <v>-19.333523599999999</v>
      </c>
      <c r="AB328" s="1">
        <f>'2D'!Y328+$J$4</f>
        <v>-10.4486606</v>
      </c>
      <c r="AC328">
        <f t="shared" si="46"/>
        <v>8.8135195999999993</v>
      </c>
      <c r="AD328">
        <f t="shared" si="47"/>
        <v>22.273902599999996</v>
      </c>
    </row>
    <row r="329" spans="1:30">
      <c r="A329" s="1">
        <f>'2D'!E329</f>
        <v>0.91945436482630061</v>
      </c>
      <c r="B329" s="1">
        <f>EkyP!B89</f>
        <v>-6.7927397999999997</v>
      </c>
      <c r="C329" s="1">
        <f>EkyP!C89</f>
        <v>13.042258</v>
      </c>
      <c r="D329" s="1">
        <f>EkyP!D89</f>
        <v>-26.118362000000001</v>
      </c>
      <c r="E329" s="1">
        <f>EkyP!E89</f>
        <v>26.466636000000001</v>
      </c>
      <c r="F329">
        <f t="shared" si="40"/>
        <v>1.5877390000000009</v>
      </c>
      <c r="G329">
        <f t="shared" si="41"/>
        <v>4.6617791999999998</v>
      </c>
      <c r="H329">
        <f t="shared" si="42"/>
        <v>-17.737883199999999</v>
      </c>
      <c r="I329">
        <f t="shared" si="43"/>
        <v>18.086157200000002</v>
      </c>
      <c r="K329" s="1">
        <f>'2D'!F329-$J$4</f>
        <v>-17.2324974</v>
      </c>
      <c r="L329" s="1">
        <f>'2D'!G329-$J$4</f>
        <v>2.6025003999999994</v>
      </c>
      <c r="M329" s="1">
        <f>'2D'!H329-$J$4</f>
        <v>-30.656875400000001</v>
      </c>
      <c r="N329" s="1">
        <f>'2D'!I329-$J$4</f>
        <v>21.928122600000002</v>
      </c>
      <c r="O329" s="1">
        <f>'2D'!V329-$J$4</f>
        <v>11.716073600000001</v>
      </c>
      <c r="P329" s="1">
        <f>'2D'!W329-$J$4</f>
        <v>18.065747600000002</v>
      </c>
      <c r="Q329" s="1">
        <f>'2D'!X329-$J$4</f>
        <v>-27.720901399999999</v>
      </c>
      <c r="R329" s="1">
        <f>'2D'!Y329-$J$4</f>
        <v>-18.822241399999999</v>
      </c>
      <c r="S329">
        <f t="shared" si="44"/>
        <v>-2.6025003999999994</v>
      </c>
      <c r="T329">
        <f t="shared" si="45"/>
        <v>-21.928122599999998</v>
      </c>
      <c r="U329" s="1">
        <f>'2D'!F329+$J$4</f>
        <v>-8.852018600000001</v>
      </c>
      <c r="V329" s="1">
        <f>'2D'!G329+$J$4</f>
        <v>10.982979199999999</v>
      </c>
      <c r="W329" s="1">
        <f>'2D'!H329+$J$4</f>
        <v>-22.276396600000002</v>
      </c>
      <c r="X329" s="1">
        <f>'2D'!I329+$J$4</f>
        <v>30.308601400000001</v>
      </c>
      <c r="Y329" s="1">
        <f>'2D'!V329+$J$4</f>
        <v>20.0965524</v>
      </c>
      <c r="Z329" s="1">
        <f>'2D'!W329+$J$4</f>
        <v>26.4462264</v>
      </c>
      <c r="AA329" s="1">
        <f>'2D'!X329+$J$4</f>
        <v>-19.3404226</v>
      </c>
      <c r="AB329" s="1">
        <f>'2D'!Y329+$J$4</f>
        <v>-10.441762600000001</v>
      </c>
      <c r="AC329">
        <f t="shared" si="46"/>
        <v>8.852018600000001</v>
      </c>
      <c r="AD329">
        <f t="shared" si="47"/>
        <v>22.276396600000002</v>
      </c>
    </row>
    <row r="330" spans="1:30">
      <c r="A330" s="1">
        <f>'2D'!E330</f>
        <v>0.92189514067343536</v>
      </c>
      <c r="B330" s="1">
        <f>EkyP!B90</f>
        <v>-6.7558176999999997</v>
      </c>
      <c r="C330" s="1">
        <f>EkyP!C90</f>
        <v>13.079910999999999</v>
      </c>
      <c r="D330" s="1">
        <f>EkyP!D90</f>
        <v>-26.116648999999999</v>
      </c>
      <c r="E330" s="1">
        <f>EkyP!E90</f>
        <v>26.469079000000001</v>
      </c>
      <c r="F330">
        <f t="shared" si="40"/>
        <v>1.6246611000000009</v>
      </c>
      <c r="G330">
        <f t="shared" si="41"/>
        <v>4.6994321999999986</v>
      </c>
      <c r="H330">
        <f t="shared" si="42"/>
        <v>-17.736170199999997</v>
      </c>
      <c r="I330">
        <f t="shared" si="43"/>
        <v>18.088600200000002</v>
      </c>
      <c r="K330" s="1">
        <f>'2D'!F330-$J$4</f>
        <v>-17.270150399999999</v>
      </c>
      <c r="L330" s="1">
        <f>'2D'!G330-$J$4</f>
        <v>2.5655782999999994</v>
      </c>
      <c r="M330" s="1">
        <f>'2D'!H330-$J$4</f>
        <v>-30.6593184</v>
      </c>
      <c r="N330" s="1">
        <f>'2D'!I330-$J$4</f>
        <v>21.9264096</v>
      </c>
      <c r="O330" s="1">
        <f>'2D'!V330-$J$4</f>
        <v>11.724806600000001</v>
      </c>
      <c r="P330" s="1">
        <f>'2D'!W330-$J$4</f>
        <v>18.057013600000001</v>
      </c>
      <c r="Q330" s="1">
        <f>'2D'!X330-$J$4</f>
        <v>-27.727602399999999</v>
      </c>
      <c r="R330" s="1">
        <f>'2D'!Y330-$J$4</f>
        <v>-18.8155404</v>
      </c>
      <c r="S330">
        <f t="shared" si="44"/>
        <v>-2.5655782999999994</v>
      </c>
      <c r="T330">
        <f t="shared" si="45"/>
        <v>-21.926409599999996</v>
      </c>
      <c r="U330" s="1">
        <f>'2D'!F330+$J$4</f>
        <v>-8.8896715999999998</v>
      </c>
      <c r="V330" s="1">
        <f>'2D'!G330+$J$4</f>
        <v>10.946057100000001</v>
      </c>
      <c r="W330" s="1">
        <f>'2D'!H330+$J$4</f>
        <v>-22.278839600000001</v>
      </c>
      <c r="X330" s="1">
        <f>'2D'!I330+$J$4</f>
        <v>30.306888399999998</v>
      </c>
      <c r="Y330" s="1">
        <f>'2D'!V330+$J$4</f>
        <v>20.1052854</v>
      </c>
      <c r="Z330" s="1">
        <f>'2D'!W330+$J$4</f>
        <v>26.4374924</v>
      </c>
      <c r="AA330" s="1">
        <f>'2D'!X330+$J$4</f>
        <v>-19.3471236</v>
      </c>
      <c r="AB330" s="1">
        <f>'2D'!Y330+$J$4</f>
        <v>-10.435061600000001</v>
      </c>
      <c r="AC330">
        <f t="shared" si="46"/>
        <v>8.8896715999999998</v>
      </c>
      <c r="AD330">
        <f t="shared" si="47"/>
        <v>22.278839600000001</v>
      </c>
    </row>
    <row r="331" spans="1:30">
      <c r="A331" s="1">
        <f>'2D'!E331</f>
        <v>0.92433591944950222</v>
      </c>
      <c r="B331" s="1">
        <f>EkyP!B91</f>
        <v>-6.7197601000000002</v>
      </c>
      <c r="C331" s="1">
        <f>EkyP!C91</f>
        <v>13.11669</v>
      </c>
      <c r="D331" s="1">
        <f>EkyP!D91</f>
        <v>-26.114981</v>
      </c>
      <c r="E331" s="1">
        <f>EkyP!E91</f>
        <v>26.471468999999999</v>
      </c>
      <c r="F331">
        <f t="shared" si="40"/>
        <v>1.6607187000000003</v>
      </c>
      <c r="G331">
        <f t="shared" si="41"/>
        <v>4.7362111999999996</v>
      </c>
      <c r="H331">
        <f t="shared" si="42"/>
        <v>-17.734502200000001</v>
      </c>
      <c r="I331">
        <f t="shared" si="43"/>
        <v>18.0909902</v>
      </c>
      <c r="K331" s="1">
        <f>'2D'!F331-$J$4</f>
        <v>-17.306929400000001</v>
      </c>
      <c r="L331" s="1">
        <f>'2D'!G331-$J$4</f>
        <v>2.5295207</v>
      </c>
      <c r="M331" s="1">
        <f>'2D'!H331-$J$4</f>
        <v>-30.661708399999998</v>
      </c>
      <c r="N331" s="1">
        <f>'2D'!I331-$J$4</f>
        <v>21.924741600000001</v>
      </c>
      <c r="O331" s="1">
        <f>'2D'!V331-$J$4</f>
        <v>11.733401600000001</v>
      </c>
      <c r="P331" s="1">
        <f>'2D'!W331-$J$4</f>
        <v>18.0484656</v>
      </c>
      <c r="Q331" s="1">
        <f>'2D'!X331-$J$4</f>
        <v>-27.734100399999999</v>
      </c>
      <c r="R331" s="1">
        <f>'2D'!Y331-$J$4</f>
        <v>-18.809041400000002</v>
      </c>
      <c r="S331">
        <f t="shared" si="44"/>
        <v>-2.5295207</v>
      </c>
      <c r="T331">
        <f t="shared" si="45"/>
        <v>-21.924741600000001</v>
      </c>
      <c r="U331" s="1">
        <f>'2D'!F331+$J$4</f>
        <v>-8.926450599999999</v>
      </c>
      <c r="V331" s="1">
        <f>'2D'!G331+$J$4</f>
        <v>10.909999500000001</v>
      </c>
      <c r="W331" s="1">
        <f>'2D'!H331+$J$4</f>
        <v>-22.2812296</v>
      </c>
      <c r="X331" s="1">
        <f>'2D'!I331+$J$4</f>
        <v>30.3052204</v>
      </c>
      <c r="Y331" s="1">
        <f>'2D'!V331+$J$4</f>
        <v>20.113880399999999</v>
      </c>
      <c r="Z331" s="1">
        <f>'2D'!W331+$J$4</f>
        <v>26.428944399999999</v>
      </c>
      <c r="AA331" s="1">
        <f>'2D'!X331+$J$4</f>
        <v>-19.3536216</v>
      </c>
      <c r="AB331" s="1">
        <f>'2D'!Y331+$J$4</f>
        <v>-10.428562599999999</v>
      </c>
      <c r="AC331">
        <f t="shared" si="46"/>
        <v>8.926450599999999</v>
      </c>
      <c r="AD331">
        <f t="shared" si="47"/>
        <v>22.2812296</v>
      </c>
    </row>
    <row r="332" spans="1:30">
      <c r="A332" s="1">
        <f>'2D'!E332</f>
        <v>0.92677669529663698</v>
      </c>
      <c r="B332" s="1">
        <f>EkyP!B92</f>
        <v>-6.6845914000000004</v>
      </c>
      <c r="C332" s="1">
        <f>EkyP!C92</f>
        <v>13.152570000000001</v>
      </c>
      <c r="D332" s="1">
        <f>EkyP!D92</f>
        <v>-26.113357000000001</v>
      </c>
      <c r="E332" s="1">
        <f>EkyP!E92</f>
        <v>26.473804999999999</v>
      </c>
      <c r="F332">
        <f t="shared" si="40"/>
        <v>1.6958874000000002</v>
      </c>
      <c r="G332">
        <f t="shared" si="41"/>
        <v>4.7720912000000002</v>
      </c>
      <c r="H332">
        <f t="shared" si="42"/>
        <v>-17.732878200000002</v>
      </c>
      <c r="I332">
        <f t="shared" si="43"/>
        <v>18.0933262</v>
      </c>
      <c r="K332" s="1">
        <f>'2D'!F332-$J$4</f>
        <v>-17.3428094</v>
      </c>
      <c r="L332" s="1">
        <f>'2D'!G332-$J$4</f>
        <v>2.4943520000000001</v>
      </c>
      <c r="M332" s="1">
        <f>'2D'!H332-$J$4</f>
        <v>-30.664044399999998</v>
      </c>
      <c r="N332" s="1">
        <f>'2D'!I332-$J$4</f>
        <v>21.923117600000001</v>
      </c>
      <c r="O332" s="1">
        <f>'2D'!V332-$J$4</f>
        <v>11.741850599999999</v>
      </c>
      <c r="P332" s="1">
        <f>'2D'!W332-$J$4</f>
        <v>18.040166599999999</v>
      </c>
      <c r="Q332" s="1">
        <f>'2D'!X332-$J$4</f>
        <v>-27.740392400000001</v>
      </c>
      <c r="R332" s="1">
        <f>'2D'!Y332-$J$4</f>
        <v>-18.802750400000001</v>
      </c>
      <c r="S332">
        <f t="shared" si="44"/>
        <v>-2.4943520000000001</v>
      </c>
      <c r="T332">
        <f t="shared" si="45"/>
        <v>-21.923117600000001</v>
      </c>
      <c r="U332" s="1">
        <f>'2D'!F332+$J$4</f>
        <v>-8.9623306000000014</v>
      </c>
      <c r="V332" s="1">
        <f>'2D'!G332+$J$4</f>
        <v>10.874830800000002</v>
      </c>
      <c r="W332" s="1">
        <f>'2D'!H332+$J$4</f>
        <v>-22.283565599999999</v>
      </c>
      <c r="X332" s="1">
        <f>'2D'!I332+$J$4</f>
        <v>30.3035964</v>
      </c>
      <c r="Y332" s="1">
        <f>'2D'!V332+$J$4</f>
        <v>20.122329400000002</v>
      </c>
      <c r="Z332" s="1">
        <f>'2D'!W332+$J$4</f>
        <v>26.420645399999998</v>
      </c>
      <c r="AA332" s="1">
        <f>'2D'!X332+$J$4</f>
        <v>-19.359913600000002</v>
      </c>
      <c r="AB332" s="1">
        <f>'2D'!Y332+$J$4</f>
        <v>-10.422271599999998</v>
      </c>
      <c r="AC332">
        <f t="shared" si="46"/>
        <v>8.9623306000000014</v>
      </c>
      <c r="AD332">
        <f t="shared" si="47"/>
        <v>22.283565599999999</v>
      </c>
    </row>
    <row r="333" spans="1:30">
      <c r="A333" s="1">
        <f>'2D'!E333</f>
        <v>0.92921747114377162</v>
      </c>
      <c r="B333" s="1">
        <f>EkyP!B93</f>
        <v>-6.6503353000000001</v>
      </c>
      <c r="C333" s="1">
        <f>EkyP!C93</f>
        <v>13.187528</v>
      </c>
      <c r="D333" s="1">
        <f>EkyP!D93</f>
        <v>-26.111778999999999</v>
      </c>
      <c r="E333" s="1">
        <f>EkyP!E93</f>
        <v>26.476084</v>
      </c>
      <c r="F333">
        <f t="shared" si="40"/>
        <v>1.7301435000000005</v>
      </c>
      <c r="G333">
        <f t="shared" si="41"/>
        <v>4.8070491999999998</v>
      </c>
      <c r="H333">
        <f t="shared" si="42"/>
        <v>-17.7313002</v>
      </c>
      <c r="I333">
        <f t="shared" si="43"/>
        <v>18.095605200000001</v>
      </c>
      <c r="K333" s="1">
        <f>'2D'!F333-$J$4</f>
        <v>-17.3777674</v>
      </c>
      <c r="L333" s="1">
        <f>'2D'!G333-$J$4</f>
        <v>2.4600958999999998</v>
      </c>
      <c r="M333" s="1">
        <f>'2D'!H333-$J$4</f>
        <v>-30.6663234</v>
      </c>
      <c r="N333" s="1">
        <f>'2D'!I333-$J$4</f>
        <v>21.921539599999999</v>
      </c>
      <c r="O333" s="1">
        <f>'2D'!V333-$J$4</f>
        <v>11.7499936</v>
      </c>
      <c r="P333" s="1">
        <f>'2D'!W333-$J$4</f>
        <v>18.032023600000002</v>
      </c>
      <c r="Q333" s="1">
        <f>'2D'!X333-$J$4</f>
        <v>-27.746472399999998</v>
      </c>
      <c r="R333" s="1">
        <f>'2D'!Y333-$J$4</f>
        <v>-18.796669399999999</v>
      </c>
      <c r="S333">
        <f t="shared" si="44"/>
        <v>-2.4600958999999998</v>
      </c>
      <c r="T333">
        <f t="shared" si="45"/>
        <v>-21.921539599999999</v>
      </c>
      <c r="U333" s="1">
        <f>'2D'!F333+$J$4</f>
        <v>-8.997288600000001</v>
      </c>
      <c r="V333" s="1">
        <f>'2D'!G333+$J$4</f>
        <v>10.840574700000001</v>
      </c>
      <c r="W333" s="1">
        <f>'2D'!H333+$J$4</f>
        <v>-22.285844600000001</v>
      </c>
      <c r="X333" s="1">
        <f>'2D'!I333+$J$4</f>
        <v>30.302018399999998</v>
      </c>
      <c r="Y333" s="1">
        <f>'2D'!V333+$J$4</f>
        <v>20.130472399999999</v>
      </c>
      <c r="Z333" s="1">
        <f>'2D'!W333+$J$4</f>
        <v>26.412502400000001</v>
      </c>
      <c r="AA333" s="1">
        <f>'2D'!X333+$J$4</f>
        <v>-19.365993599999999</v>
      </c>
      <c r="AB333" s="1">
        <f>'2D'!Y333+$J$4</f>
        <v>-10.4161906</v>
      </c>
      <c r="AC333">
        <f t="shared" si="46"/>
        <v>8.997288600000001</v>
      </c>
      <c r="AD333">
        <f t="shared" si="47"/>
        <v>22.285844600000001</v>
      </c>
    </row>
    <row r="334" spans="1:30">
      <c r="A334" s="1">
        <f>'2D'!E334</f>
        <v>0.93165824991983848</v>
      </c>
      <c r="B334" s="1">
        <f>EkyP!B94</f>
        <v>-6.6170150000000003</v>
      </c>
      <c r="C334" s="1">
        <f>EkyP!C94</f>
        <v>13.221537</v>
      </c>
      <c r="D334" s="1">
        <f>EkyP!D94</f>
        <v>-26.110247000000001</v>
      </c>
      <c r="E334" s="1">
        <f>EkyP!E94</f>
        <v>26.478304999999999</v>
      </c>
      <c r="F334">
        <f t="shared" si="40"/>
        <v>1.7634638000000002</v>
      </c>
      <c r="G334">
        <f t="shared" si="41"/>
        <v>4.8410581999999991</v>
      </c>
      <c r="H334">
        <f t="shared" si="42"/>
        <v>-17.729768200000002</v>
      </c>
      <c r="I334">
        <f t="shared" si="43"/>
        <v>18.0978262</v>
      </c>
      <c r="K334" s="1">
        <f>'2D'!F334-$J$4</f>
        <v>-17.411776400000001</v>
      </c>
      <c r="L334" s="1">
        <f>'2D'!G334-$J$4</f>
        <v>2.4267756</v>
      </c>
      <c r="M334" s="1">
        <f>'2D'!H334-$J$4</f>
        <v>-30.668544399999998</v>
      </c>
      <c r="N334" s="1">
        <f>'2D'!I334-$J$4</f>
        <v>21.920007600000002</v>
      </c>
      <c r="O334" s="1">
        <f>'2D'!V334-$J$4</f>
        <v>11.757974600000001</v>
      </c>
      <c r="P334" s="1">
        <f>'2D'!W334-$J$4</f>
        <v>18.024042600000001</v>
      </c>
      <c r="Q334" s="1">
        <f>'2D'!X334-$J$4</f>
        <v>-27.7523704</v>
      </c>
      <c r="R334" s="1">
        <f>'2D'!Y334-$J$4</f>
        <v>-18.790804399999999</v>
      </c>
      <c r="S334">
        <f t="shared" si="44"/>
        <v>-2.4267756</v>
      </c>
      <c r="T334">
        <f t="shared" si="45"/>
        <v>-21.920007600000002</v>
      </c>
      <c r="U334" s="1">
        <f>'2D'!F334+$J$4</f>
        <v>-9.0312975999999985</v>
      </c>
      <c r="V334" s="1">
        <f>'2D'!G334+$J$4</f>
        <v>10.807254400000001</v>
      </c>
      <c r="W334" s="1">
        <f>'2D'!H334+$J$4</f>
        <v>-22.288065599999999</v>
      </c>
      <c r="X334" s="1">
        <f>'2D'!I334+$J$4</f>
        <v>30.3004864</v>
      </c>
      <c r="Y334" s="1">
        <f>'2D'!V334+$J$4</f>
        <v>20.1384534</v>
      </c>
      <c r="Z334" s="1">
        <f>'2D'!W334+$J$4</f>
        <v>26.4045214</v>
      </c>
      <c r="AA334" s="1">
        <f>'2D'!X334+$J$4</f>
        <v>-19.371891600000001</v>
      </c>
      <c r="AB334" s="1">
        <f>'2D'!Y334+$J$4</f>
        <v>-10.4103256</v>
      </c>
      <c r="AC334">
        <f t="shared" si="46"/>
        <v>9.0312975999999985</v>
      </c>
      <c r="AD334">
        <f t="shared" si="47"/>
        <v>22.288065599999999</v>
      </c>
    </row>
    <row r="335" spans="1:30">
      <c r="A335" s="1">
        <f>'2D'!E335</f>
        <v>0.93409902576697323</v>
      </c>
      <c r="B335" s="1">
        <f>EkyP!B95</f>
        <v>-6.5846530999999997</v>
      </c>
      <c r="C335" s="1">
        <f>EkyP!C95</f>
        <v>13.254575000000001</v>
      </c>
      <c r="D335" s="1">
        <f>EkyP!D95</f>
        <v>-26.108763</v>
      </c>
      <c r="E335" s="1">
        <f>EkyP!E95</f>
        <v>26.480464999999999</v>
      </c>
      <c r="F335">
        <f t="shared" si="40"/>
        <v>1.7958257000000009</v>
      </c>
      <c r="G335">
        <f t="shared" si="41"/>
        <v>4.8740962000000003</v>
      </c>
      <c r="H335">
        <f t="shared" si="42"/>
        <v>-17.728284199999997</v>
      </c>
      <c r="I335">
        <f t="shared" si="43"/>
        <v>18.099986199999996</v>
      </c>
      <c r="K335" s="1">
        <f>'2D'!F335-$J$4</f>
        <v>-17.444814400000002</v>
      </c>
      <c r="L335" s="1">
        <f>'2D'!G335-$J$4</f>
        <v>2.3944136999999994</v>
      </c>
      <c r="M335" s="1">
        <f>'2D'!H335-$J$4</f>
        <v>-30.670704399999998</v>
      </c>
      <c r="N335" s="1">
        <f>'2D'!I335-$J$4</f>
        <v>21.9185236</v>
      </c>
      <c r="O335" s="1">
        <f>'2D'!V335-$J$4</f>
        <v>11.765787599999999</v>
      </c>
      <c r="P335" s="1">
        <f>'2D'!W335-$J$4</f>
        <v>18.016229599999999</v>
      </c>
      <c r="Q335" s="1">
        <f>'2D'!X335-$J$4</f>
        <v>-27.7582354</v>
      </c>
      <c r="R335" s="1">
        <f>'2D'!Y335-$J$4</f>
        <v>-18.785043399999999</v>
      </c>
      <c r="S335">
        <f t="shared" si="44"/>
        <v>-2.3944136999999994</v>
      </c>
      <c r="T335">
        <f t="shared" si="45"/>
        <v>-21.918523599999997</v>
      </c>
      <c r="U335" s="1">
        <f>'2D'!F335+$J$4</f>
        <v>-9.0643355999999997</v>
      </c>
      <c r="V335" s="1">
        <f>'2D'!G335+$J$4</f>
        <v>10.7748925</v>
      </c>
      <c r="W335" s="1">
        <f>'2D'!H335+$J$4</f>
        <v>-22.290225599999999</v>
      </c>
      <c r="X335" s="1">
        <f>'2D'!I335+$J$4</f>
        <v>30.299002399999999</v>
      </c>
      <c r="Y335" s="1">
        <f>'2D'!V335+$J$4</f>
        <v>20.146266400000002</v>
      </c>
      <c r="Z335" s="1">
        <f>'2D'!W335+$J$4</f>
        <v>26.396708399999998</v>
      </c>
      <c r="AA335" s="1">
        <f>'2D'!X335+$J$4</f>
        <v>-19.377756600000001</v>
      </c>
      <c r="AB335" s="1">
        <f>'2D'!Y335+$J$4</f>
        <v>-10.4045646</v>
      </c>
      <c r="AC335">
        <f t="shared" si="46"/>
        <v>9.0643355999999997</v>
      </c>
      <c r="AD335">
        <f t="shared" si="47"/>
        <v>22.290225599999996</v>
      </c>
    </row>
    <row r="336" spans="1:30">
      <c r="A336" s="1">
        <f>'2D'!E336</f>
        <v>0.93653980161410799</v>
      </c>
      <c r="B336" s="1">
        <f>EkyP!B96</f>
        <v>-6.5532713999999999</v>
      </c>
      <c r="C336" s="1">
        <f>EkyP!C96</f>
        <v>13.286619</v>
      </c>
      <c r="D336" s="1">
        <f>EkyP!D96</f>
        <v>-26.107327000000002</v>
      </c>
      <c r="E336" s="1">
        <f>EkyP!E96</f>
        <v>26.482562999999999</v>
      </c>
      <c r="F336">
        <f t="shared" si="40"/>
        <v>1.8272074000000007</v>
      </c>
      <c r="G336">
        <f t="shared" si="41"/>
        <v>4.9061401999999994</v>
      </c>
      <c r="H336">
        <f t="shared" si="42"/>
        <v>-17.726848199999999</v>
      </c>
      <c r="I336">
        <f t="shared" si="43"/>
        <v>18.1020842</v>
      </c>
      <c r="K336" s="1">
        <f>'2D'!F336-$J$4</f>
        <v>-17.476858400000001</v>
      </c>
      <c r="L336" s="1">
        <f>'2D'!G336-$J$4</f>
        <v>2.3630319999999996</v>
      </c>
      <c r="M336" s="1">
        <f>'2D'!H336-$J$4</f>
        <v>-30.672802399999998</v>
      </c>
      <c r="N336" s="1">
        <f>'2D'!I336-$J$4</f>
        <v>21.917087600000002</v>
      </c>
      <c r="O336" s="1">
        <f>'2D'!V336-$J$4</f>
        <v>11.773428599999999</v>
      </c>
      <c r="P336" s="1">
        <f>'2D'!W336-$J$4</f>
        <v>18.0085886</v>
      </c>
      <c r="Q336" s="1">
        <f>'2D'!X336-$J$4</f>
        <v>-27.763881399999999</v>
      </c>
      <c r="R336" s="1">
        <f>'2D'!Y336-$J$4</f>
        <v>-18.779397400000001</v>
      </c>
      <c r="S336">
        <f t="shared" si="44"/>
        <v>-2.3630319999999996</v>
      </c>
      <c r="T336">
        <f t="shared" si="45"/>
        <v>-21.917087599999999</v>
      </c>
      <c r="U336" s="1">
        <f>'2D'!F336+$J$4</f>
        <v>-9.0963795999999988</v>
      </c>
      <c r="V336" s="1">
        <f>'2D'!G336+$J$4</f>
        <v>10.743510799999999</v>
      </c>
      <c r="W336" s="1">
        <f>'2D'!H336+$J$4</f>
        <v>-22.2923236</v>
      </c>
      <c r="X336" s="1">
        <f>'2D'!I336+$J$4</f>
        <v>30.297566400000001</v>
      </c>
      <c r="Y336" s="1">
        <f>'2D'!V336+$J$4</f>
        <v>20.153907400000001</v>
      </c>
      <c r="Z336" s="1">
        <f>'2D'!W336+$J$4</f>
        <v>26.389067399999998</v>
      </c>
      <c r="AA336" s="1">
        <f>'2D'!X336+$J$4</f>
        <v>-19.3834026</v>
      </c>
      <c r="AB336" s="1">
        <f>'2D'!Y336+$J$4</f>
        <v>-10.398918599999998</v>
      </c>
      <c r="AC336">
        <f t="shared" si="46"/>
        <v>9.0963795999999988</v>
      </c>
      <c r="AD336">
        <f t="shared" si="47"/>
        <v>22.2923236</v>
      </c>
    </row>
    <row r="337" spans="1:30">
      <c r="A337" s="1">
        <f>'2D'!E337</f>
        <v>0.93898058039017485</v>
      </c>
      <c r="B337" s="1">
        <f>EkyP!B97</f>
        <v>-6.5228912000000001</v>
      </c>
      <c r="C337" s="1">
        <f>EkyP!C97</f>
        <v>13.317646</v>
      </c>
      <c r="D337" s="1">
        <f>EkyP!D97</f>
        <v>-26.105938999999999</v>
      </c>
      <c r="E337" s="1">
        <f>EkyP!E97</f>
        <v>26.484597999999998</v>
      </c>
      <c r="F337">
        <f t="shared" si="40"/>
        <v>1.8575876000000004</v>
      </c>
      <c r="G337">
        <f t="shared" si="41"/>
        <v>4.9371671999999993</v>
      </c>
      <c r="H337">
        <f t="shared" si="42"/>
        <v>-17.725460200000001</v>
      </c>
      <c r="I337">
        <f t="shared" si="43"/>
        <v>18.1041192</v>
      </c>
      <c r="K337" s="1">
        <f>'2D'!F337-$J$4</f>
        <v>-17.507885399999999</v>
      </c>
      <c r="L337" s="1">
        <f>'2D'!G337-$J$4</f>
        <v>2.3326517999999998</v>
      </c>
      <c r="M337" s="1">
        <f>'2D'!H337-$J$4</f>
        <v>-30.674837399999998</v>
      </c>
      <c r="N337" s="1">
        <f>'2D'!I337-$J$4</f>
        <v>21.9156996</v>
      </c>
      <c r="O337" s="1">
        <f>'2D'!V337-$J$4</f>
        <v>11.7808916</v>
      </c>
      <c r="P337" s="1">
        <f>'2D'!W337-$J$4</f>
        <v>18.001125600000002</v>
      </c>
      <c r="Q337" s="1">
        <f>'2D'!X337-$J$4</f>
        <v>-27.769304399999999</v>
      </c>
      <c r="R337" s="1">
        <f>'2D'!Y337-$J$4</f>
        <v>-18.7739744</v>
      </c>
      <c r="S337">
        <f t="shared" si="44"/>
        <v>-2.3326517999999998</v>
      </c>
      <c r="T337">
        <f t="shared" si="45"/>
        <v>-21.9156996</v>
      </c>
      <c r="U337" s="1">
        <f>'2D'!F337+$J$4</f>
        <v>-9.1274066000000005</v>
      </c>
      <c r="V337" s="1">
        <f>'2D'!G337+$J$4</f>
        <v>10.7131306</v>
      </c>
      <c r="W337" s="1">
        <f>'2D'!H337+$J$4</f>
        <v>-22.294358599999999</v>
      </c>
      <c r="X337" s="1">
        <f>'2D'!I337+$J$4</f>
        <v>30.296178399999999</v>
      </c>
      <c r="Y337" s="1">
        <f>'2D'!V337+$J$4</f>
        <v>20.161370399999999</v>
      </c>
      <c r="Z337" s="1">
        <f>'2D'!W337+$J$4</f>
        <v>26.381604400000001</v>
      </c>
      <c r="AA337" s="1">
        <f>'2D'!X337+$J$4</f>
        <v>-19.388825600000001</v>
      </c>
      <c r="AB337" s="1">
        <f>'2D'!Y337+$J$4</f>
        <v>-10.393495600000001</v>
      </c>
      <c r="AC337">
        <f t="shared" si="46"/>
        <v>9.1274066000000005</v>
      </c>
      <c r="AD337">
        <f t="shared" si="47"/>
        <v>22.294358599999999</v>
      </c>
    </row>
    <row r="338" spans="1:30">
      <c r="A338" s="1">
        <f>'2D'!E338</f>
        <v>0.94142135623730949</v>
      </c>
      <c r="B338" s="1">
        <f>EkyP!B98</f>
        <v>-6.4935330000000002</v>
      </c>
      <c r="C338" s="1">
        <f>EkyP!C98</f>
        <v>13.347635</v>
      </c>
      <c r="D338" s="1">
        <f>EkyP!D98</f>
        <v>-26.104600999999999</v>
      </c>
      <c r="E338" s="1">
        <f>EkyP!E98</f>
        <v>26.486567000000001</v>
      </c>
      <c r="F338">
        <f t="shared" si="40"/>
        <v>1.8869458000000003</v>
      </c>
      <c r="G338">
        <f t="shared" si="41"/>
        <v>4.9671561999999998</v>
      </c>
      <c r="H338">
        <f t="shared" si="42"/>
        <v>-17.724122199999996</v>
      </c>
      <c r="I338">
        <f t="shared" si="43"/>
        <v>18.106088200000002</v>
      </c>
      <c r="K338" s="1">
        <f>'2D'!F338-$J$4</f>
        <v>-17.5378744</v>
      </c>
      <c r="L338" s="1">
        <f>'2D'!G338-$J$4</f>
        <v>2.3032935999999999</v>
      </c>
      <c r="M338" s="1">
        <f>'2D'!H338-$J$4</f>
        <v>-30.6768064</v>
      </c>
      <c r="N338" s="1">
        <f>'2D'!I338-$J$4</f>
        <v>21.914361599999999</v>
      </c>
      <c r="O338" s="1">
        <f>'2D'!V338-$J$4</f>
        <v>11.788170600000001</v>
      </c>
      <c r="P338" s="1">
        <f>'2D'!W338-$J$4</f>
        <v>17.9939556</v>
      </c>
      <c r="Q338" s="1">
        <f>'2D'!X338-$J$4</f>
        <v>-27.774500400000001</v>
      </c>
      <c r="R338" s="1">
        <f>'2D'!Y338-$J$4</f>
        <v>-18.768778399999999</v>
      </c>
      <c r="S338">
        <f t="shared" si="44"/>
        <v>-2.3032935999999999</v>
      </c>
      <c r="T338">
        <f t="shared" si="45"/>
        <v>-21.914361599999996</v>
      </c>
      <c r="U338" s="1">
        <f>'2D'!F338+$J$4</f>
        <v>-9.157395600000001</v>
      </c>
      <c r="V338" s="1">
        <f>'2D'!G338+$J$4</f>
        <v>10.683772400000001</v>
      </c>
      <c r="W338" s="1">
        <f>'2D'!H338+$J$4</f>
        <v>-22.296327600000001</v>
      </c>
      <c r="X338" s="1">
        <f>'2D'!I338+$J$4</f>
        <v>30.294840399999998</v>
      </c>
      <c r="Y338" s="1">
        <f>'2D'!V338+$J$4</f>
        <v>20.1686494</v>
      </c>
      <c r="Z338" s="1">
        <f>'2D'!W338+$J$4</f>
        <v>26.374434399999998</v>
      </c>
      <c r="AA338" s="1">
        <f>'2D'!X338+$J$4</f>
        <v>-19.394021600000002</v>
      </c>
      <c r="AB338" s="1">
        <f>'2D'!Y338+$J$4</f>
        <v>-10.3882996</v>
      </c>
      <c r="AC338">
        <f t="shared" si="46"/>
        <v>9.157395600000001</v>
      </c>
      <c r="AD338">
        <f t="shared" si="47"/>
        <v>22.296327600000001</v>
      </c>
    </row>
    <row r="339" spans="1:30">
      <c r="A339" s="1">
        <f>'2D'!E339</f>
        <v>0.94386213208444425</v>
      </c>
      <c r="B339" s="1">
        <f>EkyP!B99</f>
        <v>-6.4652165999999998</v>
      </c>
      <c r="C339" s="1">
        <f>EkyP!C99</f>
        <v>13.376564999999999</v>
      </c>
      <c r="D339" s="1">
        <f>EkyP!D99</f>
        <v>-26.103313</v>
      </c>
      <c r="E339" s="1">
        <f>EkyP!E99</f>
        <v>26.488468999999998</v>
      </c>
      <c r="F339">
        <f t="shared" si="40"/>
        <v>1.9152622000000008</v>
      </c>
      <c r="G339">
        <f t="shared" si="41"/>
        <v>4.9960861999999988</v>
      </c>
      <c r="H339">
        <f t="shared" si="42"/>
        <v>-17.722834200000001</v>
      </c>
      <c r="I339">
        <f t="shared" si="43"/>
        <v>18.107990199999996</v>
      </c>
      <c r="K339" s="1">
        <f>'2D'!F339-$J$4</f>
        <v>-17.566804399999999</v>
      </c>
      <c r="L339" s="1">
        <f>'2D'!G339-$J$4</f>
        <v>2.2749771999999995</v>
      </c>
      <c r="M339" s="1">
        <f>'2D'!H339-$J$4</f>
        <v>-30.678708399999998</v>
      </c>
      <c r="N339" s="1">
        <f>'2D'!I339-$J$4</f>
        <v>21.913073600000001</v>
      </c>
      <c r="O339" s="1">
        <f>'2D'!V339-$J$4</f>
        <v>11.795127600000001</v>
      </c>
      <c r="P339" s="1">
        <f>'2D'!W339-$J$4</f>
        <v>17.987056599999999</v>
      </c>
      <c r="Q339" s="1">
        <f>'2D'!X339-$J$4</f>
        <v>-27.7794664</v>
      </c>
      <c r="R339" s="1">
        <f>'2D'!Y339-$J$4</f>
        <v>-18.763812399999999</v>
      </c>
      <c r="S339">
        <f t="shared" si="44"/>
        <v>-2.2749771999999995</v>
      </c>
      <c r="T339">
        <f t="shared" si="45"/>
        <v>-21.913073600000001</v>
      </c>
      <c r="U339" s="1">
        <f>'2D'!F339+$J$4</f>
        <v>-9.1863256</v>
      </c>
      <c r="V339" s="1">
        <f>'2D'!G339+$J$4</f>
        <v>10.655456000000001</v>
      </c>
      <c r="W339" s="1">
        <f>'2D'!H339+$J$4</f>
        <v>-22.298229599999999</v>
      </c>
      <c r="X339" s="1">
        <f>'2D'!I339+$J$4</f>
        <v>30.293552399999999</v>
      </c>
      <c r="Y339" s="1">
        <f>'2D'!V339+$J$4</f>
        <v>20.175606399999999</v>
      </c>
      <c r="Z339" s="1">
        <f>'2D'!W339+$J$4</f>
        <v>26.367535399999998</v>
      </c>
      <c r="AA339" s="1">
        <f>'2D'!X339+$J$4</f>
        <v>-19.398987600000002</v>
      </c>
      <c r="AB339" s="1">
        <f>'2D'!Y339+$J$4</f>
        <v>-10.3833336</v>
      </c>
      <c r="AC339">
        <f t="shared" si="46"/>
        <v>9.1863256</v>
      </c>
      <c r="AD339">
        <f t="shared" si="47"/>
        <v>22.298229599999996</v>
      </c>
    </row>
    <row r="340" spans="1:30">
      <c r="A340" s="1">
        <f>'2D'!E340</f>
        <v>0.94630291086051121</v>
      </c>
      <c r="B340" s="1">
        <f>EkyP!B100</f>
        <v>-6.4379612000000002</v>
      </c>
      <c r="C340" s="1">
        <f>EkyP!C100</f>
        <v>13.404415999999999</v>
      </c>
      <c r="D340" s="1">
        <f>EkyP!D100</f>
        <v>-26.102074999999999</v>
      </c>
      <c r="E340" s="1">
        <f>EkyP!E100</f>
        <v>26.490302</v>
      </c>
      <c r="F340">
        <f t="shared" si="40"/>
        <v>1.9425176000000004</v>
      </c>
      <c r="G340">
        <f t="shared" si="41"/>
        <v>5.0239371999999989</v>
      </c>
      <c r="H340">
        <f t="shared" si="42"/>
        <v>-17.7215962</v>
      </c>
      <c r="I340">
        <f t="shared" si="43"/>
        <v>18.109823200000001</v>
      </c>
      <c r="K340" s="1">
        <f>'2D'!F340-$J$4</f>
        <v>-17.594655400000001</v>
      </c>
      <c r="L340" s="1">
        <f>'2D'!G340-$J$4</f>
        <v>2.2477217999999999</v>
      </c>
      <c r="M340" s="1">
        <f>'2D'!H340-$J$4</f>
        <v>-30.680541399999999</v>
      </c>
      <c r="N340" s="1">
        <f>'2D'!I340-$J$4</f>
        <v>21.9118356</v>
      </c>
      <c r="O340" s="1">
        <f>'2D'!V340-$J$4</f>
        <v>11.8018286</v>
      </c>
      <c r="P340" s="1">
        <f>'2D'!W340-$J$4</f>
        <v>17.980355599999999</v>
      </c>
      <c r="Q340" s="1">
        <f>'2D'!X340-$J$4</f>
        <v>-27.784198400000001</v>
      </c>
      <c r="R340" s="1">
        <f>'2D'!Y340-$J$4</f>
        <v>-18.759080400000002</v>
      </c>
      <c r="S340">
        <f t="shared" si="44"/>
        <v>-2.2477217999999999</v>
      </c>
      <c r="T340">
        <f t="shared" si="45"/>
        <v>-21.9118356</v>
      </c>
      <c r="U340" s="1">
        <f>'2D'!F340+$J$4</f>
        <v>-9.2141765999999983</v>
      </c>
      <c r="V340" s="1">
        <f>'2D'!G340+$J$4</f>
        <v>10.6282006</v>
      </c>
      <c r="W340" s="1">
        <f>'2D'!H340+$J$4</f>
        <v>-22.3000626</v>
      </c>
      <c r="X340" s="1">
        <f>'2D'!I340+$J$4</f>
        <v>30.292314399999999</v>
      </c>
      <c r="Y340" s="1">
        <f>'2D'!V340+$J$4</f>
        <v>20.182307399999999</v>
      </c>
      <c r="Z340" s="1">
        <f>'2D'!W340+$J$4</f>
        <v>26.360834399999998</v>
      </c>
      <c r="AA340" s="1">
        <f>'2D'!X340+$J$4</f>
        <v>-19.403719600000002</v>
      </c>
      <c r="AB340" s="1">
        <f>'2D'!Y340+$J$4</f>
        <v>-10.3786016</v>
      </c>
      <c r="AC340">
        <f t="shared" si="46"/>
        <v>9.2141765999999983</v>
      </c>
      <c r="AD340">
        <f t="shared" si="47"/>
        <v>22.3000626</v>
      </c>
    </row>
    <row r="341" spans="1:30">
      <c r="A341" s="1">
        <f>'2D'!E341</f>
        <v>0.94874368670764586</v>
      </c>
      <c r="B341" s="1">
        <f>EkyP!B101</f>
        <v>-6.4117850000000001</v>
      </c>
      <c r="C341" s="1">
        <f>EkyP!C101</f>
        <v>13.431169000000001</v>
      </c>
      <c r="D341" s="1">
        <f>EkyP!D101</f>
        <v>-26.100888999999999</v>
      </c>
      <c r="E341" s="1">
        <f>EkyP!E101</f>
        <v>26.492065</v>
      </c>
      <c r="F341">
        <f t="shared" si="40"/>
        <v>1.9686938000000005</v>
      </c>
      <c r="G341">
        <f t="shared" si="41"/>
        <v>5.0506902</v>
      </c>
      <c r="H341">
        <f t="shared" si="42"/>
        <v>-17.720410199999996</v>
      </c>
      <c r="I341">
        <f t="shared" si="43"/>
        <v>18.111586199999998</v>
      </c>
      <c r="K341" s="1">
        <f>'2D'!F341-$J$4</f>
        <v>-17.6214084</v>
      </c>
      <c r="L341" s="1">
        <f>'2D'!G341-$J$4</f>
        <v>2.2215455999999998</v>
      </c>
      <c r="M341" s="1">
        <f>'2D'!H341-$J$4</f>
        <v>-30.6823044</v>
      </c>
      <c r="N341" s="1">
        <f>'2D'!I341-$J$4</f>
        <v>21.910649599999999</v>
      </c>
      <c r="O341" s="1">
        <f>'2D'!V341-$J$4</f>
        <v>11.808326600000001</v>
      </c>
      <c r="P341" s="1">
        <f>'2D'!W341-$J$4</f>
        <v>17.973857600000002</v>
      </c>
      <c r="Q341" s="1">
        <f>'2D'!X341-$J$4</f>
        <v>-27.7887904</v>
      </c>
      <c r="R341" s="1">
        <f>'2D'!Y341-$J$4</f>
        <v>-18.754586400000001</v>
      </c>
      <c r="S341">
        <f t="shared" si="44"/>
        <v>-2.2215455999999998</v>
      </c>
      <c r="T341">
        <f t="shared" si="45"/>
        <v>-21.910649599999996</v>
      </c>
      <c r="U341" s="1">
        <f>'2D'!F341+$J$4</f>
        <v>-9.2409296000000012</v>
      </c>
      <c r="V341" s="1">
        <f>'2D'!G341+$J$4</f>
        <v>10.602024400000001</v>
      </c>
      <c r="W341" s="1">
        <f>'2D'!H341+$J$4</f>
        <v>-22.301825600000001</v>
      </c>
      <c r="X341" s="1">
        <f>'2D'!I341+$J$4</f>
        <v>30.291128399999998</v>
      </c>
      <c r="Y341" s="1">
        <f>'2D'!V341+$J$4</f>
        <v>20.1888054</v>
      </c>
      <c r="Z341" s="1">
        <f>'2D'!W341+$J$4</f>
        <v>26.354336400000001</v>
      </c>
      <c r="AA341" s="1">
        <f>'2D'!X341+$J$4</f>
        <v>-19.408311600000001</v>
      </c>
      <c r="AB341" s="1">
        <f>'2D'!Y341+$J$4</f>
        <v>-10.374107599999999</v>
      </c>
      <c r="AC341">
        <f t="shared" si="46"/>
        <v>9.2409296000000012</v>
      </c>
      <c r="AD341">
        <f t="shared" si="47"/>
        <v>22.301825599999997</v>
      </c>
    </row>
    <row r="342" spans="1:30">
      <c r="A342" s="1">
        <f>'2D'!E342</f>
        <v>0.95118446255478051</v>
      </c>
      <c r="B342" s="1">
        <f>EkyP!B102</f>
        <v>-6.3867058999999999</v>
      </c>
      <c r="C342" s="1">
        <f>EkyP!C102</f>
        <v>13.456804</v>
      </c>
      <c r="D342" s="1">
        <f>EkyP!D102</f>
        <v>-26.099754000000001</v>
      </c>
      <c r="E342" s="1">
        <f>EkyP!E102</f>
        <v>26.493756999999999</v>
      </c>
      <c r="F342">
        <f t="shared" si="40"/>
        <v>1.9937729000000006</v>
      </c>
      <c r="G342">
        <f t="shared" si="41"/>
        <v>5.0763251999999994</v>
      </c>
      <c r="H342">
        <f t="shared" si="42"/>
        <v>-17.719275199999998</v>
      </c>
      <c r="I342">
        <f t="shared" si="43"/>
        <v>18.113278199999996</v>
      </c>
      <c r="K342" s="1">
        <f>'2D'!F342-$J$4</f>
        <v>-17.647043400000001</v>
      </c>
      <c r="L342" s="1">
        <f>'2D'!G342-$J$4</f>
        <v>2.1964664999999997</v>
      </c>
      <c r="M342" s="1">
        <f>'2D'!H342-$J$4</f>
        <v>-30.683996399999998</v>
      </c>
      <c r="N342" s="1">
        <f>'2D'!I342-$J$4</f>
        <v>21.909514600000001</v>
      </c>
      <c r="O342" s="1">
        <f>'2D'!V342-$J$4</f>
        <v>11.814618599999999</v>
      </c>
      <c r="P342" s="1">
        <f>'2D'!W342-$J$4</f>
        <v>17.9675656</v>
      </c>
      <c r="Q342" s="1">
        <f>'2D'!X342-$J$4</f>
        <v>-27.793284400000001</v>
      </c>
      <c r="R342" s="1">
        <f>'2D'!Y342-$J$4</f>
        <v>-18.750101400000002</v>
      </c>
      <c r="S342">
        <f t="shared" si="44"/>
        <v>-2.1964664999999997</v>
      </c>
      <c r="T342">
        <f t="shared" si="45"/>
        <v>-21.909514599999998</v>
      </c>
      <c r="U342" s="1">
        <f>'2D'!F342+$J$4</f>
        <v>-9.2665645999999988</v>
      </c>
      <c r="V342" s="1">
        <f>'2D'!G342+$J$4</f>
        <v>10.5769453</v>
      </c>
      <c r="W342" s="1">
        <f>'2D'!H342+$J$4</f>
        <v>-22.303517599999999</v>
      </c>
      <c r="X342" s="1">
        <f>'2D'!I342+$J$4</f>
        <v>30.2899934</v>
      </c>
      <c r="Y342" s="1">
        <f>'2D'!V342+$J$4</f>
        <v>20.195097399999998</v>
      </c>
      <c r="Z342" s="1">
        <f>'2D'!W342+$J$4</f>
        <v>26.348044399999999</v>
      </c>
      <c r="AA342" s="1">
        <f>'2D'!X342+$J$4</f>
        <v>-19.412805600000002</v>
      </c>
      <c r="AB342" s="1">
        <f>'2D'!Y342+$J$4</f>
        <v>-10.3696226</v>
      </c>
      <c r="AC342">
        <f t="shared" si="46"/>
        <v>9.2665645999999988</v>
      </c>
      <c r="AD342">
        <f t="shared" si="47"/>
        <v>22.303517599999996</v>
      </c>
    </row>
    <row r="343" spans="1:30">
      <c r="A343" s="1">
        <f>'2D'!E343</f>
        <v>0.95362524133084747</v>
      </c>
      <c r="B343" s="1">
        <f>EkyP!B103</f>
        <v>-6.3627408000000001</v>
      </c>
      <c r="C343" s="1">
        <f>EkyP!C103</f>
        <v>13.481305000000001</v>
      </c>
      <c r="D343" s="1">
        <f>EkyP!D103</f>
        <v>-26.098671</v>
      </c>
      <c r="E343" s="1">
        <f>EkyP!E103</f>
        <v>26.495374999999999</v>
      </c>
      <c r="F343">
        <f t="shared" si="40"/>
        <v>2.0177380000000005</v>
      </c>
      <c r="G343">
        <f t="shared" si="41"/>
        <v>5.1008262000000002</v>
      </c>
      <c r="H343">
        <f t="shared" si="42"/>
        <v>-17.718192199999997</v>
      </c>
      <c r="I343">
        <f t="shared" si="43"/>
        <v>18.114896199999997</v>
      </c>
      <c r="K343" s="1">
        <f>'2D'!F343-$J$4</f>
        <v>-17.671544400000002</v>
      </c>
      <c r="L343" s="1">
        <f>'2D'!G343-$J$4</f>
        <v>2.1725013999999998</v>
      </c>
      <c r="M343" s="1">
        <f>'2D'!H343-$J$4</f>
        <v>-30.685614399999999</v>
      </c>
      <c r="N343" s="1">
        <f>'2D'!I343-$J$4</f>
        <v>21.9084316</v>
      </c>
      <c r="O343" s="1">
        <f>'2D'!V343-$J$4</f>
        <v>11.820699600000001</v>
      </c>
      <c r="P343" s="1">
        <f>'2D'!W343-$J$4</f>
        <v>17.961517600000001</v>
      </c>
      <c r="Q343" s="1">
        <f>'2D'!X343-$J$4</f>
        <v>-27.797539399999998</v>
      </c>
      <c r="R343" s="1">
        <f>'2D'!Y343-$J$4</f>
        <v>-18.745846400000001</v>
      </c>
      <c r="S343">
        <f t="shared" si="44"/>
        <v>-2.1725013999999998</v>
      </c>
      <c r="T343">
        <f t="shared" si="45"/>
        <v>-21.908431599999997</v>
      </c>
      <c r="U343" s="1">
        <f>'2D'!F343+$J$4</f>
        <v>-9.2910655999999996</v>
      </c>
      <c r="V343" s="1">
        <f>'2D'!G343+$J$4</f>
        <v>10.5529802</v>
      </c>
      <c r="W343" s="1">
        <f>'2D'!H343+$J$4</f>
        <v>-22.3051356</v>
      </c>
      <c r="X343" s="1">
        <f>'2D'!I343+$J$4</f>
        <v>30.288910399999999</v>
      </c>
      <c r="Y343" s="1">
        <f>'2D'!V343+$J$4</f>
        <v>20.2011784</v>
      </c>
      <c r="Z343" s="1">
        <f>'2D'!W343+$J$4</f>
        <v>26.341996399999999</v>
      </c>
      <c r="AA343" s="1">
        <f>'2D'!X343+$J$4</f>
        <v>-19.417060599999999</v>
      </c>
      <c r="AB343" s="1">
        <f>'2D'!Y343+$J$4</f>
        <v>-10.365367599999999</v>
      </c>
      <c r="AC343">
        <f t="shared" si="46"/>
        <v>9.2910655999999996</v>
      </c>
      <c r="AD343">
        <f t="shared" si="47"/>
        <v>22.305135599999996</v>
      </c>
    </row>
    <row r="344" spans="1:30">
      <c r="A344" s="1">
        <f>'2D'!E344</f>
        <v>0.95606601717798223</v>
      </c>
      <c r="B344" s="1">
        <f>EkyP!B104</f>
        <v>-6.3399057000000001</v>
      </c>
      <c r="C344" s="1">
        <f>EkyP!C104</f>
        <v>13.504654</v>
      </c>
      <c r="D344" s="1">
        <f>EkyP!D104</f>
        <v>-26.097640999999999</v>
      </c>
      <c r="E344" s="1">
        <f>EkyP!E104</f>
        <v>26.496918999999998</v>
      </c>
      <c r="F344">
        <f t="shared" si="40"/>
        <v>2.0405731000000005</v>
      </c>
      <c r="G344">
        <f t="shared" si="41"/>
        <v>5.1241751999999998</v>
      </c>
      <c r="H344">
        <f t="shared" si="42"/>
        <v>-17.717162199999997</v>
      </c>
      <c r="I344">
        <f t="shared" si="43"/>
        <v>18.1164402</v>
      </c>
      <c r="K344" s="1">
        <f>'2D'!F344-$J$4</f>
        <v>-17.694893400000002</v>
      </c>
      <c r="L344" s="1">
        <f>'2D'!G344-$J$4</f>
        <v>2.1496662999999998</v>
      </c>
      <c r="M344" s="1">
        <f>'2D'!H344-$J$4</f>
        <v>-30.687158399999998</v>
      </c>
      <c r="N344" s="1">
        <f>'2D'!I344-$J$4</f>
        <v>21.9074016</v>
      </c>
      <c r="O344" s="1">
        <f>'2D'!V344-$J$4</f>
        <v>11.8264496</v>
      </c>
      <c r="P344" s="1">
        <f>'2D'!W344-$J$4</f>
        <v>17.955871600000002</v>
      </c>
      <c r="Q344" s="1">
        <f>'2D'!X344-$J$4</f>
        <v>-27.801551400000001</v>
      </c>
      <c r="R344" s="1">
        <f>'2D'!Y344-$J$4</f>
        <v>-18.741835399999999</v>
      </c>
      <c r="S344">
        <f t="shared" si="44"/>
        <v>-2.1496662999999998</v>
      </c>
      <c r="T344">
        <f t="shared" si="45"/>
        <v>-21.907401599999996</v>
      </c>
      <c r="U344" s="1">
        <f>'2D'!F344+$J$4</f>
        <v>-9.3144145999999992</v>
      </c>
      <c r="V344" s="1">
        <f>'2D'!G344+$J$4</f>
        <v>10.5301451</v>
      </c>
      <c r="W344" s="1">
        <f>'2D'!H344+$J$4</f>
        <v>-22.306679599999999</v>
      </c>
      <c r="X344" s="1">
        <f>'2D'!I344+$J$4</f>
        <v>30.287880399999999</v>
      </c>
      <c r="Y344" s="1">
        <f>'2D'!V344+$J$4</f>
        <v>20.206928399999999</v>
      </c>
      <c r="Z344" s="1">
        <f>'2D'!W344+$J$4</f>
        <v>26.336350400000001</v>
      </c>
      <c r="AA344" s="1">
        <f>'2D'!X344+$J$4</f>
        <v>-19.421072600000002</v>
      </c>
      <c r="AB344" s="1">
        <f>'2D'!Y344+$J$4</f>
        <v>-10.361356600000001</v>
      </c>
      <c r="AC344">
        <f t="shared" si="46"/>
        <v>9.3144145999999992</v>
      </c>
      <c r="AD344">
        <f t="shared" si="47"/>
        <v>22.306679599999999</v>
      </c>
    </row>
    <row r="345" spans="1:30">
      <c r="A345" s="1">
        <f>'2D'!E345</f>
        <v>0.95850679302511688</v>
      </c>
      <c r="B345" s="1">
        <f>EkyP!B105</f>
        <v>-6.3182160999999999</v>
      </c>
      <c r="C345" s="1">
        <f>EkyP!C105</f>
        <v>13.526835</v>
      </c>
      <c r="D345" s="1">
        <f>EkyP!D105</f>
        <v>-26.096664000000001</v>
      </c>
      <c r="E345" s="1">
        <f>EkyP!E105</f>
        <v>26.498387000000001</v>
      </c>
      <c r="F345">
        <f t="shared" si="40"/>
        <v>2.0622627000000007</v>
      </c>
      <c r="G345">
        <f t="shared" si="41"/>
        <v>5.1463561999999996</v>
      </c>
      <c r="H345">
        <f t="shared" si="42"/>
        <v>-17.716185199999998</v>
      </c>
      <c r="I345">
        <f t="shared" si="43"/>
        <v>18.117908200000002</v>
      </c>
      <c r="K345" s="1">
        <f>'2D'!F345-$J$4</f>
        <v>-17.717074400000001</v>
      </c>
      <c r="L345" s="1">
        <f>'2D'!G345-$J$4</f>
        <v>2.1279766999999996</v>
      </c>
      <c r="M345" s="1">
        <f>'2D'!H345-$J$4</f>
        <v>-30.6886264</v>
      </c>
      <c r="N345" s="1">
        <f>'2D'!I345-$J$4</f>
        <v>21.906424600000001</v>
      </c>
      <c r="O345" s="1">
        <f>'2D'!V345-$J$4</f>
        <v>11.831872600000001</v>
      </c>
      <c r="P345" s="1">
        <f>'2D'!W345-$J$4</f>
        <v>17.950448600000001</v>
      </c>
      <c r="Q345" s="1">
        <f>'2D'!X345-$J$4</f>
        <v>-27.8053174</v>
      </c>
      <c r="R345" s="1">
        <f>'2D'!Y345-$J$4</f>
        <v>-18.738069400000001</v>
      </c>
      <c r="S345">
        <f t="shared" si="44"/>
        <v>-2.1279766999999996</v>
      </c>
      <c r="T345">
        <f t="shared" si="45"/>
        <v>-21.906424599999998</v>
      </c>
      <c r="U345" s="1">
        <f>'2D'!F345+$J$4</f>
        <v>-9.336595599999999</v>
      </c>
      <c r="V345" s="1">
        <f>'2D'!G345+$J$4</f>
        <v>10.5084555</v>
      </c>
      <c r="W345" s="1">
        <f>'2D'!H345+$J$4</f>
        <v>-22.308147600000002</v>
      </c>
      <c r="X345" s="1">
        <f>'2D'!I345+$J$4</f>
        <v>30.2869034</v>
      </c>
      <c r="Y345" s="1">
        <f>'2D'!V345+$J$4</f>
        <v>20.212351399999999</v>
      </c>
      <c r="Z345" s="1">
        <f>'2D'!W345+$J$4</f>
        <v>26.3309274</v>
      </c>
      <c r="AA345" s="1">
        <f>'2D'!X345+$J$4</f>
        <v>-19.424838600000001</v>
      </c>
      <c r="AB345" s="1">
        <f>'2D'!Y345+$J$4</f>
        <v>-10.357590599999998</v>
      </c>
      <c r="AC345">
        <f t="shared" si="46"/>
        <v>9.336595599999999</v>
      </c>
      <c r="AD345">
        <f t="shared" si="47"/>
        <v>22.308147600000002</v>
      </c>
    </row>
    <row r="346" spans="1:30">
      <c r="A346" s="1">
        <f>'2D'!E346</f>
        <v>0.96094757180118373</v>
      </c>
      <c r="B346" s="1">
        <f>EkyP!B106</f>
        <v>-6.2976866999999999</v>
      </c>
      <c r="C346" s="1">
        <f>EkyP!C106</f>
        <v>13.547832</v>
      </c>
      <c r="D346" s="1">
        <f>EkyP!D106</f>
        <v>-26.095741</v>
      </c>
      <c r="E346" s="1">
        <f>EkyP!E106</f>
        <v>26.499777999999999</v>
      </c>
      <c r="F346">
        <f t="shared" si="40"/>
        <v>2.0827921000000007</v>
      </c>
      <c r="G346">
        <f t="shared" si="41"/>
        <v>5.1673531999999991</v>
      </c>
      <c r="H346">
        <f t="shared" si="42"/>
        <v>-17.715262199999998</v>
      </c>
      <c r="I346">
        <f t="shared" si="43"/>
        <v>18.1192992</v>
      </c>
      <c r="K346" s="1">
        <f>'2D'!F346-$J$4</f>
        <v>-17.738071399999999</v>
      </c>
      <c r="L346" s="1">
        <f>'2D'!G346-$J$4</f>
        <v>2.1074472999999996</v>
      </c>
      <c r="M346" s="1">
        <f>'2D'!H346-$J$4</f>
        <v>-30.690017399999999</v>
      </c>
      <c r="N346" s="1">
        <f>'2D'!I346-$J$4</f>
        <v>21.905501600000001</v>
      </c>
      <c r="O346" s="1">
        <f>'2D'!V346-$J$4</f>
        <v>11.837068600000002</v>
      </c>
      <c r="P346" s="1">
        <f>'2D'!W346-$J$4</f>
        <v>17.9452526</v>
      </c>
      <c r="Q346" s="1">
        <f>'2D'!X346-$J$4</f>
        <v>-27.808834399999999</v>
      </c>
      <c r="R346" s="1">
        <f>'2D'!Y346-$J$4</f>
        <v>-18.734551400000001</v>
      </c>
      <c r="S346">
        <f t="shared" si="44"/>
        <v>-2.1074472999999996</v>
      </c>
      <c r="T346">
        <f t="shared" si="45"/>
        <v>-21.905501599999997</v>
      </c>
      <c r="U346" s="1">
        <f>'2D'!F346+$J$4</f>
        <v>-9.3575926000000003</v>
      </c>
      <c r="V346" s="1">
        <f>'2D'!G346+$J$4</f>
        <v>10.487926099999999</v>
      </c>
      <c r="W346" s="1">
        <f>'2D'!H346+$J$4</f>
        <v>-22.3095386</v>
      </c>
      <c r="X346" s="1">
        <f>'2D'!I346+$J$4</f>
        <v>30.2859804</v>
      </c>
      <c r="Y346" s="1">
        <f>'2D'!V346+$J$4</f>
        <v>20.217547400000001</v>
      </c>
      <c r="Z346" s="1">
        <f>'2D'!W346+$J$4</f>
        <v>26.325731399999999</v>
      </c>
      <c r="AA346" s="1">
        <f>'2D'!X346+$J$4</f>
        <v>-19.4283556</v>
      </c>
      <c r="AB346" s="1">
        <f>'2D'!Y346+$J$4</f>
        <v>-10.354072599999999</v>
      </c>
      <c r="AC346">
        <f t="shared" si="46"/>
        <v>9.3575926000000003</v>
      </c>
      <c r="AD346">
        <f t="shared" si="47"/>
        <v>22.3095386</v>
      </c>
    </row>
    <row r="347" spans="1:30">
      <c r="A347" s="1">
        <f>'2D'!E347</f>
        <v>0.96338834764831849</v>
      </c>
      <c r="B347" s="1">
        <f>EkyP!B107</f>
        <v>-6.2783312000000002</v>
      </c>
      <c r="C347" s="1">
        <f>EkyP!C107</f>
        <v>13.567631</v>
      </c>
      <c r="D347" s="1">
        <f>EkyP!D107</f>
        <v>-26.094871999999999</v>
      </c>
      <c r="E347" s="1">
        <f>EkyP!E107</f>
        <v>26.501090000000001</v>
      </c>
      <c r="F347">
        <f t="shared" si="40"/>
        <v>2.1021476000000003</v>
      </c>
      <c r="G347">
        <f t="shared" si="41"/>
        <v>5.1871521999999999</v>
      </c>
      <c r="H347">
        <f t="shared" si="42"/>
        <v>-17.714393199999996</v>
      </c>
      <c r="I347">
        <f t="shared" si="43"/>
        <v>18.120611199999999</v>
      </c>
      <c r="K347" s="1">
        <f>'2D'!F347-$J$4</f>
        <v>-17.757870400000002</v>
      </c>
      <c r="L347" s="1">
        <f>'2D'!G347-$J$4</f>
        <v>2.0880917999999999</v>
      </c>
      <c r="M347" s="1">
        <f>'2D'!H347-$J$4</f>
        <v>-30.691329400000001</v>
      </c>
      <c r="N347" s="1">
        <f>'2D'!I347-$J$4</f>
        <v>21.904632599999999</v>
      </c>
      <c r="O347" s="1">
        <f>'2D'!V347-$J$4</f>
        <v>11.842034600000002</v>
      </c>
      <c r="P347" s="1">
        <f>'2D'!W347-$J$4</f>
        <v>17.9402866</v>
      </c>
      <c r="Q347" s="1">
        <f>'2D'!X347-$J$4</f>
        <v>-27.812116400000001</v>
      </c>
      <c r="R347" s="1">
        <f>'2D'!Y347-$J$4</f>
        <v>-18.731285400000001</v>
      </c>
      <c r="S347">
        <f t="shared" si="44"/>
        <v>-2.0880917999999999</v>
      </c>
      <c r="T347">
        <f t="shared" si="45"/>
        <v>-21.904632599999996</v>
      </c>
      <c r="U347" s="1">
        <f>'2D'!F347+$J$4</f>
        <v>-9.3773915999999993</v>
      </c>
      <c r="V347" s="1">
        <f>'2D'!G347+$J$4</f>
        <v>10.4685706</v>
      </c>
      <c r="W347" s="1">
        <f>'2D'!H347+$J$4</f>
        <v>-22.310850600000002</v>
      </c>
      <c r="X347" s="1">
        <f>'2D'!I347+$J$4</f>
        <v>30.285111399999998</v>
      </c>
      <c r="Y347" s="1">
        <f>'2D'!V347+$J$4</f>
        <v>20.2225134</v>
      </c>
      <c r="Z347" s="1">
        <f>'2D'!W347+$J$4</f>
        <v>26.320765399999999</v>
      </c>
      <c r="AA347" s="1">
        <f>'2D'!X347+$J$4</f>
        <v>-19.431637600000002</v>
      </c>
      <c r="AB347" s="1">
        <f>'2D'!Y347+$J$4</f>
        <v>-10.350806599999999</v>
      </c>
      <c r="AC347">
        <f t="shared" si="46"/>
        <v>9.3773915999999993</v>
      </c>
      <c r="AD347">
        <f t="shared" si="47"/>
        <v>22.310850599999998</v>
      </c>
    </row>
    <row r="348" spans="1:30">
      <c r="A348" s="1">
        <f>'2D'!E348</f>
        <v>0.96582912349545325</v>
      </c>
      <c r="B348" s="1">
        <f>EkyP!B108</f>
        <v>-6.2601627999999998</v>
      </c>
      <c r="C348" s="1">
        <f>EkyP!C108</f>
        <v>13.586217</v>
      </c>
      <c r="D348" s="1">
        <f>EkyP!D108</f>
        <v>-26.094056999999999</v>
      </c>
      <c r="E348" s="1">
        <f>EkyP!E108</f>
        <v>26.502324000000002</v>
      </c>
      <c r="F348">
        <f t="shared" si="40"/>
        <v>2.1203160000000008</v>
      </c>
      <c r="G348">
        <f t="shared" si="41"/>
        <v>5.205738199999999</v>
      </c>
      <c r="H348">
        <f t="shared" si="42"/>
        <v>-17.713578200000001</v>
      </c>
      <c r="I348">
        <f t="shared" si="43"/>
        <v>18.121845200000003</v>
      </c>
      <c r="K348" s="1">
        <f>'2D'!F348-$J$4</f>
        <v>-17.776456400000001</v>
      </c>
      <c r="L348" s="1">
        <f>'2D'!G348-$J$4</f>
        <v>2.0699233999999995</v>
      </c>
      <c r="M348" s="1">
        <f>'2D'!H348-$J$4</f>
        <v>-30.692563400000001</v>
      </c>
      <c r="N348" s="1">
        <f>'2D'!I348-$J$4</f>
        <v>21.9038176</v>
      </c>
      <c r="O348" s="1">
        <f>'2D'!V348-$J$4</f>
        <v>11.846766600000002</v>
      </c>
      <c r="P348" s="1">
        <f>'2D'!W348-$J$4</f>
        <v>17.9356516</v>
      </c>
      <c r="Q348" s="1">
        <f>'2D'!X348-$J$4</f>
        <v>-27.815383399999998</v>
      </c>
      <c r="R348" s="1">
        <f>'2D'!Y348-$J$4</f>
        <v>-18.728079399999999</v>
      </c>
      <c r="S348">
        <f t="shared" si="44"/>
        <v>-2.0699233999999995</v>
      </c>
      <c r="T348">
        <f t="shared" si="45"/>
        <v>-21.9038176</v>
      </c>
      <c r="U348" s="1">
        <f>'2D'!F348+$J$4</f>
        <v>-9.3959775999999984</v>
      </c>
      <c r="V348" s="1">
        <f>'2D'!G348+$J$4</f>
        <v>10.450402199999999</v>
      </c>
      <c r="W348" s="1">
        <f>'2D'!H348+$J$4</f>
        <v>-22.312084600000002</v>
      </c>
      <c r="X348" s="1">
        <f>'2D'!I348+$J$4</f>
        <v>30.284296399999999</v>
      </c>
      <c r="Y348" s="1">
        <f>'2D'!V348+$J$4</f>
        <v>20.227245400000001</v>
      </c>
      <c r="Z348" s="1">
        <f>'2D'!W348+$J$4</f>
        <v>26.316130399999999</v>
      </c>
      <c r="AA348" s="1">
        <f>'2D'!X348+$J$4</f>
        <v>-19.434904599999999</v>
      </c>
      <c r="AB348" s="1">
        <f>'2D'!Y348+$J$4</f>
        <v>-10.3476006</v>
      </c>
      <c r="AC348">
        <f t="shared" si="46"/>
        <v>9.3959775999999984</v>
      </c>
      <c r="AD348">
        <f t="shared" si="47"/>
        <v>22.312084600000002</v>
      </c>
    </row>
    <row r="349" spans="1:30">
      <c r="A349" s="1">
        <f>'2D'!E349</f>
        <v>0.9682699022715201</v>
      </c>
      <c r="B349" s="1">
        <f>EkyP!B109</f>
        <v>-6.2431935999999997</v>
      </c>
      <c r="C349" s="1">
        <f>EkyP!C109</f>
        <v>13.603579</v>
      </c>
      <c r="D349" s="1">
        <f>EkyP!D109</f>
        <v>-26.093295999999999</v>
      </c>
      <c r="E349" s="1">
        <f>EkyP!E109</f>
        <v>26.503477</v>
      </c>
      <c r="F349">
        <f t="shared" si="40"/>
        <v>2.1372852000000009</v>
      </c>
      <c r="G349">
        <f t="shared" si="41"/>
        <v>5.2231001999999993</v>
      </c>
      <c r="H349">
        <f t="shared" si="42"/>
        <v>-17.712817199999996</v>
      </c>
      <c r="I349">
        <f t="shared" si="43"/>
        <v>18.122998199999998</v>
      </c>
      <c r="K349" s="1">
        <f>'2D'!F349-$J$4</f>
        <v>-17.793818399999999</v>
      </c>
      <c r="L349" s="1">
        <f>'2D'!G349-$J$4</f>
        <v>2.0529541999999994</v>
      </c>
      <c r="M349" s="1">
        <f>'2D'!H349-$J$4</f>
        <v>-30.6937164</v>
      </c>
      <c r="N349" s="1">
        <f>'2D'!I349-$J$4</f>
        <v>21.903056599999999</v>
      </c>
      <c r="O349" s="1">
        <f>'2D'!V349-$J$4</f>
        <v>11.851031599999999</v>
      </c>
      <c r="P349" s="1">
        <f>'2D'!W349-$J$4</f>
        <v>17.931396599999999</v>
      </c>
      <c r="Q349" s="1">
        <f>'2D'!X349-$J$4</f>
        <v>-27.818396400000001</v>
      </c>
      <c r="R349" s="1">
        <f>'2D'!Y349-$J$4</f>
        <v>-18.725066399999999</v>
      </c>
      <c r="S349">
        <f t="shared" si="44"/>
        <v>-2.0529541999999994</v>
      </c>
      <c r="T349">
        <f t="shared" si="45"/>
        <v>-21.903056599999996</v>
      </c>
      <c r="U349" s="1">
        <f>'2D'!F349+$J$4</f>
        <v>-9.4133396000000005</v>
      </c>
      <c r="V349" s="1">
        <f>'2D'!G349+$J$4</f>
        <v>10.433433000000001</v>
      </c>
      <c r="W349" s="1">
        <f>'2D'!H349+$J$4</f>
        <v>-22.313237600000001</v>
      </c>
      <c r="X349" s="1">
        <f>'2D'!I349+$J$4</f>
        <v>30.283535399999998</v>
      </c>
      <c r="Y349" s="1">
        <f>'2D'!V349+$J$4</f>
        <v>20.231510399999998</v>
      </c>
      <c r="Z349" s="1">
        <f>'2D'!W349+$J$4</f>
        <v>26.311875399999998</v>
      </c>
      <c r="AA349" s="1">
        <f>'2D'!X349+$J$4</f>
        <v>-19.437917600000002</v>
      </c>
      <c r="AB349" s="1">
        <f>'2D'!Y349+$J$4</f>
        <v>-10.344587600000001</v>
      </c>
      <c r="AC349">
        <f t="shared" si="46"/>
        <v>9.4133396000000005</v>
      </c>
      <c r="AD349">
        <f t="shared" si="47"/>
        <v>22.313237599999997</v>
      </c>
    </row>
    <row r="350" spans="1:30">
      <c r="A350" s="1">
        <f>'2D'!E350</f>
        <v>0.97071067811865475</v>
      </c>
      <c r="B350" s="1">
        <f>EkyP!B110</f>
        <v>-6.2274351000000001</v>
      </c>
      <c r="C350" s="1">
        <f>EkyP!C110</f>
        <v>13.619704</v>
      </c>
      <c r="D350" s="1">
        <f>EkyP!D110</f>
        <v>-26.092590999999999</v>
      </c>
      <c r="E350" s="1">
        <f>EkyP!E110</f>
        <v>26.504548</v>
      </c>
      <c r="F350">
        <f t="shared" si="40"/>
        <v>2.1530437000000004</v>
      </c>
      <c r="G350">
        <f t="shared" si="41"/>
        <v>5.2392251999999999</v>
      </c>
      <c r="H350">
        <f t="shared" si="42"/>
        <v>-17.7121122</v>
      </c>
      <c r="I350">
        <f t="shared" si="43"/>
        <v>18.124069200000001</v>
      </c>
      <c r="K350" s="1">
        <f>'2D'!F350-$J$4</f>
        <v>-17.809943400000002</v>
      </c>
      <c r="L350" s="1">
        <f>'2D'!G350-$J$4</f>
        <v>2.0371956999999998</v>
      </c>
      <c r="M350" s="1">
        <f>'2D'!H350-$J$4</f>
        <v>-30.694787399999999</v>
      </c>
      <c r="N350" s="1">
        <f>'2D'!I350-$J$4</f>
        <v>21.902351599999999</v>
      </c>
      <c r="O350" s="1">
        <f>'2D'!V350-$J$4</f>
        <v>11.855043600000002</v>
      </c>
      <c r="P350" s="1">
        <f>'2D'!W350-$J$4</f>
        <v>17.927385600000001</v>
      </c>
      <c r="Q350" s="1">
        <f>'2D'!X350-$J$4</f>
        <v>-27.821155399999999</v>
      </c>
      <c r="R350" s="1">
        <f>'2D'!Y350-$J$4</f>
        <v>-18.722307400000002</v>
      </c>
      <c r="S350">
        <f t="shared" si="44"/>
        <v>-2.0371956999999998</v>
      </c>
      <c r="T350">
        <f t="shared" si="45"/>
        <v>-21.902351599999999</v>
      </c>
      <c r="U350" s="1">
        <f>'2D'!F350+$J$4</f>
        <v>-9.4294645999999993</v>
      </c>
      <c r="V350" s="1">
        <f>'2D'!G350+$J$4</f>
        <v>10.4176745</v>
      </c>
      <c r="W350" s="1">
        <f>'2D'!H350+$J$4</f>
        <v>-22.3143086</v>
      </c>
      <c r="X350" s="1">
        <f>'2D'!I350+$J$4</f>
        <v>30.282830399999998</v>
      </c>
      <c r="Y350" s="1">
        <f>'2D'!V350+$J$4</f>
        <v>20.235522400000001</v>
      </c>
      <c r="Z350" s="1">
        <f>'2D'!W350+$J$4</f>
        <v>26.3078644</v>
      </c>
      <c r="AA350" s="1">
        <f>'2D'!X350+$J$4</f>
        <v>-19.4406766</v>
      </c>
      <c r="AB350" s="1">
        <f>'2D'!Y350+$J$4</f>
        <v>-10.341828599999999</v>
      </c>
      <c r="AC350">
        <f t="shared" si="46"/>
        <v>9.4294645999999993</v>
      </c>
      <c r="AD350">
        <f t="shared" si="47"/>
        <v>22.3143086</v>
      </c>
    </row>
    <row r="351" spans="1:30">
      <c r="A351" s="1">
        <f>'2D'!E351</f>
        <v>0.97315145484446919</v>
      </c>
      <c r="B351" s="1">
        <f>EkyP!B111</f>
        <v>-6.2128978999999998</v>
      </c>
      <c r="C351" s="1">
        <f>EkyP!C111</f>
        <v>13.634581000000001</v>
      </c>
      <c r="D351" s="1">
        <f>EkyP!D111</f>
        <v>-26.091940999999998</v>
      </c>
      <c r="E351" s="1">
        <f>EkyP!E111</f>
        <v>26.505537</v>
      </c>
      <c r="F351">
        <f t="shared" si="40"/>
        <v>2.1675809000000008</v>
      </c>
      <c r="G351">
        <f t="shared" si="41"/>
        <v>5.2541022000000002</v>
      </c>
      <c r="H351">
        <f t="shared" si="42"/>
        <v>-17.7114622</v>
      </c>
      <c r="I351">
        <f t="shared" si="43"/>
        <v>18.125058199999998</v>
      </c>
      <c r="K351" s="1">
        <f>'2D'!F351-$J$4</f>
        <v>-17.8248204</v>
      </c>
      <c r="L351" s="1">
        <f>'2D'!G351-$J$4</f>
        <v>2.0226584999999995</v>
      </c>
      <c r="M351" s="1">
        <f>'2D'!H351-$J$4</f>
        <v>-30.6957764</v>
      </c>
      <c r="N351" s="1">
        <f>'2D'!I351-$J$4</f>
        <v>21.901701599999999</v>
      </c>
      <c r="O351" s="1">
        <f>'2D'!V351-$J$4</f>
        <v>11.858809600000001</v>
      </c>
      <c r="P351" s="1">
        <f>'2D'!W351-$J$4</f>
        <v>17.923619600000002</v>
      </c>
      <c r="Q351" s="1">
        <f>'2D'!X351-$J$4</f>
        <v>-27.823656400000001</v>
      </c>
      <c r="R351" s="1">
        <f>'2D'!Y351-$J$4</f>
        <v>-18.7198064</v>
      </c>
      <c r="S351">
        <f t="shared" si="44"/>
        <v>-2.0226584999999995</v>
      </c>
      <c r="T351">
        <f t="shared" si="45"/>
        <v>-21.901701599999999</v>
      </c>
      <c r="U351" s="1">
        <f>'2D'!F351+$J$4</f>
        <v>-9.4443416000000013</v>
      </c>
      <c r="V351" s="1">
        <f>'2D'!G351+$J$4</f>
        <v>10.403137300000001</v>
      </c>
      <c r="W351" s="1">
        <f>'2D'!H351+$J$4</f>
        <v>-22.315297600000001</v>
      </c>
      <c r="X351" s="1">
        <f>'2D'!I351+$J$4</f>
        <v>30.282180399999998</v>
      </c>
      <c r="Y351" s="1">
        <f>'2D'!V351+$J$4</f>
        <v>20.2392884</v>
      </c>
      <c r="Z351" s="1">
        <f>'2D'!W351+$J$4</f>
        <v>26.304098400000001</v>
      </c>
      <c r="AA351" s="1">
        <f>'2D'!X351+$J$4</f>
        <v>-19.443177600000002</v>
      </c>
      <c r="AB351" s="1">
        <f>'2D'!Y351+$J$4</f>
        <v>-10.339327600000001</v>
      </c>
      <c r="AC351">
        <f t="shared" si="46"/>
        <v>9.4443416000000013</v>
      </c>
      <c r="AD351">
        <f t="shared" si="47"/>
        <v>22.315297599999997</v>
      </c>
    </row>
    <row r="352" spans="1:30">
      <c r="A352" s="1">
        <f>'2D'!E352</f>
        <v>0.97559223186317678</v>
      </c>
      <c r="B352" s="1">
        <f>EkyP!B112</f>
        <v>-6.1995918000000003</v>
      </c>
      <c r="C352" s="1">
        <f>EkyP!C112</f>
        <v>13.648199</v>
      </c>
      <c r="D352" s="1">
        <f>EkyP!D112</f>
        <v>-26.091346999999999</v>
      </c>
      <c r="E352" s="1">
        <f>EkyP!E112</f>
        <v>26.506443000000001</v>
      </c>
      <c r="F352">
        <f t="shared" si="40"/>
        <v>2.1808870000000002</v>
      </c>
      <c r="G352">
        <f t="shared" si="41"/>
        <v>5.2677201999999994</v>
      </c>
      <c r="H352">
        <f t="shared" si="42"/>
        <v>-17.7108682</v>
      </c>
      <c r="I352">
        <f t="shared" si="43"/>
        <v>18.125964199999999</v>
      </c>
      <c r="K352" s="1">
        <f>'2D'!F352-$J$4</f>
        <v>-17.838438400000001</v>
      </c>
      <c r="L352" s="1">
        <f>'2D'!G352-$J$4</f>
        <v>2.0093524</v>
      </c>
      <c r="M352" s="1">
        <f>'2D'!H352-$J$4</f>
        <v>-30.6966824</v>
      </c>
      <c r="N352" s="1">
        <f>'2D'!I352-$J$4</f>
        <v>21.9011076</v>
      </c>
      <c r="O352" s="1">
        <f>'2D'!V352-$J$4</f>
        <v>11.862326599999999</v>
      </c>
      <c r="P352" s="1">
        <f>'2D'!W352-$J$4</f>
        <v>17.920117600000001</v>
      </c>
      <c r="Q352" s="1">
        <f>'2D'!X352-$J$4</f>
        <v>-27.825899400000001</v>
      </c>
      <c r="R352" s="1">
        <f>'2D'!Y352-$J$4</f>
        <v>-18.7175634</v>
      </c>
      <c r="S352">
        <f t="shared" si="44"/>
        <v>-2.0093524</v>
      </c>
      <c r="T352">
        <f t="shared" si="45"/>
        <v>-21.9011076</v>
      </c>
      <c r="U352" s="1">
        <f>'2D'!F352+$J$4</f>
        <v>-9.4579595999999988</v>
      </c>
      <c r="V352" s="1">
        <f>'2D'!G352+$J$4</f>
        <v>10.3898312</v>
      </c>
      <c r="W352" s="1">
        <f>'2D'!H352+$J$4</f>
        <v>-22.316203600000001</v>
      </c>
      <c r="X352" s="1">
        <f>'2D'!I352+$J$4</f>
        <v>30.281586399999998</v>
      </c>
      <c r="Y352" s="1">
        <f>'2D'!V352+$J$4</f>
        <v>20.242805399999998</v>
      </c>
      <c r="Z352" s="1">
        <f>'2D'!W352+$J$4</f>
        <v>26.3005964</v>
      </c>
      <c r="AA352" s="1">
        <f>'2D'!X352+$J$4</f>
        <v>-19.445420600000002</v>
      </c>
      <c r="AB352" s="1">
        <f>'2D'!Y352+$J$4</f>
        <v>-10.337084600000001</v>
      </c>
      <c r="AC352">
        <f t="shared" si="46"/>
        <v>9.4579595999999988</v>
      </c>
      <c r="AD352">
        <f t="shared" si="47"/>
        <v>22.316203599999998</v>
      </c>
    </row>
    <row r="353" spans="1:30">
      <c r="A353" s="1">
        <f>'2D'!E353</f>
        <v>0.97803300858899112</v>
      </c>
      <c r="B353" s="1">
        <f>EkyP!B113</f>
        <v>-6.1875258999999998</v>
      </c>
      <c r="C353" s="1">
        <f>EkyP!C113</f>
        <v>13.660548</v>
      </c>
      <c r="D353" s="1">
        <f>EkyP!D113</f>
        <v>-26.090807999999999</v>
      </c>
      <c r="E353" s="1">
        <f>EkyP!E113</f>
        <v>26.507266000000001</v>
      </c>
      <c r="F353">
        <f t="shared" si="40"/>
        <v>2.1929529000000008</v>
      </c>
      <c r="G353">
        <f t="shared" si="41"/>
        <v>5.2800691999999998</v>
      </c>
      <c r="H353">
        <f t="shared" si="42"/>
        <v>-17.710329199999997</v>
      </c>
      <c r="I353">
        <f t="shared" si="43"/>
        <v>18.126787200000003</v>
      </c>
      <c r="K353" s="1">
        <f>'2D'!F353-$J$4</f>
        <v>-17.850787400000002</v>
      </c>
      <c r="L353" s="1">
        <f>'2D'!G353-$J$4</f>
        <v>1.9972864999999995</v>
      </c>
      <c r="M353" s="1">
        <f>'2D'!H353-$J$4</f>
        <v>-30.697505400000001</v>
      </c>
      <c r="N353" s="1">
        <f>'2D'!I353-$J$4</f>
        <v>21.9005686</v>
      </c>
      <c r="O353" s="1">
        <f>'2D'!V353-$J$4</f>
        <v>11.865401600000002</v>
      </c>
      <c r="P353" s="1">
        <f>'2D'!W353-$J$4</f>
        <v>17.917103600000001</v>
      </c>
      <c r="Q353" s="1">
        <f>'2D'!X353-$J$4</f>
        <v>-27.8278824</v>
      </c>
      <c r="R353" s="1">
        <f>'2D'!Y353-$J$4</f>
        <v>-18.7155804</v>
      </c>
      <c r="S353">
        <f t="shared" si="44"/>
        <v>-1.9972864999999995</v>
      </c>
      <c r="T353">
        <f t="shared" si="45"/>
        <v>-21.900568599999996</v>
      </c>
      <c r="U353" s="1">
        <f>'2D'!F353+$J$4</f>
        <v>-9.4703085999999992</v>
      </c>
      <c r="V353" s="1">
        <f>'2D'!G353+$J$4</f>
        <v>10.3777653</v>
      </c>
      <c r="W353" s="1">
        <f>'2D'!H353+$J$4</f>
        <v>-22.317026600000002</v>
      </c>
      <c r="X353" s="1">
        <f>'2D'!I353+$J$4</f>
        <v>30.281047399999999</v>
      </c>
      <c r="Y353" s="1">
        <f>'2D'!V353+$J$4</f>
        <v>20.245880400000001</v>
      </c>
      <c r="Z353" s="1">
        <f>'2D'!W353+$J$4</f>
        <v>26.2975824</v>
      </c>
      <c r="AA353" s="1">
        <f>'2D'!X353+$J$4</f>
        <v>-19.447403600000001</v>
      </c>
      <c r="AB353" s="1">
        <f>'2D'!Y353+$J$4</f>
        <v>-10.335101599999998</v>
      </c>
      <c r="AC353">
        <f t="shared" si="46"/>
        <v>9.4703085999999992</v>
      </c>
      <c r="AD353">
        <f t="shared" si="47"/>
        <v>22.317026600000002</v>
      </c>
    </row>
    <row r="354" spans="1:30">
      <c r="A354" s="1">
        <f>'2D'!E354</f>
        <v>0.98047378531480556</v>
      </c>
      <c r="B354" s="1">
        <f>EkyP!B114</f>
        <v>-6.1767080999999999</v>
      </c>
      <c r="C354" s="1">
        <f>EkyP!C114</f>
        <v>13.671621</v>
      </c>
      <c r="D354" s="1">
        <f>EkyP!D114</f>
        <v>-26.090326000000001</v>
      </c>
      <c r="E354" s="1">
        <f>EkyP!E114</f>
        <v>26.508002999999999</v>
      </c>
      <c r="F354">
        <f t="shared" si="40"/>
        <v>2.2037707000000006</v>
      </c>
      <c r="G354">
        <f t="shared" si="41"/>
        <v>5.2911421999999995</v>
      </c>
      <c r="H354">
        <f t="shared" si="42"/>
        <v>-17.709847199999999</v>
      </c>
      <c r="I354">
        <f t="shared" si="43"/>
        <v>18.127524199999996</v>
      </c>
      <c r="K354" s="1">
        <f>'2D'!F354-$J$4</f>
        <v>-17.861860400000001</v>
      </c>
      <c r="L354" s="1">
        <f>'2D'!G354-$J$4</f>
        <v>1.9864686999999996</v>
      </c>
      <c r="M354" s="1">
        <f>'2D'!H354-$J$4</f>
        <v>-30.698242399999998</v>
      </c>
      <c r="N354" s="1">
        <f>'2D'!I354-$J$4</f>
        <v>21.900086600000002</v>
      </c>
      <c r="O354" s="1">
        <f>'2D'!V354-$J$4</f>
        <v>11.8681606</v>
      </c>
      <c r="P354" s="1">
        <f>'2D'!W354-$J$4</f>
        <v>17.9143446</v>
      </c>
      <c r="Q354" s="1">
        <f>'2D'!X354-$J$4</f>
        <v>-27.8298524</v>
      </c>
      <c r="R354" s="1">
        <f>'2D'!Y354-$J$4</f>
        <v>-18.713656400000001</v>
      </c>
      <c r="S354">
        <f t="shared" si="44"/>
        <v>-1.9864686999999996</v>
      </c>
      <c r="T354">
        <f t="shared" si="45"/>
        <v>-21.900086599999998</v>
      </c>
      <c r="U354" s="1">
        <f>'2D'!F354+$J$4</f>
        <v>-9.4813815999999989</v>
      </c>
      <c r="V354" s="1">
        <f>'2D'!G354+$J$4</f>
        <v>10.3669475</v>
      </c>
      <c r="W354" s="1">
        <f>'2D'!H354+$J$4</f>
        <v>-22.317763599999999</v>
      </c>
      <c r="X354" s="1">
        <f>'2D'!I354+$J$4</f>
        <v>30.2805654</v>
      </c>
      <c r="Y354" s="1">
        <f>'2D'!V354+$J$4</f>
        <v>20.248639399999998</v>
      </c>
      <c r="Z354" s="1">
        <f>'2D'!W354+$J$4</f>
        <v>26.294823399999999</v>
      </c>
      <c r="AA354" s="1">
        <f>'2D'!X354+$J$4</f>
        <v>-19.449373600000001</v>
      </c>
      <c r="AB354" s="1">
        <f>'2D'!Y354+$J$4</f>
        <v>-10.333177599999999</v>
      </c>
      <c r="AC354">
        <f t="shared" si="46"/>
        <v>9.4813815999999989</v>
      </c>
      <c r="AD354">
        <f t="shared" si="47"/>
        <v>22.317763599999996</v>
      </c>
    </row>
    <row r="355" spans="1:30">
      <c r="A355" s="1">
        <f>'2D'!E355</f>
        <v>0.98291456233351304</v>
      </c>
      <c r="B355" s="1">
        <f>EkyP!B115</f>
        <v>-6.1671456999999998</v>
      </c>
      <c r="C355" s="1">
        <f>EkyP!C115</f>
        <v>13.68141</v>
      </c>
      <c r="D355" s="1">
        <f>EkyP!D115</f>
        <v>-26.0899</v>
      </c>
      <c r="E355" s="1">
        <f>EkyP!E115</f>
        <v>26.508655999999998</v>
      </c>
      <c r="F355">
        <f t="shared" si="40"/>
        <v>2.2133331000000007</v>
      </c>
      <c r="G355">
        <f t="shared" si="41"/>
        <v>5.3009311999999991</v>
      </c>
      <c r="H355">
        <f t="shared" si="42"/>
        <v>-17.709421200000001</v>
      </c>
      <c r="I355">
        <f t="shared" si="43"/>
        <v>18.128177199999996</v>
      </c>
      <c r="K355" s="1">
        <f>'2D'!F355-$J$4</f>
        <v>-17.871649399999999</v>
      </c>
      <c r="L355" s="1">
        <f>'2D'!G355-$J$4</f>
        <v>1.9769062999999996</v>
      </c>
      <c r="M355" s="1">
        <f>'2D'!H355-$J$4</f>
        <v>-30.698895399999998</v>
      </c>
      <c r="N355" s="1">
        <f>'2D'!I355-$J$4</f>
        <v>21.899660600000001</v>
      </c>
      <c r="O355" s="1">
        <f>'2D'!V355-$J$4</f>
        <v>11.870661600000002</v>
      </c>
      <c r="P355" s="1">
        <f>'2D'!W355-$J$4</f>
        <v>17.911843600000001</v>
      </c>
      <c r="Q355" s="1">
        <f>'2D'!X355-$J$4</f>
        <v>-27.8315734</v>
      </c>
      <c r="R355" s="1">
        <f>'2D'!Y355-$J$4</f>
        <v>-18.711935400000002</v>
      </c>
      <c r="S355">
        <f t="shared" si="44"/>
        <v>-1.9769062999999996</v>
      </c>
      <c r="T355">
        <f t="shared" si="45"/>
        <v>-21.899660600000001</v>
      </c>
      <c r="U355" s="1">
        <f>'2D'!F355+$J$4</f>
        <v>-9.4911706000000002</v>
      </c>
      <c r="V355" s="1">
        <f>'2D'!G355+$J$4</f>
        <v>10.3573851</v>
      </c>
      <c r="W355" s="1">
        <f>'2D'!H355+$J$4</f>
        <v>-22.318416599999999</v>
      </c>
      <c r="X355" s="1">
        <f>'2D'!I355+$J$4</f>
        <v>30.280139399999999</v>
      </c>
      <c r="Y355" s="1">
        <f>'2D'!V355+$J$4</f>
        <v>20.251140400000001</v>
      </c>
      <c r="Z355" s="1">
        <f>'2D'!W355+$J$4</f>
        <v>26.2923224</v>
      </c>
      <c r="AA355" s="1">
        <f>'2D'!X355+$J$4</f>
        <v>-19.451094600000001</v>
      </c>
      <c r="AB355" s="1">
        <f>'2D'!Y355+$J$4</f>
        <v>-10.331456599999999</v>
      </c>
      <c r="AC355">
        <f t="shared" si="46"/>
        <v>9.4911706000000002</v>
      </c>
      <c r="AD355">
        <f t="shared" si="47"/>
        <v>22.318416599999995</v>
      </c>
    </row>
    <row r="356" spans="1:30">
      <c r="A356" s="1">
        <f>'2D'!E356</f>
        <v>0.98535533905932748</v>
      </c>
      <c r="B356" s="1">
        <f>EkyP!B116</f>
        <v>-6.1588453000000003</v>
      </c>
      <c r="C356" s="1">
        <f>EkyP!C116</f>
        <v>13.689907</v>
      </c>
      <c r="D356" s="1">
        <f>EkyP!D116</f>
        <v>-26.08953</v>
      </c>
      <c r="E356" s="1">
        <f>EkyP!E116</f>
        <v>26.509222000000001</v>
      </c>
      <c r="F356">
        <f t="shared" si="40"/>
        <v>2.2216335000000003</v>
      </c>
      <c r="G356">
        <f t="shared" si="41"/>
        <v>5.3094281999999993</v>
      </c>
      <c r="H356">
        <f t="shared" si="42"/>
        <v>-17.709051199999998</v>
      </c>
      <c r="I356">
        <f t="shared" si="43"/>
        <v>18.128743200000002</v>
      </c>
      <c r="K356" s="1">
        <f>'2D'!F356-$J$4</f>
        <v>-17.880146400000001</v>
      </c>
      <c r="L356" s="1">
        <f>'2D'!G356-$J$4</f>
        <v>1.9686059</v>
      </c>
      <c r="M356" s="1">
        <f>'2D'!H356-$J$4</f>
        <v>-30.699461400000001</v>
      </c>
      <c r="N356" s="1">
        <f>'2D'!I356-$J$4</f>
        <v>21.8992906</v>
      </c>
      <c r="O356" s="1">
        <f>'2D'!V356-$J$4</f>
        <v>11.872904600000002</v>
      </c>
      <c r="P356" s="1">
        <f>'2D'!W356-$J$4</f>
        <v>17.909600600000001</v>
      </c>
      <c r="Q356" s="1">
        <f>'2D'!X356-$J$4</f>
        <v>-27.833031399999999</v>
      </c>
      <c r="R356" s="1">
        <f>'2D'!Y356-$J$4</f>
        <v>-18.710477400000002</v>
      </c>
      <c r="S356">
        <f t="shared" si="44"/>
        <v>-1.9686059</v>
      </c>
      <c r="T356">
        <f t="shared" si="45"/>
        <v>-21.899290599999997</v>
      </c>
      <c r="U356" s="1">
        <f>'2D'!F356+$J$4</f>
        <v>-9.4996675999999987</v>
      </c>
      <c r="V356" s="1">
        <f>'2D'!G356+$J$4</f>
        <v>10.349084700000001</v>
      </c>
      <c r="W356" s="1">
        <f>'2D'!H356+$J$4</f>
        <v>-22.318982600000002</v>
      </c>
      <c r="X356" s="1">
        <f>'2D'!I356+$J$4</f>
        <v>30.279769399999999</v>
      </c>
      <c r="Y356" s="1">
        <f>'2D'!V356+$J$4</f>
        <v>20.253383400000001</v>
      </c>
      <c r="Z356" s="1">
        <f>'2D'!W356+$J$4</f>
        <v>26.2900794</v>
      </c>
      <c r="AA356" s="1">
        <f>'2D'!X356+$J$4</f>
        <v>-19.452552600000001</v>
      </c>
      <c r="AB356" s="1">
        <f>'2D'!Y356+$J$4</f>
        <v>-10.3299986</v>
      </c>
      <c r="AC356">
        <f t="shared" si="46"/>
        <v>9.4996675999999987</v>
      </c>
      <c r="AD356">
        <f t="shared" si="47"/>
        <v>22.318982600000002</v>
      </c>
    </row>
    <row r="357" spans="1:30">
      <c r="A357" s="1">
        <f>'2D'!E357</f>
        <v>0.98779611578514182</v>
      </c>
      <c r="B357" s="1">
        <f>EkyP!B117</f>
        <v>-6.1518123999999998</v>
      </c>
      <c r="C357" s="1">
        <f>EkyP!C117</f>
        <v>13.697107000000001</v>
      </c>
      <c r="D357" s="1">
        <f>EkyP!D117</f>
        <v>-26.089217000000001</v>
      </c>
      <c r="E357" s="1">
        <f>EkyP!E117</f>
        <v>26.509702000000001</v>
      </c>
      <c r="F357">
        <f t="shared" si="40"/>
        <v>2.2286664000000007</v>
      </c>
      <c r="G357">
        <f t="shared" si="41"/>
        <v>5.3166282000000002</v>
      </c>
      <c r="H357">
        <f t="shared" si="42"/>
        <v>-17.708738199999999</v>
      </c>
      <c r="I357">
        <f t="shared" si="43"/>
        <v>18.129223199999998</v>
      </c>
      <c r="K357" s="1">
        <f>'2D'!F357-$J$4</f>
        <v>-17.887346400000002</v>
      </c>
      <c r="L357" s="1">
        <f>'2D'!G357-$J$4</f>
        <v>1.9615729999999996</v>
      </c>
      <c r="M357" s="1">
        <f>'2D'!H357-$J$4</f>
        <v>-30.6999414</v>
      </c>
      <c r="N357" s="1">
        <f>'2D'!I357-$J$4</f>
        <v>21.898977600000002</v>
      </c>
      <c r="O357" s="1">
        <f>'2D'!V357-$J$4</f>
        <v>11.874684600000002</v>
      </c>
      <c r="P357" s="1">
        <f>'2D'!W357-$J$4</f>
        <v>17.907866600000002</v>
      </c>
      <c r="Q357" s="1">
        <f>'2D'!X357-$J$4</f>
        <v>-27.834226399999999</v>
      </c>
      <c r="R357" s="1">
        <f>'2D'!Y357-$J$4</f>
        <v>-18.709282399999999</v>
      </c>
      <c r="S357">
        <f t="shared" si="44"/>
        <v>-1.9615729999999996</v>
      </c>
      <c r="T357">
        <f t="shared" si="45"/>
        <v>-21.898977599999998</v>
      </c>
      <c r="U357" s="1">
        <f>'2D'!F357+$J$4</f>
        <v>-9.5068675999999996</v>
      </c>
      <c r="V357" s="1">
        <f>'2D'!G357+$J$4</f>
        <v>10.3420518</v>
      </c>
      <c r="W357" s="1">
        <f>'2D'!H357+$J$4</f>
        <v>-22.319462600000001</v>
      </c>
      <c r="X357" s="1">
        <f>'2D'!I357+$J$4</f>
        <v>30.279456400000001</v>
      </c>
      <c r="Y357" s="1">
        <f>'2D'!V357+$J$4</f>
        <v>20.255163400000001</v>
      </c>
      <c r="Z357" s="1">
        <f>'2D'!W357+$J$4</f>
        <v>26.288345400000001</v>
      </c>
      <c r="AA357" s="1">
        <f>'2D'!X357+$J$4</f>
        <v>-19.4537476</v>
      </c>
      <c r="AB357" s="1">
        <f>'2D'!Y357+$J$4</f>
        <v>-10.328803600000001</v>
      </c>
      <c r="AC357">
        <f t="shared" si="46"/>
        <v>9.5068675999999996</v>
      </c>
      <c r="AD357">
        <f t="shared" si="47"/>
        <v>22.319462599999998</v>
      </c>
    </row>
    <row r="358" spans="1:30">
      <c r="A358" s="1">
        <f>'2D'!E358</f>
        <v>0.99023689280384941</v>
      </c>
      <c r="B358" s="1">
        <f>EkyP!B118</f>
        <v>-6.1460518000000004</v>
      </c>
      <c r="C358" s="1">
        <f>EkyP!C118</f>
        <v>13.703004999999999</v>
      </c>
      <c r="D358" s="1">
        <f>EkyP!D118</f>
        <v>-26.088961000000001</v>
      </c>
      <c r="E358" s="1">
        <f>EkyP!E118</f>
        <v>26.510096000000001</v>
      </c>
      <c r="F358">
        <f t="shared" si="40"/>
        <v>2.2344270000000002</v>
      </c>
      <c r="G358">
        <f t="shared" si="41"/>
        <v>5.3225261999999987</v>
      </c>
      <c r="H358">
        <f t="shared" si="42"/>
        <v>-17.708482199999999</v>
      </c>
      <c r="I358">
        <f t="shared" si="43"/>
        <v>18.129617199999998</v>
      </c>
      <c r="K358" s="1">
        <f>'2D'!F358-$J$4</f>
        <v>-17.8932444</v>
      </c>
      <c r="L358" s="1">
        <f>'2D'!G358-$J$4</f>
        <v>1.9558124000000001</v>
      </c>
      <c r="M358" s="1">
        <f>'2D'!H358-$J$4</f>
        <v>-30.7003354</v>
      </c>
      <c r="N358" s="1">
        <f>'2D'!I358-$J$4</f>
        <v>21.898721600000002</v>
      </c>
      <c r="O358" s="1">
        <f>'2D'!V358-$J$4</f>
        <v>11.876142600000001</v>
      </c>
      <c r="P358" s="1">
        <f>'2D'!W358-$J$4</f>
        <v>17.906408599999999</v>
      </c>
      <c r="Q358" s="1">
        <f>'2D'!X358-$J$4</f>
        <v>-27.835156399999999</v>
      </c>
      <c r="R358" s="1">
        <f>'2D'!Y358-$J$4</f>
        <v>-18.708352399999999</v>
      </c>
      <c r="S358">
        <f t="shared" si="44"/>
        <v>-1.9558124000000001</v>
      </c>
      <c r="T358">
        <f t="shared" si="45"/>
        <v>-21.898721599999998</v>
      </c>
      <c r="U358" s="1">
        <f>'2D'!F358+$J$4</f>
        <v>-9.512765599999998</v>
      </c>
      <c r="V358" s="1">
        <f>'2D'!G358+$J$4</f>
        <v>10.336291200000002</v>
      </c>
      <c r="W358" s="1">
        <f>'2D'!H358+$J$4</f>
        <v>-22.319856600000001</v>
      </c>
      <c r="X358" s="1">
        <f>'2D'!I358+$J$4</f>
        <v>30.279200400000001</v>
      </c>
      <c r="Y358" s="1">
        <f>'2D'!V358+$J$4</f>
        <v>20.2566214</v>
      </c>
      <c r="Z358" s="1">
        <f>'2D'!W358+$J$4</f>
        <v>26.286887399999998</v>
      </c>
      <c r="AA358" s="1">
        <f>'2D'!X358+$J$4</f>
        <v>-19.4546776</v>
      </c>
      <c r="AB358" s="1">
        <f>'2D'!Y358+$J$4</f>
        <v>-10.3278736</v>
      </c>
      <c r="AC358">
        <f t="shared" si="46"/>
        <v>9.512765599999998</v>
      </c>
      <c r="AD358">
        <f t="shared" si="47"/>
        <v>22.319856599999998</v>
      </c>
    </row>
    <row r="359" spans="1:30">
      <c r="A359" s="1">
        <f>'2D'!E359</f>
        <v>0.99267766952966374</v>
      </c>
      <c r="B359" s="1">
        <f>EkyP!B119</f>
        <v>-6.1415671999999999</v>
      </c>
      <c r="C359" s="1">
        <f>EkyP!C119</f>
        <v>13.707596000000001</v>
      </c>
      <c r="D359" s="1">
        <f>EkyP!D119</f>
        <v>-26.088761999999999</v>
      </c>
      <c r="E359" s="1">
        <f>EkyP!E119</f>
        <v>26.510401999999999</v>
      </c>
      <c r="F359">
        <f t="shared" si="40"/>
        <v>2.2389116000000007</v>
      </c>
      <c r="G359">
        <f t="shared" si="41"/>
        <v>5.3271172</v>
      </c>
      <c r="H359">
        <f t="shared" si="42"/>
        <v>-17.708283199999997</v>
      </c>
      <c r="I359">
        <f t="shared" si="43"/>
        <v>18.1299232</v>
      </c>
      <c r="K359" s="1">
        <f>'2D'!F359-$J$4</f>
        <v>-17.897835400000002</v>
      </c>
      <c r="L359" s="1">
        <f>'2D'!G359-$J$4</f>
        <v>1.9513277999999996</v>
      </c>
      <c r="M359" s="1">
        <f>'2D'!H359-$J$4</f>
        <v>-30.700641399999999</v>
      </c>
      <c r="N359" s="1">
        <f>'2D'!I359-$J$4</f>
        <v>21.8985226</v>
      </c>
      <c r="O359" s="1">
        <f>'2D'!V359-$J$4</f>
        <v>11.8773366</v>
      </c>
      <c r="P359" s="1">
        <f>'2D'!W359-$J$4</f>
        <v>17.905214600000001</v>
      </c>
      <c r="Q359" s="1">
        <f>'2D'!X359-$J$4</f>
        <v>-27.835820399999999</v>
      </c>
      <c r="R359" s="1">
        <f>'2D'!Y359-$J$4</f>
        <v>-18.707688399999999</v>
      </c>
      <c r="S359">
        <f t="shared" si="44"/>
        <v>-1.9513277999999996</v>
      </c>
      <c r="T359">
        <f t="shared" si="45"/>
        <v>-21.898522599999996</v>
      </c>
      <c r="U359" s="1">
        <f>'2D'!F359+$J$4</f>
        <v>-9.5173565999999994</v>
      </c>
      <c r="V359" s="1">
        <f>'2D'!G359+$J$4</f>
        <v>10.3318066</v>
      </c>
      <c r="W359" s="1">
        <f>'2D'!H359+$J$4</f>
        <v>-22.3201626</v>
      </c>
      <c r="X359" s="1">
        <f>'2D'!I359+$J$4</f>
        <v>30.279001399999999</v>
      </c>
      <c r="Y359" s="1">
        <f>'2D'!V359+$J$4</f>
        <v>20.257815399999998</v>
      </c>
      <c r="Z359" s="1">
        <f>'2D'!W359+$J$4</f>
        <v>26.2856934</v>
      </c>
      <c r="AA359" s="1">
        <f>'2D'!X359+$J$4</f>
        <v>-19.455341600000001</v>
      </c>
      <c r="AB359" s="1">
        <f>'2D'!Y359+$J$4</f>
        <v>-10.3272096</v>
      </c>
      <c r="AC359">
        <f t="shared" si="46"/>
        <v>9.5173565999999994</v>
      </c>
      <c r="AD359">
        <f t="shared" si="47"/>
        <v>22.3201626</v>
      </c>
    </row>
    <row r="360" spans="1:30">
      <c r="A360" s="1">
        <f>'2D'!E360</f>
        <v>0.99511844625547807</v>
      </c>
      <c r="B360" s="1">
        <f>EkyP!B120</f>
        <v>-6.1383618000000002</v>
      </c>
      <c r="C360" s="1">
        <f>EkyP!C120</f>
        <v>13.710877999999999</v>
      </c>
      <c r="D360" s="1">
        <f>EkyP!D120</f>
        <v>-26.088619000000001</v>
      </c>
      <c r="E360" s="1">
        <f>EkyP!E120</f>
        <v>26.510621</v>
      </c>
      <c r="F360">
        <f t="shared" si="40"/>
        <v>2.2421170000000004</v>
      </c>
      <c r="G360">
        <f t="shared" si="41"/>
        <v>5.3303991999999987</v>
      </c>
      <c r="H360">
        <f t="shared" si="42"/>
        <v>-17.708140200000003</v>
      </c>
      <c r="I360">
        <f t="shared" si="43"/>
        <v>18.130142200000002</v>
      </c>
      <c r="K360" s="1">
        <f>'2D'!F360-$J$4</f>
        <v>-17.9011174</v>
      </c>
      <c r="L360" s="1">
        <f>'2D'!G360-$J$4</f>
        <v>1.9481223999999999</v>
      </c>
      <c r="M360" s="1">
        <f>'2D'!H360-$J$4</f>
        <v>-30.7008604</v>
      </c>
      <c r="N360" s="1">
        <f>'2D'!I360-$J$4</f>
        <v>21.898379600000002</v>
      </c>
      <c r="O360" s="1">
        <f>'2D'!V360-$J$4</f>
        <v>11.8782666</v>
      </c>
      <c r="P360" s="1">
        <f>'2D'!W360-$J$4</f>
        <v>17.9042846</v>
      </c>
      <c r="Q360" s="1">
        <f>'2D'!X360-$J$4</f>
        <v>-27.8364774</v>
      </c>
      <c r="R360" s="1">
        <f>'2D'!Y360-$J$4</f>
        <v>-18.707046399999999</v>
      </c>
      <c r="S360">
        <f t="shared" si="44"/>
        <v>-1.9481223999999999</v>
      </c>
      <c r="T360">
        <f t="shared" si="45"/>
        <v>-21.898379600000002</v>
      </c>
      <c r="U360" s="1">
        <f>'2D'!F360+$J$4</f>
        <v>-9.5206385999999981</v>
      </c>
      <c r="V360" s="1">
        <f>'2D'!G360+$J$4</f>
        <v>10.328601200000001</v>
      </c>
      <c r="W360" s="1">
        <f>'2D'!H360+$J$4</f>
        <v>-22.320381600000001</v>
      </c>
      <c r="X360" s="1">
        <f>'2D'!I360+$J$4</f>
        <v>30.278858400000001</v>
      </c>
      <c r="Y360" s="1">
        <f>'2D'!V360+$J$4</f>
        <v>20.258745399999999</v>
      </c>
      <c r="Z360" s="1">
        <f>'2D'!W360+$J$4</f>
        <v>26.284763399999999</v>
      </c>
      <c r="AA360" s="1">
        <f>'2D'!X360+$J$4</f>
        <v>-19.455998600000001</v>
      </c>
      <c r="AB360" s="1">
        <f>'2D'!Y360+$J$4</f>
        <v>-10.326567600000001</v>
      </c>
      <c r="AC360">
        <f t="shared" si="46"/>
        <v>9.5206385999999981</v>
      </c>
      <c r="AD360">
        <f t="shared" si="47"/>
        <v>22.320381600000001</v>
      </c>
    </row>
    <row r="361" spans="1:30">
      <c r="A361" s="1">
        <f>'2D'!E361</f>
        <v>0.99755922318631773</v>
      </c>
      <c r="B361" s="1">
        <f>EkyP!B121</f>
        <v>-6.1364377000000001</v>
      </c>
      <c r="C361" s="1">
        <f>EkyP!C121</f>
        <v>13.712847999999999</v>
      </c>
      <c r="D361" s="1">
        <f>EkyP!D121</f>
        <v>-26.088533999999999</v>
      </c>
      <c r="E361" s="1">
        <f>EkyP!E121</f>
        <v>26.510752</v>
      </c>
      <c r="F361">
        <f t="shared" si="40"/>
        <v>2.2440411000000005</v>
      </c>
      <c r="G361">
        <f t="shared" si="41"/>
        <v>5.3323691999999987</v>
      </c>
      <c r="H361">
        <f t="shared" si="42"/>
        <v>-17.708055199999997</v>
      </c>
      <c r="I361">
        <f t="shared" si="43"/>
        <v>18.130273199999998</v>
      </c>
      <c r="K361" s="1">
        <f>'2D'!F361-$J$4</f>
        <v>-17.9030874</v>
      </c>
      <c r="L361" s="1">
        <f>'2D'!G361-$J$4</f>
        <v>1.9461982999999998</v>
      </c>
      <c r="M361" s="1">
        <f>'2D'!H361-$J$4</f>
        <v>-30.700991399999999</v>
      </c>
      <c r="N361" s="1">
        <f>'2D'!I361-$J$4</f>
        <v>21.8982946</v>
      </c>
      <c r="O361" s="1">
        <f>'2D'!V361-$J$4</f>
        <v>11.8786886</v>
      </c>
      <c r="P361" s="1">
        <f>'2D'!W361-$J$4</f>
        <v>17.903877600000001</v>
      </c>
      <c r="Q361" s="1">
        <f>'2D'!X361-$J$4</f>
        <v>-27.836876399999998</v>
      </c>
      <c r="R361" s="1">
        <f>'2D'!Y361-$J$4</f>
        <v>-18.706647400000001</v>
      </c>
      <c r="S361">
        <f t="shared" si="44"/>
        <v>-1.9461982999999998</v>
      </c>
      <c r="T361">
        <f t="shared" si="45"/>
        <v>-21.898294599999996</v>
      </c>
      <c r="U361" s="1">
        <f>'2D'!F361+$J$4</f>
        <v>-9.5226085999999981</v>
      </c>
      <c r="V361" s="1">
        <f>'2D'!G361+$J$4</f>
        <v>10.326677100000001</v>
      </c>
      <c r="W361" s="1">
        <f>'2D'!H361+$J$4</f>
        <v>-22.320512600000001</v>
      </c>
      <c r="X361" s="1">
        <f>'2D'!I361+$J$4</f>
        <v>30.278773399999999</v>
      </c>
      <c r="Y361" s="1">
        <f>'2D'!V361+$J$4</f>
        <v>20.259167399999999</v>
      </c>
      <c r="Z361" s="1">
        <f>'2D'!W361+$J$4</f>
        <v>26.2843564</v>
      </c>
      <c r="AA361" s="1">
        <f>'2D'!X361+$J$4</f>
        <v>-19.456397599999999</v>
      </c>
      <c r="AB361" s="1">
        <f>'2D'!Y361+$J$4</f>
        <v>-10.326168599999999</v>
      </c>
      <c r="AC361">
        <f t="shared" si="46"/>
        <v>9.5226085999999981</v>
      </c>
      <c r="AD361">
        <f t="shared" si="47"/>
        <v>22.320512599999997</v>
      </c>
    </row>
    <row r="362" spans="1:30">
      <c r="A362" s="1">
        <f>'2D'!E362</f>
        <v>1</v>
      </c>
      <c r="B362" s="1">
        <f>EkyP!B122</f>
        <v>-6.1357961999999997</v>
      </c>
      <c r="C362" s="1">
        <f>EkyP!C122</f>
        <v>13.713505</v>
      </c>
      <c r="D362" s="1">
        <f>EkyP!D122</f>
        <v>-26.088505000000001</v>
      </c>
      <c r="E362" s="1">
        <f>EkyP!E122</f>
        <v>26.510795999999999</v>
      </c>
      <c r="F362">
        <f t="shared" si="40"/>
        <v>2.2446826000000009</v>
      </c>
      <c r="G362">
        <f t="shared" si="41"/>
        <v>5.3330261999999991</v>
      </c>
      <c r="H362">
        <f t="shared" si="42"/>
        <v>-17.708026199999999</v>
      </c>
      <c r="I362">
        <f t="shared" si="43"/>
        <v>18.1303172</v>
      </c>
      <c r="K362" s="1">
        <f>'2D'!F362-$J$4</f>
        <v>-17.903744400000001</v>
      </c>
      <c r="L362" s="1">
        <f>'2D'!G362-$J$4</f>
        <v>1.9455567999999994</v>
      </c>
      <c r="M362" s="1">
        <f>'2D'!H362-$J$4</f>
        <v>-30.701035399999999</v>
      </c>
      <c r="N362" s="1">
        <f>'2D'!I362-$J$4</f>
        <v>21.898265600000002</v>
      </c>
      <c r="O362" s="1">
        <f>'2D'!V362-$J$4</f>
        <v>11.878821600000002</v>
      </c>
      <c r="P362" s="1">
        <f>'2D'!W362-$J$4</f>
        <v>17.9037446</v>
      </c>
      <c r="Q362" s="1">
        <f>'2D'!X362-$J$4</f>
        <v>-27.837009399999999</v>
      </c>
      <c r="R362" s="1">
        <f>'2D'!Y362-$J$4</f>
        <v>-18.7065144</v>
      </c>
      <c r="S362">
        <f t="shared" si="44"/>
        <v>-1.9455567999999994</v>
      </c>
      <c r="T362">
        <f t="shared" si="45"/>
        <v>-21.898265599999998</v>
      </c>
      <c r="U362" s="1">
        <f>'2D'!F362+$J$4</f>
        <v>-9.5232655999999984</v>
      </c>
      <c r="V362" s="1">
        <f>'2D'!G362+$J$4</f>
        <v>10.326035600000001</v>
      </c>
      <c r="W362" s="1">
        <f>'2D'!H362+$J$4</f>
        <v>-22.3205566</v>
      </c>
      <c r="X362" s="1">
        <f>'2D'!I362+$J$4</f>
        <v>30.278744400000001</v>
      </c>
      <c r="Y362" s="1">
        <f>'2D'!V362+$J$4</f>
        <v>20.259300400000001</v>
      </c>
      <c r="Z362" s="1">
        <f>'2D'!W362+$J$4</f>
        <v>26.284223399999998</v>
      </c>
      <c r="AA362" s="1">
        <f>'2D'!X362+$J$4</f>
        <v>-19.456530600000001</v>
      </c>
      <c r="AB362" s="1">
        <f>'2D'!Y362+$J$4</f>
        <v>-10.326035600000001</v>
      </c>
      <c r="AC362">
        <f t="shared" si="46"/>
        <v>9.5232655999999984</v>
      </c>
      <c r="AD362">
        <f t="shared" si="47"/>
        <v>22.3205566</v>
      </c>
    </row>
  </sheetData>
  <phoneticPr fontId="18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B6C8A-D234-B246-ADC9-FD304C93747F}">
  <dimension ref="A1:F362"/>
  <sheetViews>
    <sheetView workbookViewId="0">
      <selection activeCell="F2" sqref="F2"/>
    </sheetView>
  </sheetViews>
  <sheetFormatPr baseColWidth="10" defaultRowHeight="2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40</v>
      </c>
    </row>
    <row r="2" spans="1:6">
      <c r="A2">
        <f>'2D'!E2</f>
        <v>0</v>
      </c>
      <c r="B2">
        <f>'2D'!F2+$F$2</f>
        <v>12.219759999999999</v>
      </c>
      <c r="C2">
        <f>'2D'!G2-$F$2</f>
        <v>-19.797468799999997</v>
      </c>
      <c r="D2">
        <f>'2D'!H2+$F$2</f>
        <v>-0.57753100000000046</v>
      </c>
      <c r="E2">
        <f>'2D'!I2-$F$2</f>
        <v>0.15524000000000271</v>
      </c>
      <c r="F2">
        <f>Ekxy!G2</f>
        <v>25.933264999999999</v>
      </c>
    </row>
    <row r="3" spans="1:6">
      <c r="A3">
        <f>'2D'!E3</f>
        <v>3.4517796726353405E-3</v>
      </c>
      <c r="B3">
        <f>'2D'!F3+$F$2</f>
        <v>12.221073999999998</v>
      </c>
      <c r="C3">
        <f>'2D'!G3-$F$2</f>
        <v>-19.796185699999999</v>
      </c>
      <c r="D3">
        <f>'2D'!H3+$F$2</f>
        <v>-0.57744399999999985</v>
      </c>
      <c r="E3">
        <f>'2D'!I3-$F$2</f>
        <v>0.15529700000000091</v>
      </c>
    </row>
    <row r="4" spans="1:6">
      <c r="A4">
        <f>'2D'!E4</f>
        <v>6.9035595109561056E-3</v>
      </c>
      <c r="B4">
        <f>'2D'!F4+$F$2</f>
        <v>12.225013999999998</v>
      </c>
      <c r="C4">
        <f>'2D'!G4-$F$2</f>
        <v>-19.792337499999999</v>
      </c>
      <c r="D4">
        <f>'2D'!H4+$F$2</f>
        <v>-0.57718100000000305</v>
      </c>
      <c r="E4">
        <f>'2D'!I4-$F$2</f>
        <v>0.1554680000000026</v>
      </c>
    </row>
    <row r="5" spans="1:6">
      <c r="A5">
        <f>'2D'!E5</f>
        <v>1.0355339059327378E-2</v>
      </c>
      <c r="B5">
        <f>'2D'!F5+$F$2</f>
        <v>12.231576999999998</v>
      </c>
      <c r="C5">
        <f>'2D'!G5-$F$2</f>
        <v>-19.7859266</v>
      </c>
      <c r="D5">
        <f>'2D'!H5+$F$2</f>
        <v>-0.57674300000000045</v>
      </c>
      <c r="E5">
        <f>'2D'!I5-$F$2</f>
        <v>0.1557530000000007</v>
      </c>
    </row>
    <row r="6" spans="1:6">
      <c r="A6">
        <f>'2D'!E6</f>
        <v>1.3807118607698649E-2</v>
      </c>
      <c r="B6">
        <f>'2D'!F6+$F$2</f>
        <v>12.240759999999998</v>
      </c>
      <c r="C6">
        <f>'2D'!G6-$F$2</f>
        <v>-19.776957299999999</v>
      </c>
      <c r="D6">
        <f>'2D'!H6+$F$2</f>
        <v>-0.5761300000000027</v>
      </c>
      <c r="E6">
        <f>'2D'!I6-$F$2</f>
        <v>0.15615200000000229</v>
      </c>
    </row>
    <row r="7" spans="1:6">
      <c r="A7">
        <f>'2D'!E7</f>
        <v>1.7258898570283482E-2</v>
      </c>
      <c r="B7">
        <f>'2D'!F7+$F$2</f>
        <v>12.252554999999999</v>
      </c>
      <c r="C7">
        <f>'2D'!G7-$F$2</f>
        <v>-19.7654356</v>
      </c>
      <c r="D7">
        <f>'2D'!H7+$F$2</f>
        <v>-0.57534400000000119</v>
      </c>
      <c r="E7">
        <f>'2D'!I7-$F$2</f>
        <v>0.15666500000000028</v>
      </c>
    </row>
    <row r="8" spans="1:6">
      <c r="A8">
        <f>'2D'!E8</f>
        <v>2.0710678118654756E-2</v>
      </c>
      <c r="B8">
        <f>'2D'!F8+$F$2</f>
        <v>12.266953999999998</v>
      </c>
      <c r="C8">
        <f>'2D'!G8-$F$2</f>
        <v>-19.751368899999999</v>
      </c>
      <c r="D8">
        <f>'2D'!H8+$F$2</f>
        <v>-0.574384000000002</v>
      </c>
      <c r="E8">
        <f>'2D'!I8-$F$2</f>
        <v>0.15729200000000176</v>
      </c>
    </row>
    <row r="9" spans="1:6">
      <c r="A9">
        <f>'2D'!E9</f>
        <v>2.4162457667026026E-2</v>
      </c>
      <c r="B9">
        <f>'2D'!F9+$F$2</f>
        <v>12.283947</v>
      </c>
      <c r="C9">
        <f>'2D'!G9-$F$2</f>
        <v>-19.7347666</v>
      </c>
      <c r="D9">
        <f>'2D'!H9+$F$2</f>
        <v>-0.57325300000000112</v>
      </c>
      <c r="E9">
        <f>'2D'!I9-$F$2</f>
        <v>0.15803299999999965</v>
      </c>
    </row>
    <row r="10" spans="1:6">
      <c r="A10">
        <f>'2D'!E10</f>
        <v>2.761423762961086E-2</v>
      </c>
      <c r="B10">
        <f>'2D'!F10+$F$2</f>
        <v>12.303521999999999</v>
      </c>
      <c r="C10">
        <f>'2D'!G10-$F$2</f>
        <v>-19.715639799999998</v>
      </c>
      <c r="D10">
        <f>'2D'!H10+$F$2</f>
        <v>-0.5719510000000021</v>
      </c>
      <c r="E10">
        <f>'2D'!I10-$F$2</f>
        <v>0.158887</v>
      </c>
    </row>
    <row r="11" spans="1:6">
      <c r="A11">
        <f>'2D'!E11</f>
        <v>3.106601717798213E-2</v>
      </c>
      <c r="B11">
        <f>'2D'!F11+$F$2</f>
        <v>12.325664999999999</v>
      </c>
      <c r="C11">
        <f>'2D'!G11-$F$2</f>
        <v>-19.694001</v>
      </c>
      <c r="D11">
        <f>'2D'!H11+$F$2</f>
        <v>-0.5704790000000024</v>
      </c>
      <c r="E11">
        <f>'2D'!I11-$F$2</f>
        <v>0.1598550000000003</v>
      </c>
    </row>
    <row r="12" spans="1:6">
      <c r="A12">
        <f>'2D'!E12</f>
        <v>3.4517796726353404E-2</v>
      </c>
      <c r="B12">
        <f>'2D'!F12+$F$2</f>
        <v>12.350359999999998</v>
      </c>
      <c r="C12">
        <f>'2D'!G12-$F$2</f>
        <v>-19.669864599999997</v>
      </c>
      <c r="D12">
        <f>'2D'!H12+$F$2</f>
        <v>-0.56883900000000054</v>
      </c>
      <c r="E12">
        <f>'2D'!I12-$F$2</f>
        <v>0.16093700000000055</v>
      </c>
    </row>
    <row r="13" spans="1:6">
      <c r="A13">
        <f>'2D'!E13</f>
        <v>3.7969576688938238E-2</v>
      </c>
      <c r="B13">
        <f>'2D'!F13+$F$2</f>
        <v>12.377589999999998</v>
      </c>
      <c r="C13">
        <f>'2D'!G13-$F$2</f>
        <v>-19.643246499999997</v>
      </c>
      <c r="D13">
        <f>'2D'!H13+$F$2</f>
        <v>-0.56703200000000109</v>
      </c>
      <c r="E13">
        <f>'2D'!I13-$F$2</f>
        <v>0.16213100000000225</v>
      </c>
    </row>
    <row r="14" spans="1:6">
      <c r="A14">
        <f>'2D'!E14</f>
        <v>4.1421356237309512E-2</v>
      </c>
      <c r="B14">
        <f>'2D'!F14+$F$2</f>
        <v>12.407334999999998</v>
      </c>
      <c r="C14">
        <f>'2D'!G14-$F$2</f>
        <v>-19.614164299999999</v>
      </c>
      <c r="D14">
        <f>'2D'!H14+$F$2</f>
        <v>-0.56506200000000106</v>
      </c>
      <c r="E14">
        <f>'2D'!I14-$F$2</f>
        <v>0.16343900000000033</v>
      </c>
    </row>
    <row r="15" spans="1:6">
      <c r="A15">
        <f>'2D'!E15</f>
        <v>4.4873134543040094E-2</v>
      </c>
      <c r="B15">
        <f>'2D'!F15+$F$2</f>
        <v>12.439574999999998</v>
      </c>
      <c r="C15">
        <f>'2D'!G15-$F$2</f>
        <v>-19.582637299999998</v>
      </c>
      <c r="D15">
        <f>'2D'!H15+$F$2</f>
        <v>-0.56292900000000046</v>
      </c>
      <c r="E15">
        <f>'2D'!I15-$F$2</f>
        <v>0.16485899999999987</v>
      </c>
    </row>
    <row r="16" spans="1:6">
      <c r="A16">
        <f>'2D'!E16</f>
        <v>4.8324916990906304E-2</v>
      </c>
      <c r="B16">
        <f>'2D'!F16+$F$2</f>
        <v>12.474285999999999</v>
      </c>
      <c r="C16">
        <f>'2D'!G16-$F$2</f>
        <v>-19.548686399999998</v>
      </c>
      <c r="D16">
        <f>'2D'!H16+$F$2</f>
        <v>-0.56063500000000133</v>
      </c>
      <c r="E16">
        <f>'2D'!I16-$F$2</f>
        <v>0.16639200000000187</v>
      </c>
    </row>
    <row r="17" spans="1:5">
      <c r="A17">
        <f>'2D'!E17</f>
        <v>5.1776695296636886E-2</v>
      </c>
      <c r="B17">
        <f>'2D'!F17+$F$2</f>
        <v>12.511443999999999</v>
      </c>
      <c r="C17">
        <f>'2D'!G17-$F$2</f>
        <v>-19.512333999999999</v>
      </c>
      <c r="D17">
        <f>'2D'!H17+$F$2</f>
        <v>-0.55818400000000068</v>
      </c>
      <c r="E17">
        <f>'2D'!I17-$F$2</f>
        <v>0.1680380000000028</v>
      </c>
    </row>
    <row r="18" spans="1:5">
      <c r="A18">
        <f>'2D'!E18</f>
        <v>5.5228473602367469E-2</v>
      </c>
      <c r="B18">
        <f>'2D'!F18+$F$2</f>
        <v>12.551022999999999</v>
      </c>
      <c r="C18">
        <f>'2D'!G18-$F$2</f>
        <v>-19.473604299999998</v>
      </c>
      <c r="D18">
        <f>'2D'!H18+$F$2</f>
        <v>-0.55557800000000057</v>
      </c>
      <c r="E18">
        <f>'2D'!I18-$F$2</f>
        <v>0.16979500000000058</v>
      </c>
    </row>
    <row r="19" spans="1:5">
      <c r="A19">
        <f>'2D'!E19</f>
        <v>5.8680256050233678E-2</v>
      </c>
      <c r="B19">
        <f>'2D'!F19+$F$2</f>
        <v>12.592993999999999</v>
      </c>
      <c r="C19">
        <f>'2D'!G19-$F$2</f>
        <v>-19.432522899999999</v>
      </c>
      <c r="D19">
        <f>'2D'!H19+$F$2</f>
        <v>-0.55281800000000203</v>
      </c>
      <c r="E19">
        <f>'2D'!I19-$F$2</f>
        <v>0.17166399999999982</v>
      </c>
    </row>
    <row r="20" spans="1:5">
      <c r="A20">
        <f>'2D'!E20</f>
        <v>6.2132034355964261E-2</v>
      </c>
      <c r="B20">
        <f>'2D'!F20+$F$2</f>
        <v>12.637328999999999</v>
      </c>
      <c r="C20">
        <f>'2D'!G20-$F$2</f>
        <v>-19.3891171</v>
      </c>
      <c r="D20">
        <f>'2D'!H20+$F$2</f>
        <v>-0.54990900000000309</v>
      </c>
      <c r="E20">
        <f>'2D'!I20-$F$2</f>
        <v>0.17364500000000049</v>
      </c>
    </row>
    <row r="21" spans="1:5">
      <c r="A21">
        <f>'2D'!E21</f>
        <v>6.5583812661694843E-2</v>
      </c>
      <c r="B21">
        <f>'2D'!F21+$F$2</f>
        <v>12.683994999999999</v>
      </c>
      <c r="C21">
        <f>'2D'!G21-$F$2</f>
        <v>-19.343415499999999</v>
      </c>
      <c r="D21">
        <f>'2D'!H21+$F$2</f>
        <v>-0.54685300000000225</v>
      </c>
      <c r="E21">
        <f>'2D'!I21-$F$2</f>
        <v>0.17573600000000056</v>
      </c>
    </row>
    <row r="22" spans="1:5">
      <c r="A22">
        <f>'2D'!E22</f>
        <v>6.9035595109561046E-2</v>
      </c>
      <c r="B22">
        <f>'2D'!F22+$F$2</f>
        <v>12.732959999999999</v>
      </c>
      <c r="C22">
        <f>'2D'!G22-$F$2</f>
        <v>-19.295448699999998</v>
      </c>
      <c r="D22">
        <f>'2D'!H22+$F$2</f>
        <v>-0.54365300000000261</v>
      </c>
      <c r="E22">
        <f>'2D'!I22-$F$2</f>
        <v>0.17793800000000104</v>
      </c>
    </row>
    <row r="23" spans="1:5">
      <c r="A23">
        <f>'2D'!E23</f>
        <v>7.2487373415291642E-2</v>
      </c>
      <c r="B23">
        <f>'2D'!F23+$F$2</f>
        <v>12.784189999999999</v>
      </c>
      <c r="C23">
        <f>'2D'!G23-$F$2</f>
        <v>-19.245248399999998</v>
      </c>
      <c r="D23">
        <f>'2D'!H23+$F$2</f>
        <v>-0.54031200000000013</v>
      </c>
      <c r="E23">
        <f>'2D'!I23-$F$2</f>
        <v>0.18025000000000091</v>
      </c>
    </row>
    <row r="24" spans="1:5">
      <c r="A24">
        <f>'2D'!E24</f>
        <v>7.5939151721022224E-2</v>
      </c>
      <c r="B24">
        <f>'2D'!F24+$F$2</f>
        <v>12.837646999999999</v>
      </c>
      <c r="C24">
        <f>'2D'!G24-$F$2</f>
        <v>-19.192847899999997</v>
      </c>
      <c r="D24">
        <f>'2D'!H24+$F$2</f>
        <v>-0.53683400000000248</v>
      </c>
      <c r="E24">
        <f>'2D'!I24-$F$2</f>
        <v>0.18267100000000269</v>
      </c>
    </row>
    <row r="25" spans="1:5">
      <c r="A25">
        <f>'2D'!E25</f>
        <v>7.9390934168888441E-2</v>
      </c>
      <c r="B25">
        <f>'2D'!F25+$F$2</f>
        <v>12.893293999999999</v>
      </c>
      <c r="C25">
        <f>'2D'!G25-$F$2</f>
        <v>-19.138282199999999</v>
      </c>
      <c r="D25">
        <f>'2D'!H25+$F$2</f>
        <v>-0.53322299999999956</v>
      </c>
      <c r="E25">
        <f>'2D'!I25-$F$2</f>
        <v>0.18520100000000284</v>
      </c>
    </row>
    <row r="26" spans="1:5">
      <c r="A26">
        <f>'2D'!E26</f>
        <v>8.2842712474619024E-2</v>
      </c>
      <c r="B26">
        <f>'2D'!F26+$F$2</f>
        <v>12.951091999999999</v>
      </c>
      <c r="C26">
        <f>'2D'!G26-$F$2</f>
        <v>-19.081587399999997</v>
      </c>
      <c r="D26">
        <f>'2D'!H26+$F$2</f>
        <v>-0.52948100000000053</v>
      </c>
      <c r="E26">
        <f>'2D'!I26-$F$2</f>
        <v>0.18784000000000134</v>
      </c>
    </row>
    <row r="27" spans="1:5">
      <c r="A27">
        <f>'2D'!E27</f>
        <v>8.6294490780349606E-2</v>
      </c>
      <c r="B27">
        <f>'2D'!F27+$F$2</f>
        <v>13.011000999999998</v>
      </c>
      <c r="C27">
        <f>'2D'!G27-$F$2</f>
        <v>-19.022801299999998</v>
      </c>
      <c r="D27">
        <f>'2D'!H27+$F$2</f>
        <v>-0.52561200000000241</v>
      </c>
      <c r="E27">
        <f>'2D'!I27-$F$2</f>
        <v>0.1905859999999997</v>
      </c>
    </row>
    <row r="28" spans="1:5">
      <c r="A28">
        <f>'2D'!E28</f>
        <v>8.9746273228215809E-2</v>
      </c>
      <c r="B28">
        <f>'2D'!F28+$F$2</f>
        <v>13.072976999999998</v>
      </c>
      <c r="C28">
        <f>'2D'!G28-$F$2</f>
        <v>-18.961963099999998</v>
      </c>
      <c r="D28">
        <f>'2D'!H28+$F$2</f>
        <v>-0.52162099999999967</v>
      </c>
      <c r="E28">
        <f>'2D'!I28-$F$2</f>
        <v>0.19343900000000147</v>
      </c>
    </row>
    <row r="29" spans="1:5">
      <c r="A29">
        <f>'2D'!E29</f>
        <v>9.3198051533946391E-2</v>
      </c>
      <c r="B29">
        <f>'2D'!F29+$F$2</f>
        <v>13.136977999999999</v>
      </c>
      <c r="C29">
        <f>'2D'!G29-$F$2</f>
        <v>-18.899113199999999</v>
      </c>
      <c r="D29">
        <f>'2D'!H29+$F$2</f>
        <v>-0.5175110000000025</v>
      </c>
      <c r="E29">
        <f>'2D'!I29-$F$2</f>
        <v>0.19639800000000207</v>
      </c>
    </row>
    <row r="30" spans="1:5">
      <c r="A30">
        <f>'2D'!E30</f>
        <v>9.6649829839676987E-2</v>
      </c>
      <c r="B30">
        <f>'2D'!F30+$F$2</f>
        <v>13.202958999999998</v>
      </c>
      <c r="C30">
        <f>'2D'!G30-$F$2</f>
        <v>-18.834293599999999</v>
      </c>
      <c r="D30">
        <f>'2D'!H30+$F$2</f>
        <v>-0.5132860000000008</v>
      </c>
      <c r="E30">
        <f>'2D'!I30-$F$2</f>
        <v>0.19946200000000047</v>
      </c>
    </row>
    <row r="31" spans="1:5">
      <c r="A31">
        <f>'2D'!E31</f>
        <v>0.10010161228754319</v>
      </c>
      <c r="B31">
        <f>'2D'!F31+$F$2</f>
        <v>13.270871999999999</v>
      </c>
      <c r="C31">
        <f>'2D'!G31-$F$2</f>
        <v>-18.767547499999999</v>
      </c>
      <c r="D31">
        <f>'2D'!H31+$F$2</f>
        <v>-0.50895000000000223</v>
      </c>
      <c r="E31">
        <f>'2D'!I31-$F$2</f>
        <v>0.20263100000000023</v>
      </c>
    </row>
    <row r="32" spans="1:5">
      <c r="A32">
        <f>'2D'!E32</f>
        <v>0.10355339059327377</v>
      </c>
      <c r="B32">
        <f>'2D'!F32+$F$2</f>
        <v>13.340669999999999</v>
      </c>
      <c r="C32">
        <f>'2D'!G32-$F$2</f>
        <v>-18.6989193</v>
      </c>
      <c r="D32">
        <f>'2D'!H32+$F$2</f>
        <v>-0.50450800000000129</v>
      </c>
      <c r="E32">
        <f>'2D'!I32-$F$2</f>
        <v>0.20590300000000283</v>
      </c>
    </row>
    <row r="33" spans="1:5">
      <c r="A33">
        <f>'2D'!E33</f>
        <v>0.10700516889900437</v>
      </c>
      <c r="B33">
        <f>'2D'!F33+$F$2</f>
        <v>13.412304999999998</v>
      </c>
      <c r="C33">
        <f>'2D'!G33-$F$2</f>
        <v>-18.628455099999996</v>
      </c>
      <c r="D33">
        <f>'2D'!H33+$F$2</f>
        <v>-0.49996300000000105</v>
      </c>
      <c r="E33">
        <f>'2D'!I33-$F$2</f>
        <v>0.20927700000000016</v>
      </c>
    </row>
    <row r="34" spans="1:5">
      <c r="A34">
        <f>'2D'!E34</f>
        <v>0.11045695134687056</v>
      </c>
      <c r="B34">
        <f>'2D'!F34+$F$2</f>
        <v>13.485724999999999</v>
      </c>
      <c r="C34">
        <f>'2D'!G34-$F$2</f>
        <v>-18.556201799999997</v>
      </c>
      <c r="D34">
        <f>'2D'!H34+$F$2</f>
        <v>-0.49532100000000057</v>
      </c>
      <c r="E34">
        <f>'2D'!I34-$F$2</f>
        <v>0.21275300000000286</v>
      </c>
    </row>
    <row r="35" spans="1:5">
      <c r="A35">
        <f>'2D'!E35</f>
        <v>0.11390872965260115</v>
      </c>
      <c r="B35">
        <f>'2D'!F35+$F$2</f>
        <v>13.560879999999999</v>
      </c>
      <c r="C35">
        <f>'2D'!G35-$F$2</f>
        <v>-18.482207799999998</v>
      </c>
      <c r="D35">
        <f>'2D'!H35+$F$2</f>
        <v>-0.49058400000000191</v>
      </c>
      <c r="E35">
        <f>'2D'!I35-$F$2</f>
        <v>0.21632800000000074</v>
      </c>
    </row>
    <row r="36" spans="1:5">
      <c r="A36">
        <f>'2D'!E36</f>
        <v>0.11736050795833174</v>
      </c>
      <c r="B36">
        <f>'2D'!F36+$F$2</f>
        <v>13.637715999999999</v>
      </c>
      <c r="C36">
        <f>'2D'!G36-$F$2</f>
        <v>-18.406522599999999</v>
      </c>
      <c r="D36">
        <f>'2D'!H36+$F$2</f>
        <v>-0.48575900000000161</v>
      </c>
      <c r="E36">
        <f>'2D'!I36-$F$2</f>
        <v>0.22000300000000195</v>
      </c>
    </row>
    <row r="37" spans="1:5">
      <c r="A37">
        <f>'2D'!E37</f>
        <v>0.12081229040619795</v>
      </c>
      <c r="B37">
        <f>'2D'!F37+$F$2</f>
        <v>13.716179999999998</v>
      </c>
      <c r="C37">
        <f>'2D'!G37-$F$2</f>
        <v>-18.329196799999998</v>
      </c>
      <c r="D37">
        <f>'2D'!H37+$F$2</f>
        <v>-0.48084900000000275</v>
      </c>
      <c r="E37">
        <f>'2D'!I37-$F$2</f>
        <v>0.22377400000000236</v>
      </c>
    </row>
    <row r="38" spans="1:5">
      <c r="A38">
        <f>'2D'!E38</f>
        <v>0.12426406871192852</v>
      </c>
      <c r="B38">
        <f>'2D'!F38+$F$2</f>
        <v>13.796216999999999</v>
      </c>
      <c r="C38">
        <f>'2D'!G38-$F$2</f>
        <v>-18.2502824</v>
      </c>
      <c r="D38">
        <f>'2D'!H38+$F$2</f>
        <v>-0.47585899999999981</v>
      </c>
      <c r="E38">
        <f>'2D'!I38-$F$2</f>
        <v>0.22764200000000301</v>
      </c>
    </row>
    <row r="39" spans="1:5">
      <c r="A39">
        <f>'2D'!E39</f>
        <v>0.12771584701765912</v>
      </c>
      <c r="B39">
        <f>'2D'!F39+$F$2</f>
        <v>13.877770999999999</v>
      </c>
      <c r="C39">
        <f>'2D'!G39-$F$2</f>
        <v>-18.169832199999998</v>
      </c>
      <c r="D39">
        <f>'2D'!H39+$F$2</f>
        <v>-0.47079300000000046</v>
      </c>
      <c r="E39">
        <f>'2D'!I39-$F$2</f>
        <v>0.23160400000000081</v>
      </c>
    </row>
    <row r="40" spans="1:5">
      <c r="A40">
        <f>'2D'!E40</f>
        <v>0.13116762946552532</v>
      </c>
      <c r="B40">
        <f>'2D'!F40+$F$2</f>
        <v>13.960783999999999</v>
      </c>
      <c r="C40">
        <f>'2D'!G40-$F$2</f>
        <v>-18.0879002</v>
      </c>
      <c r="D40">
        <f>'2D'!H40+$F$2</f>
        <v>-0.46565600000000273</v>
      </c>
      <c r="E40">
        <f>'2D'!I40-$F$2</f>
        <v>0.23566000000000287</v>
      </c>
    </row>
    <row r="41" spans="1:5">
      <c r="A41">
        <f>'2D'!E41</f>
        <v>0.13461940777125592</v>
      </c>
      <c r="B41">
        <f>'2D'!F41+$F$2</f>
        <v>14.045199999999999</v>
      </c>
      <c r="C41">
        <f>'2D'!G41-$F$2</f>
        <v>-18.004541499999998</v>
      </c>
      <c r="D41">
        <f>'2D'!H41+$F$2</f>
        <v>-0.46045300000000111</v>
      </c>
      <c r="E41">
        <f>'2D'!I41-$F$2</f>
        <v>0.23980600000000152</v>
      </c>
    </row>
    <row r="42" spans="1:5">
      <c r="A42">
        <f>'2D'!E42</f>
        <v>0.13807118607698649</v>
      </c>
      <c r="B42">
        <f>'2D'!F42+$F$2</f>
        <v>14.130957999999998</v>
      </c>
      <c r="C42">
        <f>'2D'!G42-$F$2</f>
        <v>-17.919812099999998</v>
      </c>
      <c r="D42">
        <f>'2D'!H42+$F$2</f>
        <v>-0.4551879999999997</v>
      </c>
      <c r="E42">
        <f>'2D'!I42-$F$2</f>
        <v>0.24404200000000031</v>
      </c>
    </row>
    <row r="43" spans="1:5">
      <c r="A43">
        <f>'2D'!E43</f>
        <v>0.14152296852485269</v>
      </c>
      <c r="B43">
        <f>'2D'!F43+$F$2</f>
        <v>14.217998999999999</v>
      </c>
      <c r="C43">
        <f>'2D'!G43-$F$2</f>
        <v>-17.833768999999997</v>
      </c>
      <c r="D43">
        <f>'2D'!H43+$F$2</f>
        <v>-0.4498660000000001</v>
      </c>
      <c r="E43">
        <f>'2D'!I43-$F$2</f>
        <v>0.24836600000000075</v>
      </c>
    </row>
    <row r="44" spans="1:5">
      <c r="A44">
        <f>'2D'!E44</f>
        <v>0.14497474683058328</v>
      </c>
      <c r="B44">
        <f>'2D'!F44+$F$2</f>
        <v>14.306261999999998</v>
      </c>
      <c r="C44">
        <f>'2D'!G44-$F$2</f>
        <v>-17.746470299999999</v>
      </c>
      <c r="D44">
        <f>'2D'!H44+$F$2</f>
        <v>-0.44449200000000033</v>
      </c>
      <c r="E44">
        <f>'2D'!I44-$F$2</f>
        <v>0.25277600000000078</v>
      </c>
    </row>
    <row r="45" spans="1:5">
      <c r="A45">
        <f>'2D'!E45</f>
        <v>0.14842652513631388</v>
      </c>
      <c r="B45">
        <f>'2D'!F45+$F$2</f>
        <v>14.395686999999999</v>
      </c>
      <c r="C45">
        <f>'2D'!G45-$F$2</f>
        <v>-17.657974599999999</v>
      </c>
      <c r="D45">
        <f>'2D'!H45+$F$2</f>
        <v>-0.43907000000000096</v>
      </c>
      <c r="E45">
        <f>'2D'!I45-$F$2</f>
        <v>0.25726900000000086</v>
      </c>
    </row>
    <row r="46" spans="1:5">
      <c r="A46">
        <f>'2D'!E46</f>
        <v>0.15187830758418006</v>
      </c>
      <c r="B46">
        <f>'2D'!F46+$F$2</f>
        <v>14.486209999999998</v>
      </c>
      <c r="C46">
        <f>'2D'!G46-$F$2</f>
        <v>-17.568341699999998</v>
      </c>
      <c r="D46">
        <f>'2D'!H46+$F$2</f>
        <v>-0.43360500000000002</v>
      </c>
      <c r="E46">
        <f>'2D'!I46-$F$2</f>
        <v>0.26184399999999997</v>
      </c>
    </row>
    <row r="47" spans="1:5">
      <c r="A47">
        <f>'2D'!E47</f>
        <v>0.15533008588991065</v>
      </c>
      <c r="B47">
        <f>'2D'!F47+$F$2</f>
        <v>14.577768999999998</v>
      </c>
      <c r="C47">
        <f>'2D'!G47-$F$2</f>
        <v>-17.477632199999999</v>
      </c>
      <c r="D47">
        <f>'2D'!H47+$F$2</f>
        <v>-0.42810200000000265</v>
      </c>
      <c r="E47">
        <f>'2D'!I47-$F$2</f>
        <v>0.26649800000000212</v>
      </c>
    </row>
    <row r="48" spans="1:5">
      <c r="A48">
        <f>'2D'!E48</f>
        <v>0.15878186419564125</v>
      </c>
      <c r="B48">
        <f>'2D'!F48+$F$2</f>
        <v>14.670298999999998</v>
      </c>
      <c r="C48">
        <f>'2D'!G48-$F$2</f>
        <v>-17.3859073</v>
      </c>
      <c r="D48">
        <f>'2D'!H48+$F$2</f>
        <v>-0.42256400000000127</v>
      </c>
      <c r="E48">
        <f>'2D'!I48-$F$2</f>
        <v>0.27122900000000172</v>
      </c>
    </row>
    <row r="49" spans="1:5">
      <c r="A49">
        <f>'2D'!E49</f>
        <v>0.16223364664350745</v>
      </c>
      <c r="B49">
        <f>'2D'!F49+$F$2</f>
        <v>14.763737999999998</v>
      </c>
      <c r="C49">
        <f>'2D'!G49-$F$2</f>
        <v>-17.293229099999998</v>
      </c>
      <c r="D49">
        <f>'2D'!H49+$F$2</f>
        <v>-0.41699800000000309</v>
      </c>
      <c r="E49">
        <f>'2D'!I49-$F$2</f>
        <v>0.27603500000000025</v>
      </c>
    </row>
    <row r="50" spans="1:5">
      <c r="A50">
        <f>'2D'!E50</f>
        <v>0.16568542494923805</v>
      </c>
      <c r="B50">
        <f>'2D'!F50+$F$2</f>
        <v>14.858018999999999</v>
      </c>
      <c r="C50">
        <f>'2D'!G50-$F$2</f>
        <v>-17.199660199999997</v>
      </c>
      <c r="D50">
        <f>'2D'!H50+$F$2</f>
        <v>-0.41140800000000155</v>
      </c>
      <c r="E50">
        <f>'2D'!I50-$F$2</f>
        <v>0.28091300000000174</v>
      </c>
    </row>
    <row r="51" spans="1:5">
      <c r="A51">
        <f>'2D'!E51</f>
        <v>0.16913720325496862</v>
      </c>
      <c r="B51">
        <f>'2D'!F51+$F$2</f>
        <v>14.953078999999999</v>
      </c>
      <c r="C51">
        <f>'2D'!G51-$F$2</f>
        <v>-17.105264099999999</v>
      </c>
      <c r="D51">
        <f>'2D'!H51+$F$2</f>
        <v>-0.40579699999999974</v>
      </c>
      <c r="E51">
        <f>'2D'!I51-$F$2</f>
        <v>0.28585999999999956</v>
      </c>
    </row>
    <row r="52" spans="1:5">
      <c r="A52">
        <f>'2D'!E52</f>
        <v>0.17258898570283485</v>
      </c>
      <c r="B52">
        <f>'2D'!F52+$F$2</f>
        <v>15.048849999999998</v>
      </c>
      <c r="C52">
        <f>'2D'!G52-$F$2</f>
        <v>-17.010104899999998</v>
      </c>
      <c r="D52">
        <f>'2D'!H52+$F$2</f>
        <v>-0.40017100000000028</v>
      </c>
      <c r="E52">
        <f>'2D'!I52-$F$2</f>
        <v>0.2908740000000023</v>
      </c>
    </row>
    <row r="53" spans="1:5">
      <c r="A53">
        <f>'2D'!E53</f>
        <v>0.17604076400856541</v>
      </c>
      <c r="B53">
        <f>'2D'!F53+$F$2</f>
        <v>15.145265999999999</v>
      </c>
      <c r="C53">
        <f>'2D'!G53-$F$2</f>
        <v>-16.914246999999996</v>
      </c>
      <c r="D53">
        <f>'2D'!H53+$F$2</f>
        <v>-0.39453400000000016</v>
      </c>
      <c r="E53">
        <f>'2D'!I53-$F$2</f>
        <v>0.2959530000000008</v>
      </c>
    </row>
    <row r="54" spans="1:5">
      <c r="A54">
        <f>'2D'!E54</f>
        <v>0.17949254231429601</v>
      </c>
      <c r="B54">
        <f>'2D'!F54+$F$2</f>
        <v>15.242260999999999</v>
      </c>
      <c r="C54">
        <f>'2D'!G54-$F$2</f>
        <v>-16.817755599999998</v>
      </c>
      <c r="D54">
        <f>'2D'!H54+$F$2</f>
        <v>-0.38889100000000099</v>
      </c>
      <c r="E54">
        <f>'2D'!I54-$F$2</f>
        <v>0.30109200000000058</v>
      </c>
    </row>
    <row r="55" spans="1:5">
      <c r="A55">
        <f>'2D'!E55</f>
        <v>0.18294432476216219</v>
      </c>
      <c r="B55">
        <f>'2D'!F55+$F$2</f>
        <v>15.339768999999999</v>
      </c>
      <c r="C55">
        <f>'2D'!G55-$F$2</f>
        <v>-16.7206963</v>
      </c>
      <c r="D55">
        <f>'2D'!H55+$F$2</f>
        <v>-0.38324599999999975</v>
      </c>
      <c r="E55">
        <f>'2D'!I55-$F$2</f>
        <v>0.30628899999999959</v>
      </c>
    </row>
    <row r="56" spans="1:5">
      <c r="A56">
        <f>'2D'!E56</f>
        <v>0.18639610306789278</v>
      </c>
      <c r="B56">
        <f>'2D'!F56+$F$2</f>
        <v>15.437719999999999</v>
      </c>
      <c r="C56">
        <f>'2D'!G56-$F$2</f>
        <v>-16.623135300000001</v>
      </c>
      <c r="D56">
        <f>'2D'!H56+$F$2</f>
        <v>-0.37760300000000058</v>
      </c>
      <c r="E56">
        <f>'2D'!I56-$F$2</f>
        <v>0.31154200000000287</v>
      </c>
    </row>
    <row r="57" spans="1:5">
      <c r="A57">
        <f>'2D'!E57</f>
        <v>0.18984788137362338</v>
      </c>
      <c r="B57">
        <f>'2D'!F57+$F$2</f>
        <v>15.536048999999998</v>
      </c>
      <c r="C57">
        <f>'2D'!G57-$F$2</f>
        <v>-16.525138800000001</v>
      </c>
      <c r="D57">
        <f>'2D'!H57+$F$2</f>
        <v>-0.37196600000000046</v>
      </c>
      <c r="E57">
        <f>'2D'!I57-$F$2</f>
        <v>0.31684600000000174</v>
      </c>
    </row>
    <row r="58" spans="1:5">
      <c r="A58">
        <f>'2D'!E58</f>
        <v>0.19329966382148958</v>
      </c>
      <c r="B58">
        <f>'2D'!F58+$F$2</f>
        <v>15.634687999999999</v>
      </c>
      <c r="C58">
        <f>'2D'!G58-$F$2</f>
        <v>-16.426773900000001</v>
      </c>
      <c r="D58">
        <f>'2D'!H58+$F$2</f>
        <v>-0.366340000000001</v>
      </c>
      <c r="E58">
        <f>'2D'!I58-$F$2</f>
        <v>0.32219900000000123</v>
      </c>
    </row>
    <row r="59" spans="1:5">
      <c r="A59">
        <f>'2D'!E59</f>
        <v>0.19675144212722015</v>
      </c>
      <c r="B59">
        <f>'2D'!F59+$F$2</f>
        <v>15.733566999999999</v>
      </c>
      <c r="C59">
        <f>'2D'!G59-$F$2</f>
        <v>-16.328107499999998</v>
      </c>
      <c r="D59">
        <f>'2D'!H59+$F$2</f>
        <v>-0.36072900000000274</v>
      </c>
      <c r="E59">
        <f>'2D'!I59-$F$2</f>
        <v>0.32759599999999978</v>
      </c>
    </row>
    <row r="60" spans="1:5">
      <c r="A60">
        <f>'2D'!E60</f>
        <v>0.20020322043295075</v>
      </c>
      <c r="B60">
        <f>'2D'!F60+$F$2</f>
        <v>15.832619999999999</v>
      </c>
      <c r="C60">
        <f>'2D'!G60-$F$2</f>
        <v>-16.229207099999996</v>
      </c>
      <c r="D60">
        <f>'2D'!H60+$F$2</f>
        <v>-0.3551370000000027</v>
      </c>
      <c r="E60">
        <f>'2D'!I60-$F$2</f>
        <v>0.33303599999999989</v>
      </c>
    </row>
    <row r="61" spans="1:5">
      <c r="A61">
        <f>'2D'!E61</f>
        <v>0.20365500288081695</v>
      </c>
      <c r="B61">
        <f>'2D'!F61+$F$2</f>
        <v>15.931778999999999</v>
      </c>
      <c r="C61">
        <f>'2D'!G61-$F$2</f>
        <v>-16.130140399999998</v>
      </c>
      <c r="D61">
        <f>'2D'!H61+$F$2</f>
        <v>-0.34956700000000041</v>
      </c>
      <c r="E61">
        <f>'2D'!I61-$F$2</f>
        <v>0.33851300000000251</v>
      </c>
    </row>
    <row r="62" spans="1:5">
      <c r="A62">
        <f>'2D'!E62</f>
        <v>0.20710678118654754</v>
      </c>
      <c r="B62">
        <f>'2D'!F62+$F$2</f>
        <v>16.030975099999999</v>
      </c>
      <c r="C62">
        <f>'2D'!G62-$F$2</f>
        <v>-16.030975099999999</v>
      </c>
      <c r="D62">
        <f>'2D'!H62+$F$2</f>
        <v>-0.34402500000000202</v>
      </c>
      <c r="E62">
        <f>'2D'!I62-$F$2</f>
        <v>0.34402500000000202</v>
      </c>
    </row>
    <row r="63" spans="1:5">
      <c r="A63">
        <f>'2D'!E63</f>
        <v>0.21055855949227814</v>
      </c>
      <c r="B63">
        <f>'2D'!F63+$F$2</f>
        <v>16.130140399999998</v>
      </c>
      <c r="C63">
        <f>'2D'!G63-$F$2</f>
        <v>-15.931778999999999</v>
      </c>
      <c r="D63">
        <f>'2D'!H63+$F$2</f>
        <v>-0.33851300000000251</v>
      </c>
      <c r="E63">
        <f>'2D'!I63-$F$2</f>
        <v>0.34956700000000041</v>
      </c>
    </row>
    <row r="64" spans="1:5">
      <c r="A64">
        <f>'2D'!E64</f>
        <v>0.21401034194014434</v>
      </c>
      <c r="B64">
        <f>'2D'!F64+$F$2</f>
        <v>16.229207099999996</v>
      </c>
      <c r="C64">
        <f>'2D'!G64-$F$2</f>
        <v>-15.832619999999999</v>
      </c>
      <c r="D64">
        <f>'2D'!H64+$F$2</f>
        <v>-0.33303599999999989</v>
      </c>
      <c r="E64">
        <f>'2D'!I64-$F$2</f>
        <v>0.3551370000000027</v>
      </c>
    </row>
    <row r="65" spans="1:5">
      <c r="A65">
        <f>'2D'!E65</f>
        <v>0.21746212024587494</v>
      </c>
      <c r="B65">
        <f>'2D'!F65+$F$2</f>
        <v>16.328107499999998</v>
      </c>
      <c r="C65">
        <f>'2D'!G65-$F$2</f>
        <v>-15.733566999999999</v>
      </c>
      <c r="D65">
        <f>'2D'!H65+$F$2</f>
        <v>-0.32759599999999978</v>
      </c>
      <c r="E65">
        <f>'2D'!I65-$F$2</f>
        <v>0.36072900000000274</v>
      </c>
    </row>
    <row r="66" spans="1:5">
      <c r="A66">
        <f>'2D'!E66</f>
        <v>0.22091389855160554</v>
      </c>
      <c r="B66">
        <f>'2D'!F66+$F$2</f>
        <v>16.426773900000001</v>
      </c>
      <c r="C66">
        <f>'2D'!G66-$F$2</f>
        <v>-15.634687999999999</v>
      </c>
      <c r="D66">
        <f>'2D'!H66+$F$2</f>
        <v>-0.32219900000000123</v>
      </c>
      <c r="E66">
        <f>'2D'!I66-$F$2</f>
        <v>0.366340000000001</v>
      </c>
    </row>
    <row r="67" spans="1:5">
      <c r="A67">
        <f>'2D'!E67</f>
        <v>0.22436568099947171</v>
      </c>
      <c r="B67">
        <f>'2D'!F67+$F$2</f>
        <v>16.525138800000001</v>
      </c>
      <c r="C67">
        <f>'2D'!G67-$F$2</f>
        <v>-15.536048999999998</v>
      </c>
      <c r="D67">
        <f>'2D'!H67+$F$2</f>
        <v>-0.31684600000000174</v>
      </c>
      <c r="E67">
        <f>'2D'!I67-$F$2</f>
        <v>0.37196600000000046</v>
      </c>
    </row>
    <row r="68" spans="1:5">
      <c r="A68">
        <f>'2D'!E68</f>
        <v>0.22781745930520231</v>
      </c>
      <c r="B68">
        <f>'2D'!F68+$F$2</f>
        <v>16.623135300000001</v>
      </c>
      <c r="C68">
        <f>'2D'!G68-$F$2</f>
        <v>-15.437719999999999</v>
      </c>
      <c r="D68">
        <f>'2D'!H68+$F$2</f>
        <v>-0.31154200000000287</v>
      </c>
      <c r="E68">
        <f>'2D'!I68-$F$2</f>
        <v>0.37760300000000058</v>
      </c>
    </row>
    <row r="69" spans="1:5">
      <c r="A69">
        <f>'2D'!E69</f>
        <v>0.23126923761093288</v>
      </c>
      <c r="B69">
        <f>'2D'!F69+$F$2</f>
        <v>16.7206963</v>
      </c>
      <c r="C69">
        <f>'2D'!G69-$F$2</f>
        <v>-15.339768999999999</v>
      </c>
      <c r="D69">
        <f>'2D'!H69+$F$2</f>
        <v>-0.30628899999999959</v>
      </c>
      <c r="E69">
        <f>'2D'!I69-$F$2</f>
        <v>0.38324599999999975</v>
      </c>
    </row>
    <row r="70" spans="1:5">
      <c r="A70">
        <f>'2D'!E70</f>
        <v>0.23472102005879911</v>
      </c>
      <c r="B70">
        <f>'2D'!F70+$F$2</f>
        <v>16.817755599999998</v>
      </c>
      <c r="C70">
        <f>'2D'!G70-$F$2</f>
        <v>-15.242260999999999</v>
      </c>
      <c r="D70">
        <f>'2D'!H70+$F$2</f>
        <v>-0.30109200000000058</v>
      </c>
      <c r="E70">
        <f>'2D'!I70-$F$2</f>
        <v>0.38889100000000099</v>
      </c>
    </row>
    <row r="71" spans="1:5">
      <c r="A71">
        <f>'2D'!E71</f>
        <v>0.23817279836452965</v>
      </c>
      <c r="B71">
        <f>'2D'!F71+$F$2</f>
        <v>16.914246999999996</v>
      </c>
      <c r="C71">
        <f>'2D'!G71-$F$2</f>
        <v>-15.145265999999999</v>
      </c>
      <c r="D71">
        <f>'2D'!H71+$F$2</f>
        <v>-0.2959530000000008</v>
      </c>
      <c r="E71">
        <f>'2D'!I71-$F$2</f>
        <v>0.39453400000000016</v>
      </c>
    </row>
    <row r="72" spans="1:5">
      <c r="A72">
        <f>'2D'!E72</f>
        <v>0.24162457667026024</v>
      </c>
      <c r="B72">
        <f>'2D'!F72+$F$2</f>
        <v>17.010104899999998</v>
      </c>
      <c r="C72">
        <f>'2D'!G72-$F$2</f>
        <v>-15.048849999999998</v>
      </c>
      <c r="D72">
        <f>'2D'!H72+$F$2</f>
        <v>-0.2908740000000023</v>
      </c>
      <c r="E72">
        <f>'2D'!I72-$F$2</f>
        <v>0.40017100000000028</v>
      </c>
    </row>
    <row r="73" spans="1:5">
      <c r="A73">
        <f>'2D'!E73</f>
        <v>0.24507635911812645</v>
      </c>
      <c r="B73">
        <f>'2D'!F73+$F$2</f>
        <v>17.105264099999999</v>
      </c>
      <c r="C73">
        <f>'2D'!G73-$F$2</f>
        <v>-14.953078999999999</v>
      </c>
      <c r="D73">
        <f>'2D'!H73+$F$2</f>
        <v>-0.28585999999999956</v>
      </c>
      <c r="E73">
        <f>'2D'!I73-$F$2</f>
        <v>0.40579699999999974</v>
      </c>
    </row>
    <row r="74" spans="1:5">
      <c r="A74">
        <f>'2D'!E74</f>
        <v>0.24852813742385704</v>
      </c>
      <c r="B74">
        <f>'2D'!F74+$F$2</f>
        <v>17.199660199999997</v>
      </c>
      <c r="C74">
        <f>'2D'!G74-$F$2</f>
        <v>-14.858018999999999</v>
      </c>
      <c r="D74">
        <f>'2D'!H74+$F$2</f>
        <v>-0.28091300000000174</v>
      </c>
      <c r="E74">
        <f>'2D'!I74-$F$2</f>
        <v>0.41140800000000155</v>
      </c>
    </row>
    <row r="75" spans="1:5">
      <c r="A75">
        <f>'2D'!E75</f>
        <v>0.25197991572958767</v>
      </c>
      <c r="B75">
        <f>'2D'!F75+$F$2</f>
        <v>17.293229099999998</v>
      </c>
      <c r="C75">
        <f>'2D'!G75-$F$2</f>
        <v>-14.763737999999998</v>
      </c>
      <c r="D75">
        <f>'2D'!H75+$F$2</f>
        <v>-0.27603500000000025</v>
      </c>
      <c r="E75">
        <f>'2D'!I75-$F$2</f>
        <v>0.41699800000000309</v>
      </c>
    </row>
    <row r="76" spans="1:5">
      <c r="A76">
        <f>'2D'!E76</f>
        <v>0.25543169817745381</v>
      </c>
      <c r="B76">
        <f>'2D'!F76+$F$2</f>
        <v>17.3859073</v>
      </c>
      <c r="C76">
        <f>'2D'!G76-$F$2</f>
        <v>-14.670298999999998</v>
      </c>
      <c r="D76">
        <f>'2D'!H76+$F$2</f>
        <v>-0.27122900000000172</v>
      </c>
      <c r="E76">
        <f>'2D'!I76-$F$2</f>
        <v>0.42256400000000127</v>
      </c>
    </row>
    <row r="77" spans="1:5">
      <c r="A77">
        <f>'2D'!E77</f>
        <v>0.25888347648318444</v>
      </c>
      <c r="B77">
        <f>'2D'!F77+$F$2</f>
        <v>17.477632199999999</v>
      </c>
      <c r="C77">
        <f>'2D'!G77-$F$2</f>
        <v>-14.577768999999998</v>
      </c>
      <c r="D77">
        <f>'2D'!H77+$F$2</f>
        <v>-0.26649800000000212</v>
      </c>
      <c r="E77">
        <f>'2D'!I77-$F$2</f>
        <v>0.42810200000000265</v>
      </c>
    </row>
    <row r="78" spans="1:5">
      <c r="A78">
        <f>'2D'!E78</f>
        <v>0.26233525478891501</v>
      </c>
      <c r="B78">
        <f>'2D'!F78+$F$2</f>
        <v>17.568341699999998</v>
      </c>
      <c r="C78">
        <f>'2D'!G78-$F$2</f>
        <v>-14.486209999999998</v>
      </c>
      <c r="D78">
        <f>'2D'!H78+$F$2</f>
        <v>-0.26184399999999997</v>
      </c>
      <c r="E78">
        <f>'2D'!I78-$F$2</f>
        <v>0.43360500000000002</v>
      </c>
    </row>
    <row r="79" spans="1:5">
      <c r="A79">
        <f>'2D'!E79</f>
        <v>0.26578703723678121</v>
      </c>
      <c r="B79">
        <f>'2D'!F79+$F$2</f>
        <v>17.657974599999999</v>
      </c>
      <c r="C79">
        <f>'2D'!G79-$F$2</f>
        <v>-14.395686999999999</v>
      </c>
      <c r="D79">
        <f>'2D'!H79+$F$2</f>
        <v>-0.25726900000000086</v>
      </c>
      <c r="E79">
        <f>'2D'!I79-$F$2</f>
        <v>0.43907000000000096</v>
      </c>
    </row>
    <row r="80" spans="1:5">
      <c r="A80">
        <f>'2D'!E80</f>
        <v>0.26923881554251183</v>
      </c>
      <c r="B80">
        <f>'2D'!F80+$F$2</f>
        <v>17.746470299999999</v>
      </c>
      <c r="C80">
        <f>'2D'!G80-$F$2</f>
        <v>-14.306261999999998</v>
      </c>
      <c r="D80">
        <f>'2D'!H80+$F$2</f>
        <v>-0.25277600000000078</v>
      </c>
      <c r="E80">
        <f>'2D'!I80-$F$2</f>
        <v>0.44449200000000033</v>
      </c>
    </row>
    <row r="81" spans="1:5">
      <c r="A81">
        <f>'2D'!E81</f>
        <v>0.2726905938482424</v>
      </c>
      <c r="B81">
        <f>'2D'!F81+$F$2</f>
        <v>17.833768999999997</v>
      </c>
      <c r="C81">
        <f>'2D'!G81-$F$2</f>
        <v>-14.217998999999999</v>
      </c>
      <c r="D81">
        <f>'2D'!H81+$F$2</f>
        <v>-0.24836600000000075</v>
      </c>
      <c r="E81">
        <f>'2D'!I81-$F$2</f>
        <v>0.4498660000000001</v>
      </c>
    </row>
    <row r="82" spans="1:5">
      <c r="A82">
        <f>'2D'!E82</f>
        <v>0.2761423762961086</v>
      </c>
      <c r="B82">
        <f>'2D'!F82+$F$2</f>
        <v>17.919812099999998</v>
      </c>
      <c r="C82">
        <f>'2D'!G82-$F$2</f>
        <v>-14.130957999999998</v>
      </c>
      <c r="D82">
        <f>'2D'!H82+$F$2</f>
        <v>-0.24404200000000031</v>
      </c>
      <c r="E82">
        <f>'2D'!I82-$F$2</f>
        <v>0.4551879999999997</v>
      </c>
    </row>
    <row r="83" spans="1:5">
      <c r="A83">
        <f>'2D'!E83</f>
        <v>0.27959415460183923</v>
      </c>
      <c r="B83">
        <f>'2D'!F83+$F$2</f>
        <v>18.004541499999998</v>
      </c>
      <c r="C83">
        <f>'2D'!G83-$F$2</f>
        <v>-14.045199999999999</v>
      </c>
      <c r="D83">
        <f>'2D'!H83+$F$2</f>
        <v>-0.23980600000000152</v>
      </c>
      <c r="E83">
        <f>'2D'!I83-$F$2</f>
        <v>0.46045300000000111</v>
      </c>
    </row>
    <row r="84" spans="1:5">
      <c r="A84">
        <f>'2D'!E84</f>
        <v>0.28304593290756974</v>
      </c>
      <c r="B84">
        <f>'2D'!F84+$F$2</f>
        <v>18.0879002</v>
      </c>
      <c r="C84">
        <f>'2D'!G84-$F$2</f>
        <v>-13.960783999999999</v>
      </c>
      <c r="D84">
        <f>'2D'!H84+$F$2</f>
        <v>-0.23566000000000287</v>
      </c>
      <c r="E84">
        <f>'2D'!I84-$F$2</f>
        <v>0.46565600000000273</v>
      </c>
    </row>
    <row r="85" spans="1:5">
      <c r="A85">
        <f>'2D'!E85</f>
        <v>0.286497715355436</v>
      </c>
      <c r="B85">
        <f>'2D'!F85+$F$2</f>
        <v>18.169832199999998</v>
      </c>
      <c r="C85">
        <f>'2D'!G85-$F$2</f>
        <v>-13.877770999999999</v>
      </c>
      <c r="D85">
        <f>'2D'!H85+$F$2</f>
        <v>-0.23160400000000081</v>
      </c>
      <c r="E85">
        <f>'2D'!I85-$F$2</f>
        <v>0.47079300000000046</v>
      </c>
    </row>
    <row r="86" spans="1:5">
      <c r="A86">
        <f>'2D'!E86</f>
        <v>0.28994949366116657</v>
      </c>
      <c r="B86">
        <f>'2D'!F86+$F$2</f>
        <v>18.2502824</v>
      </c>
      <c r="C86">
        <f>'2D'!G86-$F$2</f>
        <v>-13.796216999999999</v>
      </c>
      <c r="D86">
        <f>'2D'!H86+$F$2</f>
        <v>-0.22764200000000301</v>
      </c>
      <c r="E86">
        <f>'2D'!I86-$F$2</f>
        <v>0.47585899999999981</v>
      </c>
    </row>
    <row r="87" spans="1:5">
      <c r="A87">
        <f>'2D'!E87</f>
        <v>0.29340127196689714</v>
      </c>
      <c r="B87">
        <f>'2D'!F87+$F$2</f>
        <v>18.329196799999998</v>
      </c>
      <c r="C87">
        <f>'2D'!G87-$F$2</f>
        <v>-13.716179999999998</v>
      </c>
      <c r="D87">
        <f>'2D'!H87+$F$2</f>
        <v>-0.22377400000000236</v>
      </c>
      <c r="E87">
        <f>'2D'!I87-$F$2</f>
        <v>0.48084900000000275</v>
      </c>
    </row>
    <row r="88" spans="1:5">
      <c r="A88">
        <f>'2D'!E88</f>
        <v>0.29685305441476334</v>
      </c>
      <c r="B88">
        <f>'2D'!F88+$F$2</f>
        <v>18.406522599999999</v>
      </c>
      <c r="C88">
        <f>'2D'!G88-$F$2</f>
        <v>-13.637715999999999</v>
      </c>
      <c r="D88">
        <f>'2D'!H88+$F$2</f>
        <v>-0.22000300000000195</v>
      </c>
      <c r="E88">
        <f>'2D'!I88-$F$2</f>
        <v>0.48575900000000161</v>
      </c>
    </row>
    <row r="89" spans="1:5">
      <c r="A89">
        <f>'2D'!E89</f>
        <v>0.30030483272049391</v>
      </c>
      <c r="B89">
        <f>'2D'!F89+$F$2</f>
        <v>18.482207799999998</v>
      </c>
      <c r="C89">
        <f>'2D'!G89-$F$2</f>
        <v>-13.560879999999999</v>
      </c>
      <c r="D89">
        <f>'2D'!H89+$F$2</f>
        <v>-0.21632800000000074</v>
      </c>
      <c r="E89">
        <f>'2D'!I89-$F$2</f>
        <v>0.49058400000000191</v>
      </c>
    </row>
    <row r="90" spans="1:5">
      <c r="A90">
        <f>'2D'!E90</f>
        <v>0.30375661102622453</v>
      </c>
      <c r="B90">
        <f>'2D'!F90+$F$2</f>
        <v>18.556201799999997</v>
      </c>
      <c r="C90">
        <f>'2D'!G90-$F$2</f>
        <v>-13.485724999999999</v>
      </c>
      <c r="D90">
        <f>'2D'!H90+$F$2</f>
        <v>-0.21275300000000286</v>
      </c>
      <c r="E90">
        <f>'2D'!I90-$F$2</f>
        <v>0.49532100000000057</v>
      </c>
    </row>
    <row r="91" spans="1:5">
      <c r="A91">
        <f>'2D'!E91</f>
        <v>0.30720839347409074</v>
      </c>
      <c r="B91">
        <f>'2D'!F91+$F$2</f>
        <v>18.628455099999996</v>
      </c>
      <c r="C91">
        <f>'2D'!G91-$F$2</f>
        <v>-13.412304999999998</v>
      </c>
      <c r="D91">
        <f>'2D'!H91+$F$2</f>
        <v>-0.20927700000000016</v>
      </c>
      <c r="E91">
        <f>'2D'!I91-$F$2</f>
        <v>0.49996300000000105</v>
      </c>
    </row>
    <row r="92" spans="1:5">
      <c r="A92">
        <f>'2D'!E92</f>
        <v>0.3106601717798213</v>
      </c>
      <c r="B92">
        <f>'2D'!F92+$F$2</f>
        <v>18.6989193</v>
      </c>
      <c r="C92">
        <f>'2D'!G92-$F$2</f>
        <v>-13.340669999999999</v>
      </c>
      <c r="D92">
        <f>'2D'!H92+$F$2</f>
        <v>-0.20590300000000283</v>
      </c>
      <c r="E92">
        <f>'2D'!I92-$F$2</f>
        <v>0.50450800000000129</v>
      </c>
    </row>
    <row r="93" spans="1:5">
      <c r="A93">
        <f>'2D'!E93</f>
        <v>0.31411195008555193</v>
      </c>
      <c r="B93">
        <f>'2D'!F93+$F$2</f>
        <v>18.767547499999999</v>
      </c>
      <c r="C93">
        <f>'2D'!G93-$F$2</f>
        <v>-13.270871999999999</v>
      </c>
      <c r="D93">
        <f>'2D'!H93+$F$2</f>
        <v>-0.20263100000000023</v>
      </c>
      <c r="E93">
        <f>'2D'!I93-$F$2</f>
        <v>0.50895000000000223</v>
      </c>
    </row>
    <row r="94" spans="1:5">
      <c r="A94">
        <f>'2D'!E94</f>
        <v>0.31756373253341813</v>
      </c>
      <c r="B94">
        <f>'2D'!F94+$F$2</f>
        <v>18.834293599999999</v>
      </c>
      <c r="C94">
        <f>'2D'!G94-$F$2</f>
        <v>-13.202958999999998</v>
      </c>
      <c r="D94">
        <f>'2D'!H94+$F$2</f>
        <v>-0.19946200000000047</v>
      </c>
      <c r="E94">
        <f>'2D'!I94-$F$2</f>
        <v>0.5132860000000008</v>
      </c>
    </row>
    <row r="95" spans="1:5">
      <c r="A95">
        <f>'2D'!E95</f>
        <v>0.3210155108391487</v>
      </c>
      <c r="B95">
        <f>'2D'!F95+$F$2</f>
        <v>18.899113199999999</v>
      </c>
      <c r="C95">
        <f>'2D'!G95-$F$2</f>
        <v>-13.136977999999999</v>
      </c>
      <c r="D95">
        <f>'2D'!H95+$F$2</f>
        <v>-0.19639800000000207</v>
      </c>
      <c r="E95">
        <f>'2D'!I95-$F$2</f>
        <v>0.5175110000000025</v>
      </c>
    </row>
    <row r="96" spans="1:5">
      <c r="A96">
        <f>'2D'!E96</f>
        <v>0.32446728914487932</v>
      </c>
      <c r="B96">
        <f>'2D'!F96+$F$2</f>
        <v>18.961963099999998</v>
      </c>
      <c r="C96">
        <f>'2D'!G96-$F$2</f>
        <v>-13.072976999999998</v>
      </c>
      <c r="D96">
        <f>'2D'!H96+$F$2</f>
        <v>-0.19343900000000147</v>
      </c>
      <c r="E96">
        <f>'2D'!I96-$F$2</f>
        <v>0.52162099999999967</v>
      </c>
    </row>
    <row r="97" spans="1:5">
      <c r="A97">
        <f>'2D'!E97</f>
        <v>0.32791907159274547</v>
      </c>
      <c r="B97">
        <f>'2D'!F97+$F$2</f>
        <v>19.022801299999998</v>
      </c>
      <c r="C97">
        <f>'2D'!G97-$F$2</f>
        <v>-13.011000999999998</v>
      </c>
      <c r="D97">
        <f>'2D'!H97+$F$2</f>
        <v>-0.1905859999999997</v>
      </c>
      <c r="E97">
        <f>'2D'!I97-$F$2</f>
        <v>0.52561200000000241</v>
      </c>
    </row>
    <row r="98" spans="1:5">
      <c r="A98">
        <f>'2D'!E98</f>
        <v>0.33137084989847609</v>
      </c>
      <c r="B98">
        <f>'2D'!F98+$F$2</f>
        <v>19.081587399999997</v>
      </c>
      <c r="C98">
        <f>'2D'!G98-$F$2</f>
        <v>-12.951091999999999</v>
      </c>
      <c r="D98">
        <f>'2D'!H98+$F$2</f>
        <v>-0.18784000000000134</v>
      </c>
      <c r="E98">
        <f>'2D'!I98-$F$2</f>
        <v>0.52948100000000053</v>
      </c>
    </row>
    <row r="99" spans="1:5">
      <c r="A99">
        <f>'2D'!E99</f>
        <v>0.33482262820420666</v>
      </c>
      <c r="B99">
        <f>'2D'!F99+$F$2</f>
        <v>19.138282199999999</v>
      </c>
      <c r="C99">
        <f>'2D'!G99-$F$2</f>
        <v>-12.893293999999999</v>
      </c>
      <c r="D99">
        <f>'2D'!H99+$F$2</f>
        <v>-0.18520100000000284</v>
      </c>
      <c r="E99">
        <f>'2D'!I99-$F$2</f>
        <v>0.53322299999999956</v>
      </c>
    </row>
    <row r="100" spans="1:5">
      <c r="A100">
        <f>'2D'!E100</f>
        <v>0.33827441065207287</v>
      </c>
      <c r="B100">
        <f>'2D'!F100+$F$2</f>
        <v>19.192847899999997</v>
      </c>
      <c r="C100">
        <f>'2D'!G100-$F$2</f>
        <v>-12.837646999999999</v>
      </c>
      <c r="D100">
        <f>'2D'!H100+$F$2</f>
        <v>-0.18267100000000269</v>
      </c>
      <c r="E100">
        <f>'2D'!I100-$F$2</f>
        <v>0.53683400000000248</v>
      </c>
    </row>
    <row r="101" spans="1:5">
      <c r="A101">
        <f>'2D'!E101</f>
        <v>0.34172618895780343</v>
      </c>
      <c r="B101">
        <f>'2D'!F101+$F$2</f>
        <v>19.245248399999998</v>
      </c>
      <c r="C101">
        <f>'2D'!G101-$F$2</f>
        <v>-12.784189999999999</v>
      </c>
      <c r="D101">
        <f>'2D'!H101+$F$2</f>
        <v>-0.18025000000000091</v>
      </c>
      <c r="E101">
        <f>'2D'!I101-$F$2</f>
        <v>0.54031200000000013</v>
      </c>
    </row>
    <row r="102" spans="1:5">
      <c r="A102">
        <f>'2D'!E102</f>
        <v>0.345177967263534</v>
      </c>
      <c r="B102">
        <f>'2D'!F102+$F$2</f>
        <v>19.295448699999998</v>
      </c>
      <c r="C102">
        <f>'2D'!G102-$F$2</f>
        <v>-12.732959999999999</v>
      </c>
      <c r="D102">
        <f>'2D'!H102+$F$2</f>
        <v>-0.17793800000000104</v>
      </c>
      <c r="E102">
        <f>'2D'!I102-$F$2</f>
        <v>0.54365300000000261</v>
      </c>
    </row>
    <row r="103" spans="1:5">
      <c r="A103">
        <f>'2D'!E103</f>
        <v>0.34862974971140021</v>
      </c>
      <c r="B103">
        <f>'2D'!F103+$F$2</f>
        <v>19.343415499999999</v>
      </c>
      <c r="C103">
        <f>'2D'!G103-$F$2</f>
        <v>-12.683994999999999</v>
      </c>
      <c r="D103">
        <f>'2D'!H103+$F$2</f>
        <v>-0.17573600000000056</v>
      </c>
      <c r="E103">
        <f>'2D'!I103-$F$2</f>
        <v>0.54685300000000225</v>
      </c>
    </row>
    <row r="104" spans="1:5">
      <c r="A104">
        <f>'2D'!E104</f>
        <v>0.35208152801713083</v>
      </c>
      <c r="B104">
        <f>'2D'!F104+$F$2</f>
        <v>19.3891171</v>
      </c>
      <c r="C104">
        <f>'2D'!G104-$F$2</f>
        <v>-12.637328999999999</v>
      </c>
      <c r="D104">
        <f>'2D'!H104+$F$2</f>
        <v>-0.17364500000000049</v>
      </c>
      <c r="E104">
        <f>'2D'!I104-$F$2</f>
        <v>0.54990900000000309</v>
      </c>
    </row>
    <row r="105" spans="1:5">
      <c r="A105">
        <f>'2D'!E105</f>
        <v>0.3555333063228614</v>
      </c>
      <c r="B105">
        <f>'2D'!F105+$F$2</f>
        <v>19.432522899999999</v>
      </c>
      <c r="C105">
        <f>'2D'!G105-$F$2</f>
        <v>-12.592993999999999</v>
      </c>
      <c r="D105">
        <f>'2D'!H105+$F$2</f>
        <v>-0.17166399999999982</v>
      </c>
      <c r="E105">
        <f>'2D'!I105-$F$2</f>
        <v>0.55281800000000203</v>
      </c>
    </row>
    <row r="106" spans="1:5">
      <c r="A106">
        <f>'2D'!E106</f>
        <v>0.3589850887707276</v>
      </c>
      <c r="B106">
        <f>'2D'!F106+$F$2</f>
        <v>19.473604299999998</v>
      </c>
      <c r="C106">
        <f>'2D'!G106-$F$2</f>
        <v>-12.551022999999999</v>
      </c>
      <c r="D106">
        <f>'2D'!H106+$F$2</f>
        <v>-0.16979500000000058</v>
      </c>
      <c r="E106">
        <f>'2D'!I106-$F$2</f>
        <v>0.55557800000000057</v>
      </c>
    </row>
    <row r="107" spans="1:5">
      <c r="A107">
        <f>'2D'!E107</f>
        <v>0.36243686707645822</v>
      </c>
      <c r="B107">
        <f>'2D'!F107+$F$2</f>
        <v>19.512333999999999</v>
      </c>
      <c r="C107">
        <f>'2D'!G107-$F$2</f>
        <v>-12.511443999999999</v>
      </c>
      <c r="D107">
        <f>'2D'!H107+$F$2</f>
        <v>-0.1680380000000028</v>
      </c>
      <c r="E107">
        <f>'2D'!I107-$F$2</f>
        <v>0.55818400000000068</v>
      </c>
    </row>
    <row r="108" spans="1:5">
      <c r="A108">
        <f>'2D'!E108</f>
        <v>0.36588864538218879</v>
      </c>
      <c r="B108">
        <f>'2D'!F108+$F$2</f>
        <v>19.548686399999998</v>
      </c>
      <c r="C108">
        <f>'2D'!G108-$F$2</f>
        <v>-12.474285999999999</v>
      </c>
      <c r="D108">
        <f>'2D'!H108+$F$2</f>
        <v>-0.16639200000000187</v>
      </c>
      <c r="E108">
        <f>'2D'!I108-$F$2</f>
        <v>0.56063500000000133</v>
      </c>
    </row>
    <row r="109" spans="1:5">
      <c r="A109">
        <f>'2D'!E109</f>
        <v>0.369340427830055</v>
      </c>
      <c r="B109">
        <f>'2D'!F109+$F$2</f>
        <v>19.582637299999998</v>
      </c>
      <c r="C109">
        <f>'2D'!G109-$F$2</f>
        <v>-12.439574999999998</v>
      </c>
      <c r="D109">
        <f>'2D'!H109+$F$2</f>
        <v>-0.16485899999999987</v>
      </c>
      <c r="E109">
        <f>'2D'!I109-$F$2</f>
        <v>0.56292900000000046</v>
      </c>
    </row>
    <row r="110" spans="1:5">
      <c r="A110">
        <f>'2D'!E110</f>
        <v>0.37279220613578556</v>
      </c>
      <c r="B110">
        <f>'2D'!F110+$F$2</f>
        <v>19.614164299999999</v>
      </c>
      <c r="C110">
        <f>'2D'!G110-$F$2</f>
        <v>-12.407334999999998</v>
      </c>
      <c r="D110">
        <f>'2D'!H110+$F$2</f>
        <v>-0.16343900000000033</v>
      </c>
      <c r="E110">
        <f>'2D'!I110-$F$2</f>
        <v>0.56506200000000106</v>
      </c>
    </row>
    <row r="111" spans="1:5">
      <c r="A111">
        <f>'2D'!E111</f>
        <v>0.37624398444151619</v>
      </c>
      <c r="B111">
        <f>'2D'!F111+$F$2</f>
        <v>19.643246499999997</v>
      </c>
      <c r="C111">
        <f>'2D'!G111-$F$2</f>
        <v>-12.377589999999998</v>
      </c>
      <c r="D111">
        <f>'2D'!H111+$F$2</f>
        <v>-0.16213100000000225</v>
      </c>
      <c r="E111">
        <f>'2D'!I111-$F$2</f>
        <v>0.56703200000000109</v>
      </c>
    </row>
    <row r="112" spans="1:5">
      <c r="A112">
        <f>'2D'!E112</f>
        <v>0.37969576688938239</v>
      </c>
      <c r="B112">
        <f>'2D'!F112+$F$2</f>
        <v>19.669864599999997</v>
      </c>
      <c r="C112">
        <f>'2D'!G112-$F$2</f>
        <v>-12.350359999999998</v>
      </c>
      <c r="D112">
        <f>'2D'!H112+$F$2</f>
        <v>-0.16093700000000055</v>
      </c>
      <c r="E112">
        <f>'2D'!I112-$F$2</f>
        <v>0.56883900000000054</v>
      </c>
    </row>
    <row r="113" spans="1:5">
      <c r="A113">
        <f>'2D'!E113</f>
        <v>0.38314754519511296</v>
      </c>
      <c r="B113">
        <f>'2D'!F113+$F$2</f>
        <v>19.694001</v>
      </c>
      <c r="C113">
        <f>'2D'!G113-$F$2</f>
        <v>-12.325664999999999</v>
      </c>
      <c r="D113">
        <f>'2D'!H113+$F$2</f>
        <v>-0.1598550000000003</v>
      </c>
      <c r="E113">
        <f>'2D'!I113-$F$2</f>
        <v>0.5704790000000024</v>
      </c>
    </row>
    <row r="114" spans="1:5">
      <c r="A114">
        <f>'2D'!E114</f>
        <v>0.38659932350084353</v>
      </c>
      <c r="B114">
        <f>'2D'!F114+$F$2</f>
        <v>19.715639799999998</v>
      </c>
      <c r="C114">
        <f>'2D'!G114-$F$2</f>
        <v>-12.303521999999999</v>
      </c>
      <c r="D114">
        <f>'2D'!H114+$F$2</f>
        <v>-0.158887</v>
      </c>
      <c r="E114">
        <f>'2D'!I114-$F$2</f>
        <v>0.5719510000000021</v>
      </c>
    </row>
    <row r="115" spans="1:5">
      <c r="A115">
        <f>'2D'!E115</f>
        <v>0.39005110594870979</v>
      </c>
      <c r="B115">
        <f>'2D'!F115+$F$2</f>
        <v>19.7347666</v>
      </c>
      <c r="C115">
        <f>'2D'!G115-$F$2</f>
        <v>-12.283947</v>
      </c>
      <c r="D115">
        <f>'2D'!H115+$F$2</f>
        <v>-0.15803299999999965</v>
      </c>
      <c r="E115">
        <f>'2D'!I115-$F$2</f>
        <v>0.57325300000000112</v>
      </c>
    </row>
    <row r="116" spans="1:5">
      <c r="A116">
        <f>'2D'!E116</f>
        <v>0.3935028842544403</v>
      </c>
      <c r="B116">
        <f>'2D'!F116+$F$2</f>
        <v>19.751368899999999</v>
      </c>
      <c r="C116">
        <f>'2D'!G116-$F$2</f>
        <v>-12.266953999999998</v>
      </c>
      <c r="D116">
        <f>'2D'!H116+$F$2</f>
        <v>-0.15729200000000176</v>
      </c>
      <c r="E116">
        <f>'2D'!I116-$F$2</f>
        <v>0.574384000000002</v>
      </c>
    </row>
    <row r="117" spans="1:5">
      <c r="A117">
        <f>'2D'!E117</f>
        <v>0.39695466256017092</v>
      </c>
      <c r="B117">
        <f>'2D'!F117+$F$2</f>
        <v>19.7654356</v>
      </c>
      <c r="C117">
        <f>'2D'!G117-$F$2</f>
        <v>-12.252554999999999</v>
      </c>
      <c r="D117">
        <f>'2D'!H117+$F$2</f>
        <v>-0.15666500000000028</v>
      </c>
      <c r="E117">
        <f>'2D'!I117-$F$2</f>
        <v>0.57534400000000119</v>
      </c>
    </row>
    <row r="118" spans="1:5">
      <c r="A118">
        <f>'2D'!E118</f>
        <v>0.40040644500803713</v>
      </c>
      <c r="B118">
        <f>'2D'!F118+$F$2</f>
        <v>19.776957299999999</v>
      </c>
      <c r="C118">
        <f>'2D'!G118-$F$2</f>
        <v>-12.240759999999998</v>
      </c>
      <c r="D118">
        <f>'2D'!H118+$F$2</f>
        <v>-0.15615200000000229</v>
      </c>
      <c r="E118">
        <f>'2D'!I118-$F$2</f>
        <v>0.5761300000000027</v>
      </c>
    </row>
    <row r="119" spans="1:5">
      <c r="A119">
        <f>'2D'!E119</f>
        <v>0.40385822331376769</v>
      </c>
      <c r="B119">
        <f>'2D'!F119+$F$2</f>
        <v>19.7859266</v>
      </c>
      <c r="C119">
        <f>'2D'!G119-$F$2</f>
        <v>-12.231576999999998</v>
      </c>
      <c r="D119">
        <f>'2D'!H119+$F$2</f>
        <v>-0.1557530000000007</v>
      </c>
      <c r="E119">
        <f>'2D'!I119-$F$2</f>
        <v>0.57674300000000045</v>
      </c>
    </row>
    <row r="120" spans="1:5">
      <c r="A120">
        <f>'2D'!E120</f>
        <v>0.40731000161949832</v>
      </c>
      <c r="B120">
        <f>'2D'!F120+$F$2</f>
        <v>19.792337499999999</v>
      </c>
      <c r="C120">
        <f>'2D'!G120-$F$2</f>
        <v>-12.225013999999998</v>
      </c>
      <c r="D120">
        <f>'2D'!H120+$F$2</f>
        <v>-0.1554680000000026</v>
      </c>
      <c r="E120">
        <f>'2D'!I120-$F$2</f>
        <v>0.57718100000000305</v>
      </c>
    </row>
    <row r="121" spans="1:5">
      <c r="A121">
        <f>'2D'!E121</f>
        <v>0.41076178406736452</v>
      </c>
      <c r="B121">
        <f>'2D'!F121+$F$2</f>
        <v>19.796185699999999</v>
      </c>
      <c r="C121">
        <f>'2D'!G121-$F$2</f>
        <v>-12.221073999999998</v>
      </c>
      <c r="D121">
        <f>'2D'!H121+$F$2</f>
        <v>-0.15529700000000091</v>
      </c>
      <c r="E121">
        <f>'2D'!I121-$F$2</f>
        <v>0.57744399999999985</v>
      </c>
    </row>
    <row r="122" spans="1:5">
      <c r="A122">
        <f>'2D'!E122</f>
        <v>0.41421356237309509</v>
      </c>
      <c r="B122">
        <f>'2D'!F122+$F$2</f>
        <v>19.797468799999997</v>
      </c>
      <c r="C122">
        <f>'2D'!G122-$F$2</f>
        <v>-12.219759999999999</v>
      </c>
      <c r="D122">
        <f>'2D'!H122+$F$2</f>
        <v>-0.15524000000000271</v>
      </c>
      <c r="E122">
        <f>'2D'!I122-$F$2</f>
        <v>0.57753100000000046</v>
      </c>
    </row>
    <row r="123" spans="1:5">
      <c r="A123">
        <f>'2D'!E123</f>
        <v>0.41665433822022979</v>
      </c>
      <c r="B123">
        <f>'2D'!F123+$F$2</f>
        <v>19.796827299999997</v>
      </c>
      <c r="C123">
        <f>'2D'!G123-$F$2</f>
        <v>-12.220416999999999</v>
      </c>
      <c r="D123">
        <f>'2D'!H123+$F$2</f>
        <v>-0.15526900000000055</v>
      </c>
      <c r="E123">
        <f>'2D'!I123-$F$2</f>
        <v>0.57748700000000142</v>
      </c>
    </row>
    <row r="124" spans="1:5">
      <c r="A124">
        <f>'2D'!E124</f>
        <v>0.4190951169962967</v>
      </c>
      <c r="B124">
        <f>'2D'!F124+$F$2</f>
        <v>19.7949032</v>
      </c>
      <c r="C124">
        <f>'2D'!G124-$F$2</f>
        <v>-12.222386999999999</v>
      </c>
      <c r="D124">
        <f>'2D'!H124+$F$2</f>
        <v>-0.15535400000000266</v>
      </c>
      <c r="E124">
        <f>'2D'!I124-$F$2</f>
        <v>0.57735600000000176</v>
      </c>
    </row>
    <row r="125" spans="1:5">
      <c r="A125">
        <f>'2D'!E125</f>
        <v>0.4215358928434314</v>
      </c>
      <c r="B125">
        <f>'2D'!F125+$F$2</f>
        <v>19.791697799999998</v>
      </c>
      <c r="C125">
        <f>'2D'!G125-$F$2</f>
        <v>-12.225668999999998</v>
      </c>
      <c r="D125">
        <f>'2D'!H125+$F$2</f>
        <v>-0.15549700000000044</v>
      </c>
      <c r="E125">
        <f>'2D'!I125-$F$2</f>
        <v>0.57713700000000046</v>
      </c>
    </row>
    <row r="126" spans="1:5">
      <c r="A126">
        <f>'2D'!E126</f>
        <v>0.42397666869056611</v>
      </c>
      <c r="B126">
        <f>'2D'!F126+$F$2</f>
        <v>19.787213199999997</v>
      </c>
      <c r="C126">
        <f>'2D'!G126-$F$2</f>
        <v>-12.230259999999999</v>
      </c>
      <c r="D126">
        <f>'2D'!H126+$F$2</f>
        <v>-0.1556960000000025</v>
      </c>
      <c r="E126">
        <f>'2D'!I126-$F$2</f>
        <v>0.57683100000000209</v>
      </c>
    </row>
    <row r="127" spans="1:5">
      <c r="A127">
        <f>'2D'!E127</f>
        <v>0.42641744746663302</v>
      </c>
      <c r="B127">
        <f>'2D'!F127+$F$2</f>
        <v>19.781452599999998</v>
      </c>
      <c r="C127">
        <f>'2D'!G127-$F$2</f>
        <v>-12.236157999999998</v>
      </c>
      <c r="D127">
        <f>'2D'!H127+$F$2</f>
        <v>-0.15595200000000276</v>
      </c>
      <c r="E127">
        <f>'2D'!I127-$F$2</f>
        <v>0.57643700000000209</v>
      </c>
    </row>
    <row r="128" spans="1:5">
      <c r="A128">
        <f>'2D'!E128</f>
        <v>0.42885822331376772</v>
      </c>
      <c r="B128">
        <f>'2D'!F128+$F$2</f>
        <v>19.774419699999999</v>
      </c>
      <c r="C128">
        <f>'2D'!G128-$F$2</f>
        <v>-12.243357999999999</v>
      </c>
      <c r="D128">
        <f>'2D'!H128+$F$2</f>
        <v>-0.15626500000000121</v>
      </c>
      <c r="E128">
        <f>'2D'!I128-$F$2</f>
        <v>0.57595700000000249</v>
      </c>
    </row>
    <row r="129" spans="1:5">
      <c r="A129">
        <f>'2D'!E129</f>
        <v>0.43129899916090242</v>
      </c>
      <c r="B129">
        <f>'2D'!F129+$F$2</f>
        <v>19.7661193</v>
      </c>
      <c r="C129">
        <f>'2D'!G129-$F$2</f>
        <v>-12.251854999999999</v>
      </c>
      <c r="D129">
        <f>'2D'!H129+$F$2</f>
        <v>-0.15663500000000141</v>
      </c>
      <c r="E129">
        <f>'2D'!I129-$F$2</f>
        <v>0.57539099999999976</v>
      </c>
    </row>
    <row r="130" spans="1:5">
      <c r="A130">
        <f>'2D'!E130</f>
        <v>0.43373977793696933</v>
      </c>
      <c r="B130">
        <f>'2D'!F130+$F$2</f>
        <v>19.7565569</v>
      </c>
      <c r="C130">
        <f>'2D'!G130-$F$2</f>
        <v>-12.261643999999999</v>
      </c>
      <c r="D130">
        <f>'2D'!H130+$F$2</f>
        <v>-0.15706100000000234</v>
      </c>
      <c r="E130">
        <f>'2D'!I130-$F$2</f>
        <v>0.57473799999999997</v>
      </c>
    </row>
    <row r="131" spans="1:5">
      <c r="A131">
        <f>'2D'!E131</f>
        <v>0.43618055378410403</v>
      </c>
      <c r="B131">
        <f>'2D'!F131+$F$2</f>
        <v>19.745739099999998</v>
      </c>
      <c r="C131">
        <f>'2D'!G131-$F$2</f>
        <v>-12.272716999999998</v>
      </c>
      <c r="D131">
        <f>'2D'!H131+$F$2</f>
        <v>-0.15754300000000043</v>
      </c>
      <c r="E131">
        <f>'2D'!I131-$F$2</f>
        <v>0.57400100000000265</v>
      </c>
    </row>
    <row r="132" spans="1:5">
      <c r="A132">
        <f>'2D'!E132</f>
        <v>0.43862132963123873</v>
      </c>
      <c r="B132">
        <f>'2D'!F132+$F$2</f>
        <v>19.733673199999998</v>
      </c>
      <c r="C132">
        <f>'2D'!G132-$F$2</f>
        <v>-12.285065999999999</v>
      </c>
      <c r="D132">
        <f>'2D'!H132+$F$2</f>
        <v>-0.15808200000000028</v>
      </c>
      <c r="E132">
        <f>'2D'!I132-$F$2</f>
        <v>0.57317800000000219</v>
      </c>
    </row>
    <row r="133" spans="1:5">
      <c r="A133">
        <f>'2D'!E133</f>
        <v>0.44106210840730564</v>
      </c>
      <c r="B133">
        <f>'2D'!F133+$F$2</f>
        <v>19.720367099999997</v>
      </c>
      <c r="C133">
        <f>'2D'!G133-$F$2</f>
        <v>-12.298683999999998</v>
      </c>
      <c r="D133">
        <f>'2D'!H133+$F$2</f>
        <v>-0.15867599999999982</v>
      </c>
      <c r="E133">
        <f>'2D'!I133-$F$2</f>
        <v>0.57227200000000167</v>
      </c>
    </row>
    <row r="134" spans="1:5">
      <c r="A134">
        <f>'2D'!E134</f>
        <v>0.44350288425444034</v>
      </c>
      <c r="B134">
        <f>'2D'!F134+$F$2</f>
        <v>19.705829899999998</v>
      </c>
      <c r="C134">
        <f>'2D'!G134-$F$2</f>
        <v>-12.313560999999998</v>
      </c>
      <c r="D134">
        <f>'2D'!H134+$F$2</f>
        <v>-0.15932600000000008</v>
      </c>
      <c r="E134">
        <f>'2D'!I134-$F$2</f>
        <v>0.5712830000000011</v>
      </c>
    </row>
    <row r="135" spans="1:5">
      <c r="A135">
        <f>'2D'!E135</f>
        <v>0.44594366010157505</v>
      </c>
      <c r="B135">
        <f>'2D'!F135+$F$2</f>
        <v>19.690071400000001</v>
      </c>
      <c r="C135">
        <f>'2D'!G135-$F$2</f>
        <v>-12.329685999999999</v>
      </c>
      <c r="D135">
        <f>'2D'!H135+$F$2</f>
        <v>-0.16003100000000003</v>
      </c>
      <c r="E135">
        <f>'2D'!I135-$F$2</f>
        <v>0.5702120000000015</v>
      </c>
    </row>
    <row r="136" spans="1:5">
      <c r="A136">
        <f>'2D'!E136</f>
        <v>0.44838443887764196</v>
      </c>
      <c r="B136">
        <f>'2D'!F136+$F$2</f>
        <v>19.673102199999999</v>
      </c>
      <c r="C136">
        <f>'2D'!G136-$F$2</f>
        <v>-12.347047999999999</v>
      </c>
      <c r="D136">
        <f>'2D'!H136+$F$2</f>
        <v>-0.16079200000000071</v>
      </c>
      <c r="E136">
        <f>'2D'!I136-$F$2</f>
        <v>0.56905900000000287</v>
      </c>
    </row>
    <row r="137" spans="1:5">
      <c r="A137">
        <f>'2D'!E137</f>
        <v>0.45082521472477666</v>
      </c>
      <c r="B137">
        <f>'2D'!F137+$F$2</f>
        <v>19.654933799999998</v>
      </c>
      <c r="C137">
        <f>'2D'!G137-$F$2</f>
        <v>-12.365633999999998</v>
      </c>
      <c r="D137">
        <f>'2D'!H137+$F$2</f>
        <v>-0.16160700000000006</v>
      </c>
      <c r="E137">
        <f>'2D'!I137-$F$2</f>
        <v>0.56782500000000269</v>
      </c>
    </row>
    <row r="138" spans="1:5">
      <c r="A138">
        <f>'2D'!E138</f>
        <v>0.45326599057191136</v>
      </c>
      <c r="B138">
        <f>'2D'!F138+$F$2</f>
        <v>19.635578299999999</v>
      </c>
      <c r="C138">
        <f>'2D'!G138-$F$2</f>
        <v>-12.385432999999999</v>
      </c>
      <c r="D138">
        <f>'2D'!H138+$F$2</f>
        <v>-0.16247600000000162</v>
      </c>
      <c r="E138">
        <f>'2D'!I138-$F$2</f>
        <v>0.56651300000000049</v>
      </c>
    </row>
    <row r="139" spans="1:5">
      <c r="A139">
        <f>'2D'!E139</f>
        <v>0.45570676934797827</v>
      </c>
      <c r="B139">
        <f>'2D'!F139+$F$2</f>
        <v>19.615048899999998</v>
      </c>
      <c r="C139">
        <f>'2D'!G139-$F$2</f>
        <v>-12.406429999999999</v>
      </c>
      <c r="D139">
        <f>'2D'!H139+$F$2</f>
        <v>-0.16339900000000185</v>
      </c>
      <c r="E139">
        <f>'2D'!I139-$F$2</f>
        <v>0.56512200000000234</v>
      </c>
    </row>
    <row r="140" spans="1:5">
      <c r="A140">
        <f>'2D'!E140</f>
        <v>0.45814754519511297</v>
      </c>
      <c r="B140">
        <f>'2D'!F140+$F$2</f>
        <v>19.593359299999999</v>
      </c>
      <c r="C140">
        <f>'2D'!G140-$F$2</f>
        <v>-12.428610999999998</v>
      </c>
      <c r="D140">
        <f>'2D'!H140+$F$2</f>
        <v>-0.16437600000000074</v>
      </c>
      <c r="E140">
        <f>'2D'!I140-$F$2</f>
        <v>0.56365399999999966</v>
      </c>
    </row>
    <row r="141" spans="1:5">
      <c r="A141">
        <f>'2D'!E141</f>
        <v>0.46058832104224767</v>
      </c>
      <c r="B141">
        <f>'2D'!F141+$F$2</f>
        <v>19.570524199999998</v>
      </c>
      <c r="C141">
        <f>'2D'!G141-$F$2</f>
        <v>-12.451959999999998</v>
      </c>
      <c r="D141">
        <f>'2D'!H141+$F$2</f>
        <v>-0.16540600000000083</v>
      </c>
      <c r="E141">
        <f>'2D'!I141-$F$2</f>
        <v>0.56211000000000055</v>
      </c>
    </row>
    <row r="142" spans="1:5">
      <c r="A142">
        <f>'2D'!E142</f>
        <v>0.46302909981831458</v>
      </c>
      <c r="B142">
        <f>'2D'!F142+$F$2</f>
        <v>19.5465591</v>
      </c>
      <c r="C142">
        <f>'2D'!G142-$F$2</f>
        <v>-12.476460999999999</v>
      </c>
      <c r="D142">
        <f>'2D'!H142+$F$2</f>
        <v>-0.16648900000000211</v>
      </c>
      <c r="E142">
        <f>'2D'!I142-$F$2</f>
        <v>0.56049199999999999</v>
      </c>
    </row>
    <row r="143" spans="1:5">
      <c r="A143">
        <f>'2D'!E143</f>
        <v>0.46546987566544928</v>
      </c>
      <c r="B143">
        <f>'2D'!F143+$F$2</f>
        <v>19.521479999999997</v>
      </c>
      <c r="C143">
        <f>'2D'!G143-$F$2</f>
        <v>-12.502095999999998</v>
      </c>
      <c r="D143">
        <f>'2D'!H143+$F$2</f>
        <v>-0.167624</v>
      </c>
      <c r="E143">
        <f>'2D'!I143-$F$2</f>
        <v>0.55880000000000152</v>
      </c>
    </row>
    <row r="144" spans="1:5">
      <c r="A144">
        <f>'2D'!E144</f>
        <v>0.46791065151258393</v>
      </c>
      <c r="B144">
        <f>'2D'!F144+$F$2</f>
        <v>19.495303799999999</v>
      </c>
      <c r="C144">
        <f>'2D'!G144-$F$2</f>
        <v>-12.528848999999999</v>
      </c>
      <c r="D144">
        <f>'2D'!H144+$F$2</f>
        <v>-0.16881000000000057</v>
      </c>
      <c r="E144">
        <f>'2D'!I144-$F$2</f>
        <v>0.55703700000000111</v>
      </c>
    </row>
    <row r="145" spans="1:5">
      <c r="A145">
        <f>'2D'!E145</f>
        <v>0.4703514302886509</v>
      </c>
      <c r="B145">
        <f>'2D'!F145+$F$2</f>
        <v>19.468048400000001</v>
      </c>
      <c r="C145">
        <f>'2D'!G145-$F$2</f>
        <v>-12.556699999999999</v>
      </c>
      <c r="D145">
        <f>'2D'!H145+$F$2</f>
        <v>-0.17004800000000131</v>
      </c>
      <c r="E145">
        <f>'2D'!I145-$F$2</f>
        <v>0.55520399999999981</v>
      </c>
    </row>
    <row r="146" spans="1:5">
      <c r="A146">
        <f>'2D'!E146</f>
        <v>0.47279220613578554</v>
      </c>
      <c r="B146">
        <f>'2D'!F146+$F$2</f>
        <v>19.439731999999999</v>
      </c>
      <c r="C146">
        <f>'2D'!G146-$F$2</f>
        <v>-12.585629999999998</v>
      </c>
      <c r="D146">
        <f>'2D'!H146+$F$2</f>
        <v>-0.17133600000000015</v>
      </c>
      <c r="E146">
        <f>'2D'!I146-$F$2</f>
        <v>0.55330200000000218</v>
      </c>
    </row>
    <row r="147" spans="1:5">
      <c r="A147">
        <f>'2D'!E147</f>
        <v>0.4752329819829203</v>
      </c>
      <c r="B147">
        <f>'2D'!F147+$F$2</f>
        <v>19.410373799999999</v>
      </c>
      <c r="C147">
        <f>'2D'!G147-$F$2</f>
        <v>-12.615618999999999</v>
      </c>
      <c r="D147">
        <f>'2D'!H147+$F$2</f>
        <v>-0.17267400000000066</v>
      </c>
      <c r="E147">
        <f>'2D'!I147-$F$2</f>
        <v>0.55133299999999963</v>
      </c>
    </row>
    <row r="148" spans="1:5">
      <c r="A148">
        <f>'2D'!E148</f>
        <v>0.47767376075898715</v>
      </c>
      <c r="B148">
        <f>'2D'!F148+$F$2</f>
        <v>19.379993599999999</v>
      </c>
      <c r="C148">
        <f>'2D'!G148-$F$2</f>
        <v>-12.646645999999999</v>
      </c>
      <c r="D148">
        <f>'2D'!H148+$F$2</f>
        <v>-0.17406200000000283</v>
      </c>
      <c r="E148">
        <f>'2D'!I148-$F$2</f>
        <v>0.54929800000000029</v>
      </c>
    </row>
    <row r="149" spans="1:5">
      <c r="A149">
        <f>'2D'!E149</f>
        <v>0.48011453660612191</v>
      </c>
      <c r="B149">
        <f>'2D'!F149+$F$2</f>
        <v>19.348611899999998</v>
      </c>
      <c r="C149">
        <f>'2D'!G149-$F$2</f>
        <v>-12.678689999999998</v>
      </c>
      <c r="D149">
        <f>'2D'!H149+$F$2</f>
        <v>-0.17549800000000104</v>
      </c>
      <c r="E149">
        <f>'2D'!I149-$F$2</f>
        <v>0.54720000000000013</v>
      </c>
    </row>
    <row r="150" spans="1:5">
      <c r="A150">
        <f>'2D'!E150</f>
        <v>0.48255531245325661</v>
      </c>
      <c r="B150">
        <f>'2D'!F150+$F$2</f>
        <v>19.316249999999997</v>
      </c>
      <c r="C150">
        <f>'2D'!G150-$F$2</f>
        <v>-12.711727999999999</v>
      </c>
      <c r="D150">
        <f>'2D'!H150+$F$2</f>
        <v>-0.17698200000000242</v>
      </c>
      <c r="E150">
        <f>'2D'!I150-$F$2</f>
        <v>0.54504000000000019</v>
      </c>
    </row>
    <row r="151" spans="1:5">
      <c r="A151">
        <f>'2D'!E151</f>
        <v>0.48499609122932352</v>
      </c>
      <c r="B151">
        <f>'2D'!F151+$F$2</f>
        <v>19.282929699999997</v>
      </c>
      <c r="C151">
        <f>'2D'!G151-$F$2</f>
        <v>-12.745736999999998</v>
      </c>
      <c r="D151">
        <f>'2D'!H151+$F$2</f>
        <v>-0.17851399999999984</v>
      </c>
      <c r="E151">
        <f>'2D'!I151-$F$2</f>
        <v>0.54281900000000149</v>
      </c>
    </row>
    <row r="152" spans="1:5">
      <c r="A152">
        <f>'2D'!E152</f>
        <v>0.48743686707645822</v>
      </c>
      <c r="B152">
        <f>'2D'!F152+$F$2</f>
        <v>19.248673599999996</v>
      </c>
      <c r="C152">
        <f>'2D'!G152-$F$2</f>
        <v>-12.780694999999998</v>
      </c>
      <c r="D152">
        <f>'2D'!H152+$F$2</f>
        <v>-0.18009200000000192</v>
      </c>
      <c r="E152">
        <f>'2D'!I152-$F$2</f>
        <v>0.54054000000000002</v>
      </c>
    </row>
    <row r="153" spans="1:5">
      <c r="A153">
        <f>'2D'!E153</f>
        <v>0.48987764292359293</v>
      </c>
      <c r="B153">
        <f>'2D'!F153+$F$2</f>
        <v>19.213504899999997</v>
      </c>
      <c r="C153">
        <f>'2D'!G153-$F$2</f>
        <v>-12.816574999999998</v>
      </c>
      <c r="D153">
        <f>'2D'!H153+$F$2</f>
        <v>-0.18171600000000154</v>
      </c>
      <c r="E153">
        <f>'2D'!I153-$F$2</f>
        <v>0.53820400000000035</v>
      </c>
    </row>
    <row r="154" spans="1:5">
      <c r="A154">
        <f>'2D'!E154</f>
        <v>0.49231842169965978</v>
      </c>
      <c r="B154">
        <f>'2D'!F154+$F$2</f>
        <v>19.177447299999997</v>
      </c>
      <c r="C154">
        <f>'2D'!G154-$F$2</f>
        <v>-12.853354</v>
      </c>
      <c r="D154">
        <f>'2D'!H154+$F$2</f>
        <v>-0.18338400000000021</v>
      </c>
      <c r="E154">
        <f>'2D'!I154-$F$2</f>
        <v>0.53581400000000201</v>
      </c>
    </row>
    <row r="155" spans="1:5">
      <c r="A155">
        <f>'2D'!E155</f>
        <v>0.49475919754679454</v>
      </c>
      <c r="B155">
        <f>'2D'!F155+$F$2</f>
        <v>19.140525199999999</v>
      </c>
      <c r="C155">
        <f>'2D'!G155-$F$2</f>
        <v>-12.891006999999998</v>
      </c>
      <c r="D155">
        <f>'2D'!H155+$F$2</f>
        <v>-0.18509700000000251</v>
      </c>
      <c r="E155">
        <f>'2D'!I155-$F$2</f>
        <v>0.53337100000000248</v>
      </c>
    </row>
    <row r="156" spans="1:5">
      <c r="A156">
        <f>'2D'!E156</f>
        <v>0.49719997339392924</v>
      </c>
      <c r="B156">
        <f>'2D'!F156+$F$2</f>
        <v>19.102763799999998</v>
      </c>
      <c r="C156">
        <f>'2D'!G156-$F$2</f>
        <v>-12.929505999999998</v>
      </c>
      <c r="D156">
        <f>'2D'!H156+$F$2</f>
        <v>-0.18685300000000282</v>
      </c>
      <c r="E156">
        <f>'2D'!I156-$F$2</f>
        <v>0.53087700000000027</v>
      </c>
    </row>
    <row r="157" spans="1:5">
      <c r="A157">
        <f>'2D'!E157</f>
        <v>0.49964075216999615</v>
      </c>
      <c r="B157">
        <f>'2D'!F157+$F$2</f>
        <v>19.0641885</v>
      </c>
      <c r="C157">
        <f>'2D'!G157-$F$2</f>
        <v>-12.968825999999998</v>
      </c>
      <c r="D157">
        <f>'2D'!H157+$F$2</f>
        <v>-0.18865100000000012</v>
      </c>
      <c r="E157">
        <f>'2D'!I157-$F$2</f>
        <v>0.52833400000000097</v>
      </c>
    </row>
    <row r="158" spans="1:5">
      <c r="A158">
        <f>'2D'!E158</f>
        <v>0.50208152801713091</v>
      </c>
      <c r="B158">
        <f>'2D'!F158+$F$2</f>
        <v>19.024825499999999</v>
      </c>
      <c r="C158">
        <f>'2D'!G158-$F$2</f>
        <v>-13.008937999999999</v>
      </c>
      <c r="D158">
        <f>'2D'!H158+$F$2</f>
        <v>-0.19049100000000152</v>
      </c>
      <c r="E158">
        <f>'2D'!I158-$F$2</f>
        <v>0.52574500000000057</v>
      </c>
    </row>
    <row r="159" spans="1:5">
      <c r="A159">
        <f>'2D'!E159</f>
        <v>0.50452230386426555</v>
      </c>
      <c r="B159">
        <f>'2D'!F159+$F$2</f>
        <v>18.984701399999999</v>
      </c>
      <c r="C159">
        <f>'2D'!G159-$F$2</f>
        <v>-13.049815999999998</v>
      </c>
      <c r="D159">
        <f>'2D'!H159+$F$2</f>
        <v>-0.1923710000000014</v>
      </c>
      <c r="E159">
        <f>'2D'!I159-$F$2</f>
        <v>0.5231110000000001</v>
      </c>
    </row>
    <row r="160" spans="1:5">
      <c r="A160">
        <f>'2D'!E160</f>
        <v>0.50696308264033241</v>
      </c>
      <c r="B160">
        <f>'2D'!F160+$F$2</f>
        <v>18.943843599999997</v>
      </c>
      <c r="C160">
        <f>'2D'!G160-$F$2</f>
        <v>-13.091430999999998</v>
      </c>
      <c r="D160">
        <f>'2D'!H160+$F$2</f>
        <v>-0.19429099999999977</v>
      </c>
      <c r="E160">
        <f>'2D'!I160-$F$2</f>
        <v>0.52043400000000162</v>
      </c>
    </row>
    <row r="161" spans="1:5">
      <c r="A161">
        <f>'2D'!E161</f>
        <v>0.50940385848746716</v>
      </c>
      <c r="B161">
        <f>'2D'!F161+$F$2</f>
        <v>18.902279699999998</v>
      </c>
      <c r="C161">
        <f>'2D'!G161-$F$2</f>
        <v>-13.133753999999998</v>
      </c>
      <c r="D161">
        <f>'2D'!H161+$F$2</f>
        <v>-0.19624900000000167</v>
      </c>
      <c r="E161">
        <f>'2D'!I161-$F$2</f>
        <v>0.51771700000000109</v>
      </c>
    </row>
    <row r="162" spans="1:5">
      <c r="A162">
        <f>'2D'!E162</f>
        <v>0.51184463433460181</v>
      </c>
      <c r="B162">
        <f>'2D'!F162+$F$2</f>
        <v>18.860037999999999</v>
      </c>
      <c r="C162">
        <f>'2D'!G162-$F$2</f>
        <v>-13.176755999999999</v>
      </c>
      <c r="D162">
        <f>'2D'!H162+$F$2</f>
        <v>-0.19824400000000253</v>
      </c>
      <c r="E162">
        <f>'2D'!I162-$F$2</f>
        <v>0.51496200000000059</v>
      </c>
    </row>
    <row r="163" spans="1:5">
      <c r="A163">
        <f>'2D'!E163</f>
        <v>0.51428541311066878</v>
      </c>
      <c r="B163">
        <f>'2D'!F163+$F$2</f>
        <v>18.817146999999999</v>
      </c>
      <c r="C163">
        <f>'2D'!G163-$F$2</f>
        <v>-13.220407999999999</v>
      </c>
      <c r="D163">
        <f>'2D'!H163+$F$2</f>
        <v>-0.20027500000000131</v>
      </c>
      <c r="E163">
        <f>'2D'!I163-$F$2</f>
        <v>0.51217000000000112</v>
      </c>
    </row>
    <row r="164" spans="1:5">
      <c r="A164">
        <f>'2D'!E164</f>
        <v>0.51672618895780342</v>
      </c>
      <c r="B164">
        <f>'2D'!F164+$F$2</f>
        <v>18.773636099999997</v>
      </c>
      <c r="C164">
        <f>'2D'!G164-$F$2</f>
        <v>-13.264677999999998</v>
      </c>
      <c r="D164">
        <f>'2D'!H164+$F$2</f>
        <v>-0.20234100000000055</v>
      </c>
      <c r="E164">
        <f>'2D'!I164-$F$2</f>
        <v>0.50934499999999971</v>
      </c>
    </row>
    <row r="165" spans="1:5">
      <c r="A165">
        <f>'2D'!E165</f>
        <v>0.51916696480493818</v>
      </c>
      <c r="B165">
        <f>'2D'!F165+$F$2</f>
        <v>18.729534699999999</v>
      </c>
      <c r="C165">
        <f>'2D'!G165-$F$2</f>
        <v>-13.309535999999998</v>
      </c>
      <c r="D165">
        <f>'2D'!H165+$F$2</f>
        <v>-0.20444100000000276</v>
      </c>
      <c r="E165">
        <f>'2D'!I165-$F$2</f>
        <v>0.50648800000000094</v>
      </c>
    </row>
    <row r="166" spans="1:5">
      <c r="A166">
        <f>'2D'!E166</f>
        <v>0.52160774358100503</v>
      </c>
      <c r="B166">
        <f>'2D'!F166+$F$2</f>
        <v>18.684872800000001</v>
      </c>
      <c r="C166">
        <f>'2D'!G166-$F$2</f>
        <v>-13.354951999999999</v>
      </c>
      <c r="D166">
        <f>'2D'!H166+$F$2</f>
        <v>-0.20657399999999981</v>
      </c>
      <c r="E166">
        <f>'2D'!I166-$F$2</f>
        <v>0.50360099999999974</v>
      </c>
    </row>
    <row r="167" spans="1:5">
      <c r="A167">
        <f>'2D'!E167</f>
        <v>0.52404851942813979</v>
      </c>
      <c r="B167">
        <f>'2D'!F167+$F$2</f>
        <v>18.639680800000001</v>
      </c>
      <c r="C167">
        <f>'2D'!G167-$F$2</f>
        <v>-13.400894999999998</v>
      </c>
      <c r="D167">
        <f>'2D'!H167+$F$2</f>
        <v>-0.20873900000000134</v>
      </c>
      <c r="E167">
        <f>'2D'!I167-$F$2</f>
        <v>0.50068600000000174</v>
      </c>
    </row>
    <row r="168" spans="1:5">
      <c r="A168">
        <f>'2D'!E168</f>
        <v>0.52648929527527444</v>
      </c>
      <c r="B168">
        <f>'2D'!F168+$F$2</f>
        <v>18.593989499999999</v>
      </c>
      <c r="C168">
        <f>'2D'!G168-$F$2</f>
        <v>-13.447330999999998</v>
      </c>
      <c r="D168">
        <f>'2D'!H168+$F$2</f>
        <v>-0.2109330000000007</v>
      </c>
      <c r="E168">
        <f>'2D'!I168-$F$2</f>
        <v>0.49774600000000291</v>
      </c>
    </row>
    <row r="169" spans="1:5">
      <c r="A169">
        <f>'2D'!E169</f>
        <v>0.5289300740513414</v>
      </c>
      <c r="B169">
        <f>'2D'!F169+$F$2</f>
        <v>18.5478299</v>
      </c>
      <c r="C169">
        <f>'2D'!G169-$F$2</f>
        <v>-13.494229999999998</v>
      </c>
      <c r="D169">
        <f>'2D'!H169+$F$2</f>
        <v>-0.21315600000000146</v>
      </c>
      <c r="E169">
        <f>'2D'!I169-$F$2</f>
        <v>0.49478400000000278</v>
      </c>
    </row>
    <row r="170" spans="1:5">
      <c r="A170">
        <f>'2D'!E170</f>
        <v>0.53137084989847605</v>
      </c>
      <c r="B170">
        <f>'2D'!F170+$F$2</f>
        <v>18.501233599999999</v>
      </c>
      <c r="C170">
        <f>'2D'!G170-$F$2</f>
        <v>-13.541558999999999</v>
      </c>
      <c r="D170">
        <f>'2D'!H170+$F$2</f>
        <v>-0.21540700000000257</v>
      </c>
      <c r="E170">
        <f>'2D'!I170-$F$2</f>
        <v>0.49180000000000135</v>
      </c>
    </row>
    <row r="171" spans="1:5">
      <c r="A171">
        <f>'2D'!E171</f>
        <v>0.53381162574561081</v>
      </c>
      <c r="B171">
        <f>'2D'!F171+$F$2</f>
        <v>18.4542322</v>
      </c>
      <c r="C171">
        <f>'2D'!G171-$F$2</f>
        <v>-13.589284999999999</v>
      </c>
      <c r="D171">
        <f>'2D'!H171+$F$2</f>
        <v>-0.21768400000000199</v>
      </c>
      <c r="E171">
        <f>'2D'!I171-$F$2</f>
        <v>0.48879900000000021</v>
      </c>
    </row>
    <row r="172" spans="1:5">
      <c r="A172">
        <f>'2D'!E172</f>
        <v>0.53625240452167766</v>
      </c>
      <c r="B172">
        <f>'2D'!F172+$F$2</f>
        <v>18.406857799999997</v>
      </c>
      <c r="C172">
        <f>'2D'!G172-$F$2</f>
        <v>-13.637375999999998</v>
      </c>
      <c r="D172">
        <f>'2D'!H172+$F$2</f>
        <v>-0.21998600000000224</v>
      </c>
      <c r="E172">
        <f>'2D'!I172-$F$2</f>
        <v>0.48578000000000188</v>
      </c>
    </row>
    <row r="173" spans="1:5">
      <c r="A173">
        <f>'2D'!E173</f>
        <v>0.53869318036881242</v>
      </c>
      <c r="B173">
        <f>'2D'!F173+$F$2</f>
        <v>18.3591427</v>
      </c>
      <c r="C173">
        <f>'2D'!G173-$F$2</f>
        <v>-13.685797999999998</v>
      </c>
      <c r="D173">
        <f>'2D'!H173+$F$2</f>
        <v>-0.22231100000000126</v>
      </c>
      <c r="E173">
        <f>'2D'!I173-$F$2</f>
        <v>0.48274800000000084</v>
      </c>
    </row>
    <row r="174" spans="1:5">
      <c r="A174">
        <f>'2D'!E174</f>
        <v>0.54113395621594707</v>
      </c>
      <c r="B174">
        <f>'2D'!F174+$F$2</f>
        <v>18.311119499999997</v>
      </c>
      <c r="C174">
        <f>'2D'!G174-$F$2</f>
        <v>-13.734518</v>
      </c>
      <c r="D174">
        <f>'2D'!H174+$F$2</f>
        <v>-0.22465900000000261</v>
      </c>
      <c r="E174">
        <f>'2D'!I174-$F$2</f>
        <v>0.47970400000000168</v>
      </c>
    </row>
    <row r="175" spans="1:5">
      <c r="A175">
        <f>'2D'!E175</f>
        <v>0.54357473499201392</v>
      </c>
      <c r="B175">
        <f>'2D'!F175+$F$2</f>
        <v>18.262820899999998</v>
      </c>
      <c r="C175">
        <f>'2D'!G175-$F$2</f>
        <v>-13.783502999999998</v>
      </c>
      <c r="D175">
        <f>'2D'!H175+$F$2</f>
        <v>-0.22702600000000217</v>
      </c>
      <c r="E175">
        <f>'2D'!I175-$F$2</f>
        <v>0.4766500000000029</v>
      </c>
    </row>
    <row r="176" spans="1:5">
      <c r="A176">
        <f>'2D'!E176</f>
        <v>0.54601551083914868</v>
      </c>
      <c r="B176">
        <f>'2D'!F176+$F$2</f>
        <v>18.214279999999999</v>
      </c>
      <c r="C176">
        <f>'2D'!G176-$F$2</f>
        <v>-13.832717999999998</v>
      </c>
      <c r="D176">
        <f>'2D'!H176+$F$2</f>
        <v>-0.22941300000000098</v>
      </c>
      <c r="E176">
        <f>'2D'!I176-$F$2</f>
        <v>0.47358900000000048</v>
      </c>
    </row>
    <row r="177" spans="1:5">
      <c r="A177">
        <f>'2D'!E177</f>
        <v>0.54845628668628343</v>
      </c>
      <c r="B177">
        <f>'2D'!F177+$F$2</f>
        <v>18.165529899999999</v>
      </c>
      <c r="C177">
        <f>'2D'!G177-$F$2</f>
        <v>-13.882130999999999</v>
      </c>
      <c r="D177">
        <f>'2D'!H177+$F$2</f>
        <v>-0.23181700000000305</v>
      </c>
      <c r="E177">
        <f>'2D'!I177-$F$2</f>
        <v>0.47052300000000002</v>
      </c>
    </row>
    <row r="178" spans="1:5">
      <c r="A178">
        <f>'2D'!E178</f>
        <v>0.55089706546235029</v>
      </c>
      <c r="B178">
        <f>'2D'!F178+$F$2</f>
        <v>18.116603899999998</v>
      </c>
      <c r="C178">
        <f>'2D'!G178-$F$2</f>
        <v>-13.931705999999998</v>
      </c>
      <c r="D178">
        <f>'2D'!H178+$F$2</f>
        <v>-0.23423700000000025</v>
      </c>
      <c r="E178">
        <f>'2D'!I178-$F$2</f>
        <v>0.46745300000000256</v>
      </c>
    </row>
    <row r="179" spans="1:5">
      <c r="A179">
        <f>'2D'!E179</f>
        <v>0.55333784130948493</v>
      </c>
      <c r="B179">
        <f>'2D'!F179+$F$2</f>
        <v>18.067535499999998</v>
      </c>
      <c r="C179">
        <f>'2D'!G179-$F$2</f>
        <v>-13.981410999999998</v>
      </c>
      <c r="D179">
        <f>'2D'!H179+$F$2</f>
        <v>-0.23667100000000119</v>
      </c>
      <c r="E179">
        <f>'2D'!I179-$F$2</f>
        <v>0.46438300000000154</v>
      </c>
    </row>
    <row r="180" spans="1:5">
      <c r="A180">
        <f>'2D'!E180</f>
        <v>0.55577861715661969</v>
      </c>
      <c r="B180">
        <f>'2D'!F180+$F$2</f>
        <v>18.018358299999999</v>
      </c>
      <c r="C180">
        <f>'2D'!G180-$F$2</f>
        <v>-14.031210999999999</v>
      </c>
      <c r="D180">
        <f>'2D'!H180+$F$2</f>
        <v>-0.23911700000000025</v>
      </c>
      <c r="E180">
        <f>'2D'!I180-$F$2</f>
        <v>0.46131400000000156</v>
      </c>
    </row>
    <row r="181" spans="1:5">
      <c r="A181">
        <f>'2D'!E181</f>
        <v>0.55821939593268666</v>
      </c>
      <c r="B181">
        <f>'2D'!F181+$F$2</f>
        <v>17.969105899999999</v>
      </c>
      <c r="C181">
        <f>'2D'!G181-$F$2</f>
        <v>-14.081070999999998</v>
      </c>
      <c r="D181">
        <f>'2D'!H181+$F$2</f>
        <v>-0.24157500000000098</v>
      </c>
      <c r="E181">
        <f>'2D'!I181-$F$2</f>
        <v>0.4582480000000011</v>
      </c>
    </row>
    <row r="182" spans="1:5">
      <c r="A182">
        <f>'2D'!E182</f>
        <v>0.56066017177982141</v>
      </c>
      <c r="B182">
        <f>'2D'!F182+$F$2</f>
        <v>17.919812099999998</v>
      </c>
      <c r="C182">
        <f>'2D'!G182-$F$2</f>
        <v>-14.130957999999998</v>
      </c>
      <c r="D182">
        <f>'2D'!H182+$F$2</f>
        <v>-0.24404200000000031</v>
      </c>
      <c r="E182">
        <f>'2D'!I182-$F$2</f>
        <v>0.4551879999999997</v>
      </c>
    </row>
    <row r="183" spans="1:5">
      <c r="A183">
        <f>'2D'!E183</f>
        <v>0.56310094762695606</v>
      </c>
      <c r="B183">
        <f>'2D'!F183+$F$2</f>
        <v>17.870510599999999</v>
      </c>
      <c r="C183">
        <f>'2D'!G183-$F$2</f>
        <v>-14.180836999999999</v>
      </c>
      <c r="D183">
        <f>'2D'!H183+$F$2</f>
        <v>-0.24651700000000076</v>
      </c>
      <c r="E183">
        <f>'2D'!I183-$F$2</f>
        <v>0.45213600000000298</v>
      </c>
    </row>
    <row r="184" spans="1:5">
      <c r="A184">
        <f>'2D'!E184</f>
        <v>0.56554172640302292</v>
      </c>
      <c r="B184">
        <f>'2D'!F184+$F$2</f>
        <v>17.821235199999997</v>
      </c>
      <c r="C184">
        <f>'2D'!G184-$F$2</f>
        <v>-14.230673999999999</v>
      </c>
      <c r="D184">
        <f>'2D'!H184+$F$2</f>
        <v>-0.24899800000000027</v>
      </c>
      <c r="E184">
        <f>'2D'!I184-$F$2</f>
        <v>0.4490930000000013</v>
      </c>
    </row>
    <row r="185" spans="1:5">
      <c r="A185">
        <f>'2D'!E185</f>
        <v>0.56798250225015767</v>
      </c>
      <c r="B185">
        <f>'2D'!F185+$F$2</f>
        <v>17.772019799999999</v>
      </c>
      <c r="C185">
        <f>'2D'!G185-$F$2</f>
        <v>-14.280435999999998</v>
      </c>
      <c r="D185">
        <f>'2D'!H185+$F$2</f>
        <v>-0.25148300000000035</v>
      </c>
      <c r="E185">
        <f>'2D'!I185-$F$2</f>
        <v>0.44606200000000129</v>
      </c>
    </row>
    <row r="186" spans="1:5">
      <c r="A186">
        <f>'2D'!E186</f>
        <v>0.57042327809729243</v>
      </c>
      <c r="B186">
        <f>'2D'!F186+$F$2</f>
        <v>17.722898099999998</v>
      </c>
      <c r="C186">
        <f>'2D'!G186-$F$2</f>
        <v>-14.330086999999999</v>
      </c>
      <c r="D186">
        <f>'2D'!H186+$F$2</f>
        <v>-0.25397000000000247</v>
      </c>
      <c r="E186">
        <f>'2D'!I186-$F$2</f>
        <v>0.44304500000000147</v>
      </c>
    </row>
    <row r="187" spans="1:5">
      <c r="A187">
        <f>'2D'!E187</f>
        <v>0.57286405687335917</v>
      </c>
      <c r="B187">
        <f>'2D'!F187+$F$2</f>
        <v>17.673903799999998</v>
      </c>
      <c r="C187">
        <f>'2D'!G187-$F$2</f>
        <v>-14.379593999999999</v>
      </c>
      <c r="D187">
        <f>'2D'!H187+$F$2</f>
        <v>-0.25645800000000207</v>
      </c>
      <c r="E187">
        <f>'2D'!I187-$F$2</f>
        <v>0.44004400000000032</v>
      </c>
    </row>
    <row r="188" spans="1:5">
      <c r="A188">
        <f>'2D'!E188</f>
        <v>0.57530483272049393</v>
      </c>
      <c r="B188">
        <f>'2D'!F188+$F$2</f>
        <v>17.625070600000001</v>
      </c>
      <c r="C188">
        <f>'2D'!G188-$F$2</f>
        <v>-14.428923999999999</v>
      </c>
      <c r="D188">
        <f>'2D'!H188+$F$2</f>
        <v>-0.25894500000000065</v>
      </c>
      <c r="E188">
        <f>'2D'!I188-$F$2</f>
        <v>0.43706099999999992</v>
      </c>
    </row>
    <row r="189" spans="1:5">
      <c r="A189">
        <f>'2D'!E189</f>
        <v>0.57774560856762869</v>
      </c>
      <c r="B189">
        <f>'2D'!F189+$F$2</f>
        <v>17.576431999999997</v>
      </c>
      <c r="C189">
        <f>'2D'!G189-$F$2</f>
        <v>-14.478040999999999</v>
      </c>
      <c r="D189">
        <f>'2D'!H189+$F$2</f>
        <v>-0.26143000000000072</v>
      </c>
      <c r="E189">
        <f>'2D'!I189-$F$2</f>
        <v>0.43409700000000129</v>
      </c>
    </row>
    <row r="190" spans="1:5">
      <c r="A190">
        <f>'2D'!E190</f>
        <v>0.58018638734369554</v>
      </c>
      <c r="B190">
        <f>'2D'!F190+$F$2</f>
        <v>17.5280214</v>
      </c>
      <c r="C190">
        <f>'2D'!G190-$F$2</f>
        <v>-14.526913999999998</v>
      </c>
      <c r="D190">
        <f>'2D'!H190+$F$2</f>
        <v>-0.26390900000000173</v>
      </c>
      <c r="E190">
        <f>'2D'!I190-$F$2</f>
        <v>0.4311550000000004</v>
      </c>
    </row>
    <row r="191" spans="1:5">
      <c r="A191">
        <f>'2D'!E191</f>
        <v>0.58262716319083019</v>
      </c>
      <c r="B191">
        <f>'2D'!F191+$F$2</f>
        <v>17.479872199999999</v>
      </c>
      <c r="C191">
        <f>'2D'!G191-$F$2</f>
        <v>-14.575507999999999</v>
      </c>
      <c r="D191">
        <f>'2D'!H191+$F$2</f>
        <v>-0.26638200000000012</v>
      </c>
      <c r="E191">
        <f>'2D'!I191-$F$2</f>
        <v>0.42823700000000287</v>
      </c>
    </row>
    <row r="192" spans="1:5">
      <c r="A192">
        <f>'2D'!E192</f>
        <v>0.58506793903796495</v>
      </c>
      <c r="B192">
        <f>'2D'!F192+$F$2</f>
        <v>17.432017500000001</v>
      </c>
      <c r="C192">
        <f>'2D'!G192-$F$2</f>
        <v>-14.623790999999999</v>
      </c>
      <c r="D192">
        <f>'2D'!H192+$F$2</f>
        <v>-0.26884700000000095</v>
      </c>
      <c r="E192">
        <f>'2D'!I192-$F$2</f>
        <v>0.42534400000000261</v>
      </c>
    </row>
    <row r="193" spans="1:5">
      <c r="A193">
        <f>'2D'!E193</f>
        <v>0.58750871781403191</v>
      </c>
      <c r="B193">
        <f>'2D'!F193+$F$2</f>
        <v>17.384490199999998</v>
      </c>
      <c r="C193">
        <f>'2D'!G193-$F$2</f>
        <v>-14.671728999999999</v>
      </c>
      <c r="D193">
        <f>'2D'!H193+$F$2</f>
        <v>-0.27130200000000215</v>
      </c>
      <c r="E193">
        <f>'2D'!I193-$F$2</f>
        <v>0.42247900000000271</v>
      </c>
    </row>
    <row r="194" spans="1:5">
      <c r="A194">
        <f>'2D'!E194</f>
        <v>0.58994949366116656</v>
      </c>
      <c r="B194">
        <f>'2D'!F194+$F$2</f>
        <v>17.337322999999998</v>
      </c>
      <c r="C194">
        <f>'2D'!G194-$F$2</f>
        <v>-14.719288999999998</v>
      </c>
      <c r="D194">
        <f>'2D'!H194+$F$2</f>
        <v>-0.27374500000000168</v>
      </c>
      <c r="E194">
        <f>'2D'!I194-$F$2</f>
        <v>0.41964300000000065</v>
      </c>
    </row>
    <row r="195" spans="1:5">
      <c r="A195">
        <f>'2D'!E195</f>
        <v>0.5923902695083012</v>
      </c>
      <c r="B195">
        <f>'2D'!F195+$F$2</f>
        <v>17.2905485</v>
      </c>
      <c r="C195">
        <f>'2D'!G195-$F$2</f>
        <v>-14.766439999999999</v>
      </c>
      <c r="D195">
        <f>'2D'!H195+$F$2</f>
        <v>-0.27617400000000103</v>
      </c>
      <c r="E195">
        <f>'2D'!I195-$F$2</f>
        <v>0.41683800000000204</v>
      </c>
    </row>
    <row r="196" spans="1:5">
      <c r="A196">
        <f>'2D'!E196</f>
        <v>0.59483104828436817</v>
      </c>
      <c r="B196">
        <f>'2D'!F196+$F$2</f>
        <v>17.244198799999999</v>
      </c>
      <c r="C196">
        <f>'2D'!G196-$F$2</f>
        <v>-14.813147999999998</v>
      </c>
      <c r="D196">
        <f>'2D'!H196+$F$2</f>
        <v>-0.27858700000000169</v>
      </c>
      <c r="E196">
        <f>'2D'!I196-$F$2</f>
        <v>0.41406500000000079</v>
      </c>
    </row>
    <row r="197" spans="1:5">
      <c r="A197">
        <f>'2D'!E197</f>
        <v>0.59727182413150293</v>
      </c>
      <c r="B197">
        <f>'2D'!F197+$F$2</f>
        <v>17.198306099999996</v>
      </c>
      <c r="C197">
        <f>'2D'!G197-$F$2</f>
        <v>-14.859382999999999</v>
      </c>
      <c r="D197">
        <f>'2D'!H197+$F$2</f>
        <v>-0.28098300000000265</v>
      </c>
      <c r="E197">
        <f>'2D'!I197-$F$2</f>
        <v>0.411327</v>
      </c>
    </row>
    <row r="198" spans="1:5">
      <c r="A198">
        <f>'2D'!E198</f>
        <v>0.59971259997863768</v>
      </c>
      <c r="B198">
        <f>'2D'!F198+$F$2</f>
        <v>17.152901799999999</v>
      </c>
      <c r="C198">
        <f>'2D'!G198-$F$2</f>
        <v>-14.905112999999998</v>
      </c>
      <c r="D198">
        <f>'2D'!H198+$F$2</f>
        <v>-0.28336000000000183</v>
      </c>
      <c r="E198">
        <f>'2D'!I198-$F$2</f>
        <v>0.40862500000000068</v>
      </c>
    </row>
    <row r="199" spans="1:5">
      <c r="A199">
        <f>'2D'!E199</f>
        <v>0.60215337875470443</v>
      </c>
      <c r="B199">
        <f>'2D'!F199+$F$2</f>
        <v>17.1080173</v>
      </c>
      <c r="C199">
        <f>'2D'!G199-$F$2</f>
        <v>-14.950306999999999</v>
      </c>
      <c r="D199">
        <f>'2D'!H199+$F$2</f>
        <v>-0.28571499999999972</v>
      </c>
      <c r="E199">
        <f>'2D'!I199-$F$2</f>
        <v>0.40596000000000032</v>
      </c>
    </row>
    <row r="200" spans="1:5">
      <c r="A200">
        <f>'2D'!E200</f>
        <v>0.60459415460183918</v>
      </c>
      <c r="B200">
        <f>'2D'!F200+$F$2</f>
        <v>17.063683699999999</v>
      </c>
      <c r="C200">
        <f>'2D'!G200-$F$2</f>
        <v>-14.994932999999998</v>
      </c>
      <c r="D200">
        <f>'2D'!H200+$F$2</f>
        <v>-0.28804799999999986</v>
      </c>
      <c r="E200">
        <f>'2D'!I200-$F$2</f>
        <v>0.403335000000002</v>
      </c>
    </row>
    <row r="201" spans="1:5">
      <c r="A201">
        <f>'2D'!E201</f>
        <v>0.60703493044897394</v>
      </c>
      <c r="B201">
        <f>'2D'!F201+$F$2</f>
        <v>17.0199316</v>
      </c>
      <c r="C201">
        <f>'2D'!G201-$F$2</f>
        <v>-15.038961999999998</v>
      </c>
      <c r="D201">
        <f>'2D'!H201+$F$2</f>
        <v>-0.2903550000000017</v>
      </c>
      <c r="E201">
        <f>'2D'!I201-$F$2</f>
        <v>0.40075099999999964</v>
      </c>
    </row>
    <row r="202" spans="1:5">
      <c r="A202">
        <f>'2D'!E202</f>
        <v>0.6094757092250408</v>
      </c>
      <c r="B202">
        <f>'2D'!F202+$F$2</f>
        <v>16.9767911</v>
      </c>
      <c r="C202">
        <f>'2D'!G202-$F$2</f>
        <v>-15.082363999999998</v>
      </c>
      <c r="D202">
        <f>'2D'!H202+$F$2</f>
        <v>-0.29263600000000167</v>
      </c>
      <c r="E202">
        <f>'2D'!I202-$F$2</f>
        <v>0.39820900000000137</v>
      </c>
    </row>
    <row r="203" spans="1:5">
      <c r="A203">
        <f>'2D'!E203</f>
        <v>0.61191648507217544</v>
      </c>
      <c r="B203">
        <f>'2D'!F203+$F$2</f>
        <v>16.934292199999998</v>
      </c>
      <c r="C203">
        <f>'2D'!G203-$F$2</f>
        <v>-15.125108999999998</v>
      </c>
      <c r="D203">
        <f>'2D'!H203+$F$2</f>
        <v>-0.29488800000000026</v>
      </c>
      <c r="E203">
        <f>'2D'!I203-$F$2</f>
        <v>0.39571100000000214</v>
      </c>
    </row>
    <row r="204" spans="1:5">
      <c r="A204">
        <f>'2D'!E204</f>
        <v>0.6143572609193102</v>
      </c>
      <c r="B204">
        <f>'2D'!F204+$F$2</f>
        <v>16.892464099999998</v>
      </c>
      <c r="C204">
        <f>'2D'!G204-$F$2</f>
        <v>-15.167167999999998</v>
      </c>
      <c r="D204">
        <f>'2D'!H204+$F$2</f>
        <v>-0.29710999999999999</v>
      </c>
      <c r="E204">
        <f>'2D'!I204-$F$2</f>
        <v>0.39325800000000299</v>
      </c>
    </row>
    <row r="205" spans="1:5">
      <c r="A205">
        <f>'2D'!E205</f>
        <v>0.61679803969537716</v>
      </c>
      <c r="B205">
        <f>'2D'!F205+$F$2</f>
        <v>16.851335899999999</v>
      </c>
      <c r="C205">
        <f>'2D'!G205-$F$2</f>
        <v>-15.208511999999999</v>
      </c>
      <c r="D205">
        <f>'2D'!H205+$F$2</f>
        <v>-0.29930000000000234</v>
      </c>
      <c r="E205">
        <f>'2D'!I205-$F$2</f>
        <v>0.39085200000000242</v>
      </c>
    </row>
    <row r="206" spans="1:5">
      <c r="A206">
        <f>'2D'!E206</f>
        <v>0.61923881554251181</v>
      </c>
      <c r="B206">
        <f>'2D'!F206+$F$2</f>
        <v>16.810935999999998</v>
      </c>
      <c r="C206">
        <f>'2D'!G206-$F$2</f>
        <v>-15.249113999999999</v>
      </c>
      <c r="D206">
        <f>'2D'!H206+$F$2</f>
        <v>-0.30145600000000172</v>
      </c>
      <c r="E206">
        <f>'2D'!I206-$F$2</f>
        <v>0.38849300000000042</v>
      </c>
    </row>
    <row r="207" spans="1:5">
      <c r="A207">
        <f>'2D'!E207</f>
        <v>0.62167959138964646</v>
      </c>
      <c r="B207">
        <f>'2D'!F207+$F$2</f>
        <v>16.7712924</v>
      </c>
      <c r="C207">
        <f>'2D'!G207-$F$2</f>
        <v>-15.288945999999999</v>
      </c>
      <c r="D207">
        <f>'2D'!H207+$F$2</f>
        <v>-0.30357599999999962</v>
      </c>
      <c r="E207">
        <f>'2D'!I207-$F$2</f>
        <v>0.38618500000000111</v>
      </c>
    </row>
    <row r="208" spans="1:5">
      <c r="A208">
        <f>'2D'!E208</f>
        <v>0.62412037016571342</v>
      </c>
      <c r="B208">
        <f>'2D'!F208+$F$2</f>
        <v>16.732432499999998</v>
      </c>
      <c r="C208">
        <f>'2D'!G208-$F$2</f>
        <v>-15.327980999999999</v>
      </c>
      <c r="D208">
        <f>'2D'!H208+$F$2</f>
        <v>-0.30565900000000212</v>
      </c>
      <c r="E208">
        <f>'2D'!I208-$F$2</f>
        <v>0.38392699999999991</v>
      </c>
    </row>
    <row r="209" spans="1:5">
      <c r="A209">
        <f>'2D'!E209</f>
        <v>0.62656114601284818</v>
      </c>
      <c r="B209">
        <f>'2D'!F209+$F$2</f>
        <v>16.694383299999998</v>
      </c>
      <c r="C209">
        <f>'2D'!G209-$F$2</f>
        <v>-15.366192999999999</v>
      </c>
      <c r="D209">
        <f>'2D'!H209+$F$2</f>
        <v>-0.30770300000000006</v>
      </c>
      <c r="E209">
        <f>'2D'!I209-$F$2</f>
        <v>0.38172100000000242</v>
      </c>
    </row>
    <row r="210" spans="1:5">
      <c r="A210">
        <f>'2D'!E210</f>
        <v>0.62900192185998294</v>
      </c>
      <c r="B210">
        <f>'2D'!F210+$F$2</f>
        <v>16.657171099999999</v>
      </c>
      <c r="C210">
        <f>'2D'!G210-$F$2</f>
        <v>-15.403554999999999</v>
      </c>
      <c r="D210">
        <f>'2D'!H210+$F$2</f>
        <v>-0.30970600000000204</v>
      </c>
      <c r="E210">
        <f>'2D'!I210-$F$2</f>
        <v>0.37956800000000257</v>
      </c>
    </row>
    <row r="211" spans="1:5">
      <c r="A211">
        <f>'2D'!E211</f>
        <v>0.63144270063604968</v>
      </c>
      <c r="B211">
        <f>'2D'!F211+$F$2</f>
        <v>16.6208217</v>
      </c>
      <c r="C211">
        <f>'2D'!G211-$F$2</f>
        <v>-15.440042999999999</v>
      </c>
      <c r="D211">
        <f>'2D'!H211+$F$2</f>
        <v>-0.31166699999999992</v>
      </c>
      <c r="E211">
        <f>'2D'!I211-$F$2</f>
        <v>0.37746900000000139</v>
      </c>
    </row>
    <row r="212" spans="1:5">
      <c r="A212">
        <f>'2D'!E212</f>
        <v>0.63388347648318444</v>
      </c>
      <c r="B212">
        <f>'2D'!F212+$F$2</f>
        <v>16.585360399999999</v>
      </c>
      <c r="C212">
        <f>'2D'!G212-$F$2</f>
        <v>-15.475630999999998</v>
      </c>
      <c r="D212">
        <f>'2D'!H212+$F$2</f>
        <v>-0.31358300000000128</v>
      </c>
      <c r="E212">
        <f>'2D'!I212-$F$2</f>
        <v>0.37542600000000093</v>
      </c>
    </row>
    <row r="213" spans="1:5">
      <c r="A213">
        <f>'2D'!E213</f>
        <v>0.6363242523303192</v>
      </c>
      <c r="B213">
        <f>'2D'!F213+$F$2</f>
        <v>16.550811699999997</v>
      </c>
      <c r="C213">
        <f>'2D'!G213-$F$2</f>
        <v>-15.510294999999999</v>
      </c>
      <c r="D213">
        <f>'2D'!H213+$F$2</f>
        <v>-0.31545400000000257</v>
      </c>
      <c r="E213">
        <f>'2D'!I213-$F$2</f>
        <v>0.37344000000000221</v>
      </c>
    </row>
    <row r="214" spans="1:5">
      <c r="A214">
        <f>'2D'!E214</f>
        <v>0.63876503110638605</v>
      </c>
      <c r="B214">
        <f>'2D'!F214+$F$2</f>
        <v>16.517199699999999</v>
      </c>
      <c r="C214">
        <f>'2D'!G214-$F$2</f>
        <v>-15.544012999999998</v>
      </c>
      <c r="D214">
        <f>'2D'!H214+$F$2</f>
        <v>-0.3172770000000007</v>
      </c>
      <c r="E214">
        <f>'2D'!I214-$F$2</f>
        <v>0.3715110000000017</v>
      </c>
    </row>
    <row r="215" spans="1:5">
      <c r="A215">
        <f>'2D'!E215</f>
        <v>0.6412058069535207</v>
      </c>
      <c r="B215">
        <f>'2D'!F215+$F$2</f>
        <v>16.484547599999999</v>
      </c>
      <c r="C215">
        <f>'2D'!G215-$F$2</f>
        <v>-15.576760999999999</v>
      </c>
      <c r="D215">
        <f>'2D'!H215+$F$2</f>
        <v>-0.31905100000000175</v>
      </c>
      <c r="E215">
        <f>'2D'!I215-$F$2</f>
        <v>0.36964000000000041</v>
      </c>
    </row>
    <row r="216" spans="1:5">
      <c r="A216">
        <f>'2D'!E216</f>
        <v>0.64364658280065545</v>
      </c>
      <c r="B216">
        <f>'2D'!F216+$F$2</f>
        <v>16.452878200000001</v>
      </c>
      <c r="C216">
        <f>'2D'!G216-$F$2</f>
        <v>-15.608516999999999</v>
      </c>
      <c r="D216">
        <f>'2D'!H216+$F$2</f>
        <v>-0.32077500000000114</v>
      </c>
      <c r="E216">
        <f>'2D'!I216-$F$2</f>
        <v>0.36783000000000143</v>
      </c>
    </row>
    <row r="217" spans="1:5">
      <c r="A217">
        <f>'2D'!E217</f>
        <v>0.64608736157672242</v>
      </c>
      <c r="B217">
        <f>'2D'!F217+$F$2</f>
        <v>16.422213399999997</v>
      </c>
      <c r="C217">
        <f>'2D'!G217-$F$2</f>
        <v>-15.639258999999999</v>
      </c>
      <c r="D217">
        <f>'2D'!H217+$F$2</f>
        <v>-0.32244700000000037</v>
      </c>
      <c r="E217">
        <f>'2D'!I217-$F$2</f>
        <v>0.36608000000000018</v>
      </c>
    </row>
    <row r="218" spans="1:5">
      <c r="A218">
        <f>'2D'!E218</f>
        <v>0.64852813742385707</v>
      </c>
      <c r="B218">
        <f>'2D'!F218+$F$2</f>
        <v>16.392574599999996</v>
      </c>
      <c r="C218">
        <f>'2D'!G218-$F$2</f>
        <v>-15.668968</v>
      </c>
      <c r="D218">
        <f>'2D'!H218+$F$2</f>
        <v>-0.32406600000000196</v>
      </c>
      <c r="E218">
        <f>'2D'!I218-$F$2</f>
        <v>0.36439100000000124</v>
      </c>
    </row>
    <row r="219" spans="1:5">
      <c r="A219">
        <f>'2D'!E219</f>
        <v>0.65096891327099171</v>
      </c>
      <c r="B219">
        <f>'2D'!F219+$F$2</f>
        <v>16.363982299999996</v>
      </c>
      <c r="C219">
        <f>'2D'!G219-$F$2</f>
        <v>-15.697621999999999</v>
      </c>
      <c r="D219">
        <f>'2D'!H219+$F$2</f>
        <v>-0.32563000000000031</v>
      </c>
      <c r="E219">
        <f>'2D'!I219-$F$2</f>
        <v>0.36276499999999956</v>
      </c>
    </row>
    <row r="220" spans="1:5">
      <c r="A220">
        <f>'2D'!E220</f>
        <v>0.65340969204705868</v>
      </c>
      <c r="B220">
        <f>'2D'!F220+$F$2</f>
        <v>16.336456399999999</v>
      </c>
      <c r="C220">
        <f>'2D'!G220-$F$2</f>
        <v>-15.725202999999999</v>
      </c>
      <c r="D220">
        <f>'2D'!H220+$F$2</f>
        <v>-0.32713800000000148</v>
      </c>
      <c r="E220">
        <f>'2D'!I220-$F$2</f>
        <v>0.36120200000000224</v>
      </c>
    </row>
    <row r="221" spans="1:5">
      <c r="A221">
        <f>'2D'!E221</f>
        <v>0.65585046789419343</v>
      </c>
      <c r="B221">
        <f>'2D'!F221+$F$2</f>
        <v>16.3100162</v>
      </c>
      <c r="C221">
        <f>'2D'!G221-$F$2</f>
        <v>-15.751690999999999</v>
      </c>
      <c r="D221">
        <f>'2D'!H221+$F$2</f>
        <v>-0.32858900000000091</v>
      </c>
      <c r="E221">
        <f>'2D'!I221-$F$2</f>
        <v>0.35970400000000069</v>
      </c>
    </row>
    <row r="222" spans="1:5">
      <c r="A222">
        <f>'2D'!E222</f>
        <v>0.65829124374132808</v>
      </c>
      <c r="B222">
        <f>'2D'!F222+$F$2</f>
        <v>16.284679799999999</v>
      </c>
      <c r="C222">
        <f>'2D'!G222-$F$2</f>
        <v>-15.777069999999998</v>
      </c>
      <c r="D222">
        <f>'2D'!H222+$F$2</f>
        <v>-0.32998100000000008</v>
      </c>
      <c r="E222">
        <f>'2D'!I222-$F$2</f>
        <v>0.35826899999999995</v>
      </c>
    </row>
    <row r="223" spans="1:5">
      <c r="A223">
        <f>'2D'!E223</f>
        <v>0.66073202251739493</v>
      </c>
      <c r="B223">
        <f>'2D'!F223+$F$2</f>
        <v>16.260465099999998</v>
      </c>
      <c r="C223">
        <f>'2D'!G223-$F$2</f>
        <v>-15.801320999999998</v>
      </c>
      <c r="D223">
        <f>'2D'!H223+$F$2</f>
        <v>-0.33131300000000152</v>
      </c>
      <c r="E223">
        <f>'2D'!I223-$F$2</f>
        <v>0.35690100000000058</v>
      </c>
    </row>
    <row r="224" spans="1:5">
      <c r="A224">
        <f>'2D'!E224</f>
        <v>0.66317279836452969</v>
      </c>
      <c r="B224">
        <f>'2D'!F224+$F$2</f>
        <v>16.237388899999999</v>
      </c>
      <c r="C224">
        <f>'2D'!G224-$F$2</f>
        <v>-15.824427999999999</v>
      </c>
      <c r="D224">
        <f>'2D'!H224+$F$2</f>
        <v>-0.33258500000000168</v>
      </c>
      <c r="E224">
        <f>'2D'!I224-$F$2</f>
        <v>0.35559800000000052</v>
      </c>
    </row>
    <row r="225" spans="1:5">
      <c r="A225">
        <f>'2D'!E225</f>
        <v>0.66561357421166445</v>
      </c>
      <c r="B225">
        <f>'2D'!F225+$F$2</f>
        <v>16.215467099999998</v>
      </c>
      <c r="C225">
        <f>'2D'!G225-$F$2</f>
        <v>-15.846376999999999</v>
      </c>
      <c r="D225">
        <f>'2D'!H225+$F$2</f>
        <v>-0.33379400000000103</v>
      </c>
      <c r="E225">
        <f>'2D'!I225-$F$2</f>
        <v>0.35436200000000184</v>
      </c>
    </row>
    <row r="226" spans="1:5">
      <c r="A226">
        <f>'2D'!E226</f>
        <v>0.6680543529877313</v>
      </c>
      <c r="B226">
        <f>'2D'!F226+$F$2</f>
        <v>16.194715099999996</v>
      </c>
      <c r="C226">
        <f>'2D'!G226-$F$2</f>
        <v>-15.867150999999998</v>
      </c>
      <c r="D226">
        <f>'2D'!H226+$F$2</f>
        <v>-0.3349390000000021</v>
      </c>
      <c r="E226">
        <f>'2D'!I226-$F$2</f>
        <v>0.35319400000000201</v>
      </c>
    </row>
    <row r="227" spans="1:5">
      <c r="A227">
        <f>'2D'!E227</f>
        <v>0.67049512883486595</v>
      </c>
      <c r="B227">
        <f>'2D'!F227+$F$2</f>
        <v>16.1751474</v>
      </c>
      <c r="C227">
        <f>'2D'!G227-$F$2</f>
        <v>-15.886737999999999</v>
      </c>
      <c r="D227">
        <f>'2D'!H227+$F$2</f>
        <v>-0.33602100000000235</v>
      </c>
      <c r="E227">
        <f>'2D'!I227-$F$2</f>
        <v>0.35209400000000102</v>
      </c>
    </row>
    <row r="228" spans="1:5">
      <c r="A228">
        <f>'2D'!E228</f>
        <v>0.67293590468200071</v>
      </c>
      <c r="B228">
        <f>'2D'!F228+$F$2</f>
        <v>16.156777399999999</v>
      </c>
      <c r="C228">
        <f>'2D'!G228-$F$2</f>
        <v>-15.905122999999998</v>
      </c>
      <c r="D228">
        <f>'2D'!H228+$F$2</f>
        <v>-0.33703700000000225</v>
      </c>
      <c r="E228">
        <f>'2D'!I228-$F$2</f>
        <v>0.35106200000000243</v>
      </c>
    </row>
    <row r="229" spans="1:5">
      <c r="A229">
        <f>'2D'!E229</f>
        <v>0.67537668345806767</v>
      </c>
      <c r="B229">
        <f>'2D'!F229+$F$2</f>
        <v>16.139618200000001</v>
      </c>
      <c r="C229">
        <f>'2D'!G229-$F$2</f>
        <v>-15.922294999999998</v>
      </c>
      <c r="D229">
        <f>'2D'!H229+$F$2</f>
        <v>-0.33798800000000284</v>
      </c>
      <c r="E229">
        <f>'2D'!I229-$F$2</f>
        <v>0.35009900000000016</v>
      </c>
    </row>
    <row r="230" spans="1:5">
      <c r="A230">
        <f>'2D'!E230</f>
        <v>0.67781745930520232</v>
      </c>
      <c r="B230">
        <f>'2D'!F230+$F$2</f>
        <v>16.123681499999996</v>
      </c>
      <c r="C230">
        <f>'2D'!G230-$F$2</f>
        <v>-15.938241799999998</v>
      </c>
      <c r="D230">
        <f>'2D'!H230+$F$2</f>
        <v>-0.33887100000000103</v>
      </c>
      <c r="E230">
        <f>'2D'!I230-$F$2</f>
        <v>0.34920500000000132</v>
      </c>
    </row>
    <row r="231" spans="1:5">
      <c r="A231">
        <f>'2D'!E231</f>
        <v>0.68025823603101676</v>
      </c>
      <c r="B231">
        <f>'2D'!F231+$F$2</f>
        <v>16.1089786</v>
      </c>
      <c r="C231">
        <f>'2D'!G231-$F$2</f>
        <v>-15.952952599999998</v>
      </c>
      <c r="D231">
        <f>'2D'!H231+$F$2</f>
        <v>-0.3396870000000014</v>
      </c>
      <c r="E231">
        <f>'2D'!I231-$F$2</f>
        <v>0.34838200000000086</v>
      </c>
    </row>
    <row r="232" spans="1:5">
      <c r="A232">
        <f>'2D'!E232</f>
        <v>0.68269901304972436</v>
      </c>
      <c r="B232">
        <f>'2D'!F232+$F$2</f>
        <v>16.095519599999999</v>
      </c>
      <c r="C232">
        <f>'2D'!G232-$F$2</f>
        <v>-15.966417499999999</v>
      </c>
      <c r="D232">
        <f>'2D'!H232+$F$2</f>
        <v>-0.3404340000000019</v>
      </c>
      <c r="E232">
        <f>'2D'!I232-$F$2</f>
        <v>0.3476290000000013</v>
      </c>
    </row>
    <row r="233" spans="1:5">
      <c r="A233">
        <f>'2D'!E233</f>
        <v>0.68513978977553869</v>
      </c>
      <c r="B233">
        <f>'2D'!F233+$F$2</f>
        <v>16.083313999999998</v>
      </c>
      <c r="C233">
        <f>'2D'!G233-$F$2</f>
        <v>-15.978627599999999</v>
      </c>
      <c r="D233">
        <f>'2D'!H233+$F$2</f>
        <v>-0.34111200000000252</v>
      </c>
      <c r="E233">
        <f>'2D'!I233-$F$2</f>
        <v>0.34694600000000264</v>
      </c>
    </row>
    <row r="234" spans="1:5">
      <c r="A234">
        <f>'2D'!E234</f>
        <v>0.68758056650135302</v>
      </c>
      <c r="B234">
        <f>'2D'!F234+$F$2</f>
        <v>16.072370199999998</v>
      </c>
      <c r="C234">
        <f>'2D'!G234-$F$2</f>
        <v>-15.989574599999999</v>
      </c>
      <c r="D234">
        <f>'2D'!H234+$F$2</f>
        <v>-0.34172099999999972</v>
      </c>
      <c r="E234">
        <f>'2D'!I234-$F$2</f>
        <v>0.34633499999999984</v>
      </c>
    </row>
    <row r="235" spans="1:5">
      <c r="A235">
        <f>'2D'!E235</f>
        <v>0.69002134352006061</v>
      </c>
      <c r="B235">
        <f>'2D'!F235+$F$2</f>
        <v>16.062695899999998</v>
      </c>
      <c r="C235">
        <f>'2D'!G235-$F$2</f>
        <v>-15.999251099999999</v>
      </c>
      <c r="D235">
        <f>'2D'!H235+$F$2</f>
        <v>-0.34225900000000209</v>
      </c>
      <c r="E235">
        <f>'2D'!I235-$F$2</f>
        <v>0.34579400000000149</v>
      </c>
    </row>
    <row r="236" spans="1:5">
      <c r="A236">
        <f>'2D'!E236</f>
        <v>0.69246212024587495</v>
      </c>
      <c r="B236">
        <f>'2D'!F236+$F$2</f>
        <v>16.054297800000001</v>
      </c>
      <c r="C236">
        <f>'2D'!G236-$F$2</f>
        <v>-16.007650699999999</v>
      </c>
      <c r="D236">
        <f>'2D'!H236+$F$2</f>
        <v>-0.34272600000000253</v>
      </c>
      <c r="E236">
        <f>'2D'!I236-$F$2</f>
        <v>0.34532600000000002</v>
      </c>
    </row>
    <row r="237" spans="1:5">
      <c r="A237">
        <f>'2D'!E237</f>
        <v>0.69490289697168928</v>
      </c>
      <c r="B237">
        <f>'2D'!F237+$F$2</f>
        <v>16.047181699999999</v>
      </c>
      <c r="C237">
        <f>'2D'!G237-$F$2</f>
        <v>-16.014767599999999</v>
      </c>
      <c r="D237">
        <f>'2D'!H237+$F$2</f>
        <v>-0.34312200000000104</v>
      </c>
      <c r="E237">
        <f>'2D'!I237-$F$2</f>
        <v>0.34492900000000049</v>
      </c>
    </row>
    <row r="238" spans="1:5">
      <c r="A238">
        <f>'2D'!E238</f>
        <v>0.69734367399039687</v>
      </c>
      <c r="B238">
        <f>'2D'!F238+$F$2</f>
        <v>16.041352799999999</v>
      </c>
      <c r="C238">
        <f>'2D'!G238-$F$2</f>
        <v>-16.020596999999999</v>
      </c>
      <c r="D238">
        <f>'2D'!H238+$F$2</f>
        <v>-0.34344700000000117</v>
      </c>
      <c r="E238">
        <f>'2D'!I238-$F$2</f>
        <v>0.34460300000000288</v>
      </c>
    </row>
    <row r="239" spans="1:5">
      <c r="A239">
        <f>'2D'!E239</f>
        <v>0.6997844507162112</v>
      </c>
      <c r="B239">
        <f>'2D'!F239+$F$2</f>
        <v>16.0368149</v>
      </c>
      <c r="C239">
        <f>'2D'!G239-$F$2</f>
        <v>-16.0251351</v>
      </c>
      <c r="D239">
        <f>'2D'!H239+$F$2</f>
        <v>-0.34370000000000189</v>
      </c>
      <c r="E239">
        <f>'2D'!I239-$F$2</f>
        <v>0.34435000000000215</v>
      </c>
    </row>
    <row r="240" spans="1:5">
      <c r="A240">
        <f>'2D'!E240</f>
        <v>0.70222522744202565</v>
      </c>
      <c r="B240">
        <f>'2D'!F240+$F$2</f>
        <v>16.033571299999998</v>
      </c>
      <c r="C240">
        <f>'2D'!G240-$F$2</f>
        <v>-16.028378799999999</v>
      </c>
      <c r="D240">
        <f>'2D'!H240+$F$2</f>
        <v>-0.34388000000000218</v>
      </c>
      <c r="E240">
        <f>'2D'!I240-$F$2</f>
        <v>0.34417000000000186</v>
      </c>
    </row>
    <row r="241" spans="1:5">
      <c r="A241">
        <f>'2D'!E241</f>
        <v>0.7046660043728652</v>
      </c>
      <c r="B241">
        <f>'2D'!F241+$F$2</f>
        <v>16.0316242</v>
      </c>
      <c r="C241">
        <f>'2D'!G241-$F$2</f>
        <v>-16.030325900000001</v>
      </c>
      <c r="D241">
        <f>'2D'!H241+$F$2</f>
        <v>-0.34398900000000054</v>
      </c>
      <c r="E241">
        <f>'2D'!I241-$F$2</f>
        <v>0.34406099999999995</v>
      </c>
    </row>
    <row r="242" spans="1:5">
      <c r="A242">
        <f>'2D'!E242</f>
        <v>0.70710678118654757</v>
      </c>
      <c r="B242">
        <f>'2D'!F242+$F$2</f>
        <v>16.030975099999999</v>
      </c>
      <c r="C242">
        <f>'2D'!G242-$F$2</f>
        <v>-16.030975099999999</v>
      </c>
      <c r="D242">
        <f>'2D'!H242+$F$2</f>
        <v>-0.34402500000000202</v>
      </c>
      <c r="E242">
        <f>'2D'!I242-$F$2</f>
        <v>0.34402500000000202</v>
      </c>
    </row>
    <row r="243" spans="1:5">
      <c r="A243">
        <f>'2D'!E243</f>
        <v>0.70954755703368222</v>
      </c>
      <c r="B243">
        <f>'2D'!F243+$F$2</f>
        <v>16.030325900000001</v>
      </c>
      <c r="C243">
        <f>'2D'!G243-$F$2</f>
        <v>-16.0316242</v>
      </c>
      <c r="D243">
        <f>'2D'!H243+$F$2</f>
        <v>-0.34406099999999995</v>
      </c>
      <c r="E243">
        <f>'2D'!I243-$F$2</f>
        <v>0.34398900000000054</v>
      </c>
    </row>
    <row r="244" spans="1:5">
      <c r="A244">
        <f>'2D'!E244</f>
        <v>0.71198833580974918</v>
      </c>
      <c r="B244">
        <f>'2D'!F244+$F$2</f>
        <v>16.028378799999999</v>
      </c>
      <c r="C244">
        <f>'2D'!G244-$F$2</f>
        <v>-16.033571299999998</v>
      </c>
      <c r="D244">
        <f>'2D'!H244+$F$2</f>
        <v>-0.34417000000000186</v>
      </c>
      <c r="E244">
        <f>'2D'!I244-$F$2</f>
        <v>0.34388000000000218</v>
      </c>
    </row>
    <row r="245" spans="1:5">
      <c r="A245">
        <f>'2D'!E245</f>
        <v>0.71442911165688394</v>
      </c>
      <c r="B245">
        <f>'2D'!F245+$F$2</f>
        <v>16.0251351</v>
      </c>
      <c r="C245">
        <f>'2D'!G245-$F$2</f>
        <v>-16.0368149</v>
      </c>
      <c r="D245">
        <f>'2D'!H245+$F$2</f>
        <v>-0.34435000000000215</v>
      </c>
      <c r="E245">
        <f>'2D'!I245-$F$2</f>
        <v>0.34370000000000189</v>
      </c>
    </row>
    <row r="246" spans="1:5">
      <c r="A246">
        <f>'2D'!E246</f>
        <v>0.71686988750401859</v>
      </c>
      <c r="B246">
        <f>'2D'!F246+$F$2</f>
        <v>16.020596999999999</v>
      </c>
      <c r="C246">
        <f>'2D'!G246-$F$2</f>
        <v>-16.041352799999999</v>
      </c>
      <c r="D246">
        <f>'2D'!H246+$F$2</f>
        <v>-0.34460300000000288</v>
      </c>
      <c r="E246">
        <f>'2D'!I246-$F$2</f>
        <v>0.34344700000000117</v>
      </c>
    </row>
    <row r="247" spans="1:5">
      <c r="A247">
        <f>'2D'!E247</f>
        <v>0.71931066628008544</v>
      </c>
      <c r="B247">
        <f>'2D'!F247+$F$2</f>
        <v>16.014767599999999</v>
      </c>
      <c r="C247">
        <f>'2D'!G247-$F$2</f>
        <v>-16.047181699999999</v>
      </c>
      <c r="D247">
        <f>'2D'!H247+$F$2</f>
        <v>-0.34492900000000049</v>
      </c>
      <c r="E247">
        <f>'2D'!I247-$F$2</f>
        <v>0.34312200000000104</v>
      </c>
    </row>
    <row r="248" spans="1:5">
      <c r="A248">
        <f>'2D'!E248</f>
        <v>0.7217514421272202</v>
      </c>
      <c r="B248">
        <f>'2D'!F248+$F$2</f>
        <v>16.007650699999999</v>
      </c>
      <c r="C248">
        <f>'2D'!G248-$F$2</f>
        <v>-16.054297800000001</v>
      </c>
      <c r="D248">
        <f>'2D'!H248+$F$2</f>
        <v>-0.34532600000000002</v>
      </c>
      <c r="E248">
        <f>'2D'!I248-$F$2</f>
        <v>0.34272600000000253</v>
      </c>
    </row>
    <row r="249" spans="1:5">
      <c r="A249">
        <f>'2D'!E249</f>
        <v>0.72419221797435496</v>
      </c>
      <c r="B249">
        <f>'2D'!F249+$F$2</f>
        <v>15.999251099999999</v>
      </c>
      <c r="C249">
        <f>'2D'!G249-$F$2</f>
        <v>-16.062695899999998</v>
      </c>
      <c r="D249">
        <f>'2D'!H249+$F$2</f>
        <v>-0.34579400000000149</v>
      </c>
      <c r="E249">
        <f>'2D'!I249-$F$2</f>
        <v>0.34225900000000209</v>
      </c>
    </row>
    <row r="250" spans="1:5">
      <c r="A250">
        <f>'2D'!E250</f>
        <v>0.72663299675042181</v>
      </c>
      <c r="B250">
        <f>'2D'!F250+$F$2</f>
        <v>15.989574599999999</v>
      </c>
      <c r="C250">
        <f>'2D'!G250-$F$2</f>
        <v>-16.072370199999998</v>
      </c>
      <c r="D250">
        <f>'2D'!H250+$F$2</f>
        <v>-0.34633499999999984</v>
      </c>
      <c r="E250">
        <f>'2D'!I250-$F$2</f>
        <v>0.34172099999999972</v>
      </c>
    </row>
    <row r="251" spans="1:5">
      <c r="A251">
        <f>'2D'!E251</f>
        <v>0.72907377259755646</v>
      </c>
      <c r="B251">
        <f>'2D'!F251+$F$2</f>
        <v>15.978627599999999</v>
      </c>
      <c r="C251">
        <f>'2D'!G251-$F$2</f>
        <v>-16.083313999999998</v>
      </c>
      <c r="D251">
        <f>'2D'!H251+$F$2</f>
        <v>-0.34694600000000264</v>
      </c>
      <c r="E251">
        <f>'2D'!I251-$F$2</f>
        <v>0.34111200000000252</v>
      </c>
    </row>
    <row r="252" spans="1:5">
      <c r="A252">
        <f>'2D'!E252</f>
        <v>0.73151454844469121</v>
      </c>
      <c r="B252">
        <f>'2D'!F252+$F$2</f>
        <v>15.966417499999999</v>
      </c>
      <c r="C252">
        <f>'2D'!G252-$F$2</f>
        <v>-16.095519599999999</v>
      </c>
      <c r="D252">
        <f>'2D'!H252+$F$2</f>
        <v>-0.3476290000000013</v>
      </c>
      <c r="E252">
        <f>'2D'!I252-$F$2</f>
        <v>0.3404340000000019</v>
      </c>
    </row>
    <row r="253" spans="1:5">
      <c r="A253">
        <f>'2D'!E253</f>
        <v>0.73395532722075818</v>
      </c>
      <c r="B253">
        <f>'2D'!F253+$F$2</f>
        <v>15.952952599999998</v>
      </c>
      <c r="C253">
        <f>'2D'!G253-$F$2</f>
        <v>-16.1089786</v>
      </c>
      <c r="D253">
        <f>'2D'!H253+$F$2</f>
        <v>-0.34838200000000086</v>
      </c>
      <c r="E253">
        <f>'2D'!I253-$F$2</f>
        <v>0.3396870000000014</v>
      </c>
    </row>
    <row r="254" spans="1:5">
      <c r="A254">
        <f>'2D'!E254</f>
        <v>0.73639610306789283</v>
      </c>
      <c r="B254">
        <f>'2D'!F254+$F$2</f>
        <v>15.938241799999998</v>
      </c>
      <c r="C254">
        <f>'2D'!G254-$F$2</f>
        <v>-16.123681499999996</v>
      </c>
      <c r="D254">
        <f>'2D'!H254+$F$2</f>
        <v>-0.34920500000000132</v>
      </c>
      <c r="E254">
        <f>'2D'!I254-$F$2</f>
        <v>0.33887100000000103</v>
      </c>
    </row>
    <row r="255" spans="1:5">
      <c r="A255">
        <f>'2D'!E255</f>
        <v>0.73883687891502747</v>
      </c>
      <c r="B255">
        <f>'2D'!F255+$F$2</f>
        <v>15.922294999999998</v>
      </c>
      <c r="C255">
        <f>'2D'!G255-$F$2</f>
        <v>-16.139618200000001</v>
      </c>
      <c r="D255">
        <f>'2D'!H255+$F$2</f>
        <v>-0.35009900000000016</v>
      </c>
      <c r="E255">
        <f>'2D'!I255-$F$2</f>
        <v>0.33798800000000284</v>
      </c>
    </row>
    <row r="256" spans="1:5">
      <c r="A256">
        <f>'2D'!E256</f>
        <v>0.74127765769109444</v>
      </c>
      <c r="B256">
        <f>'2D'!F256+$F$2</f>
        <v>15.905122999999998</v>
      </c>
      <c r="C256">
        <f>'2D'!G256-$F$2</f>
        <v>-16.156777399999999</v>
      </c>
      <c r="D256">
        <f>'2D'!H256+$F$2</f>
        <v>-0.35106200000000243</v>
      </c>
      <c r="E256">
        <f>'2D'!I256-$F$2</f>
        <v>0.33703700000000225</v>
      </c>
    </row>
    <row r="257" spans="1:5">
      <c r="A257">
        <f>'2D'!E257</f>
        <v>0.7437184335382292</v>
      </c>
      <c r="B257">
        <f>'2D'!F257+$F$2</f>
        <v>15.886737999999999</v>
      </c>
      <c r="C257">
        <f>'2D'!G257-$F$2</f>
        <v>-16.1751474</v>
      </c>
      <c r="D257">
        <f>'2D'!H257+$F$2</f>
        <v>-0.35209400000000102</v>
      </c>
      <c r="E257">
        <f>'2D'!I257-$F$2</f>
        <v>0.33602100000000235</v>
      </c>
    </row>
    <row r="258" spans="1:5">
      <c r="A258">
        <f>'2D'!E258</f>
        <v>0.74615920938536384</v>
      </c>
      <c r="B258">
        <f>'2D'!F258+$F$2</f>
        <v>15.867150999999998</v>
      </c>
      <c r="C258">
        <f>'2D'!G258-$F$2</f>
        <v>-16.194715099999996</v>
      </c>
      <c r="D258">
        <f>'2D'!H258+$F$2</f>
        <v>-0.35319400000000201</v>
      </c>
      <c r="E258">
        <f>'2D'!I258-$F$2</f>
        <v>0.3349390000000021</v>
      </c>
    </row>
    <row r="259" spans="1:5">
      <c r="A259">
        <f>'2D'!E259</f>
        <v>0.7485999881614307</v>
      </c>
      <c r="B259">
        <f>'2D'!F259+$F$2</f>
        <v>15.846376999999999</v>
      </c>
      <c r="C259">
        <f>'2D'!G259-$F$2</f>
        <v>-16.215467099999998</v>
      </c>
      <c r="D259">
        <f>'2D'!H259+$F$2</f>
        <v>-0.35436200000000184</v>
      </c>
      <c r="E259">
        <f>'2D'!I259-$F$2</f>
        <v>0.33379400000000103</v>
      </c>
    </row>
    <row r="260" spans="1:5">
      <c r="A260">
        <f>'2D'!E260</f>
        <v>0.75104076400856545</v>
      </c>
      <c r="B260">
        <f>'2D'!F260+$F$2</f>
        <v>15.824427999999999</v>
      </c>
      <c r="C260">
        <f>'2D'!G260-$F$2</f>
        <v>-16.237388899999999</v>
      </c>
      <c r="D260">
        <f>'2D'!H260+$F$2</f>
        <v>-0.35559800000000052</v>
      </c>
      <c r="E260">
        <f>'2D'!I260-$F$2</f>
        <v>0.33258500000000168</v>
      </c>
    </row>
    <row r="261" spans="1:5">
      <c r="A261">
        <f>'2D'!E261</f>
        <v>0.75348153985570021</v>
      </c>
      <c r="B261">
        <f>'2D'!F261+$F$2</f>
        <v>15.801320999999998</v>
      </c>
      <c r="C261">
        <f>'2D'!G261-$F$2</f>
        <v>-16.260465099999998</v>
      </c>
      <c r="D261">
        <f>'2D'!H261+$F$2</f>
        <v>-0.35690100000000058</v>
      </c>
      <c r="E261">
        <f>'2D'!I261-$F$2</f>
        <v>0.33131300000000152</v>
      </c>
    </row>
    <row r="262" spans="1:5">
      <c r="A262">
        <f>'2D'!E262</f>
        <v>0.75592231863176707</v>
      </c>
      <c r="B262">
        <f>'2D'!F262+$F$2</f>
        <v>15.777069999999998</v>
      </c>
      <c r="C262">
        <f>'2D'!G262-$F$2</f>
        <v>-16.284679799999999</v>
      </c>
      <c r="D262">
        <f>'2D'!H262+$F$2</f>
        <v>-0.35826899999999995</v>
      </c>
      <c r="E262">
        <f>'2D'!I262-$F$2</f>
        <v>0.32998100000000008</v>
      </c>
    </row>
    <row r="263" spans="1:5">
      <c r="A263">
        <f>'2D'!E263</f>
        <v>0.75836309447890171</v>
      </c>
      <c r="B263">
        <f>'2D'!F263+$F$2</f>
        <v>15.751690999999999</v>
      </c>
      <c r="C263">
        <f>'2D'!G263-$F$2</f>
        <v>-16.3100162</v>
      </c>
      <c r="D263">
        <f>'2D'!H263+$F$2</f>
        <v>-0.35970400000000069</v>
      </c>
      <c r="E263">
        <f>'2D'!I263-$F$2</f>
        <v>0.32858900000000091</v>
      </c>
    </row>
    <row r="264" spans="1:5">
      <c r="A264">
        <f>'2D'!E264</f>
        <v>0.76080387032603647</v>
      </c>
      <c r="B264">
        <f>'2D'!F264+$F$2</f>
        <v>15.725202999999999</v>
      </c>
      <c r="C264">
        <f>'2D'!G264-$F$2</f>
        <v>-16.336456399999999</v>
      </c>
      <c r="D264">
        <f>'2D'!H264+$F$2</f>
        <v>-0.36120200000000224</v>
      </c>
      <c r="E264">
        <f>'2D'!I264-$F$2</f>
        <v>0.32713800000000148</v>
      </c>
    </row>
    <row r="265" spans="1:5">
      <c r="A265">
        <f>'2D'!E265</f>
        <v>0.76324464910210343</v>
      </c>
      <c r="B265">
        <f>'2D'!F265+$F$2</f>
        <v>15.697621999999999</v>
      </c>
      <c r="C265">
        <f>'2D'!G265-$F$2</f>
        <v>-16.363982299999996</v>
      </c>
      <c r="D265">
        <f>'2D'!H265+$F$2</f>
        <v>-0.36276499999999956</v>
      </c>
      <c r="E265">
        <f>'2D'!I265-$F$2</f>
        <v>0.32563000000000031</v>
      </c>
    </row>
    <row r="266" spans="1:5">
      <c r="A266">
        <f>'2D'!E266</f>
        <v>0.76568542494923808</v>
      </c>
      <c r="B266">
        <f>'2D'!F266+$F$2</f>
        <v>15.668968</v>
      </c>
      <c r="C266">
        <f>'2D'!G266-$F$2</f>
        <v>-16.392574599999996</v>
      </c>
      <c r="D266">
        <f>'2D'!H266+$F$2</f>
        <v>-0.36439100000000124</v>
      </c>
      <c r="E266">
        <f>'2D'!I266-$F$2</f>
        <v>0.32406600000000196</v>
      </c>
    </row>
    <row r="267" spans="1:5">
      <c r="A267">
        <f>'2D'!E267</f>
        <v>0.76812620079637273</v>
      </c>
      <c r="B267">
        <f>'2D'!F267+$F$2</f>
        <v>15.639258999999999</v>
      </c>
      <c r="C267">
        <f>'2D'!G267-$F$2</f>
        <v>-16.422213399999997</v>
      </c>
      <c r="D267">
        <f>'2D'!H267+$F$2</f>
        <v>-0.36608000000000018</v>
      </c>
      <c r="E267">
        <f>'2D'!I267-$F$2</f>
        <v>0.32244700000000037</v>
      </c>
    </row>
    <row r="268" spans="1:5">
      <c r="A268">
        <f>'2D'!E268</f>
        <v>0.77056697957243969</v>
      </c>
      <c r="B268">
        <f>'2D'!F268+$F$2</f>
        <v>15.608516999999999</v>
      </c>
      <c r="C268">
        <f>'2D'!G268-$F$2</f>
        <v>-16.452878200000001</v>
      </c>
      <c r="D268">
        <f>'2D'!H268+$F$2</f>
        <v>-0.36783000000000143</v>
      </c>
      <c r="E268">
        <f>'2D'!I268-$F$2</f>
        <v>0.32077500000000114</v>
      </c>
    </row>
    <row r="269" spans="1:5">
      <c r="A269">
        <f>'2D'!E269</f>
        <v>0.77300775541957434</v>
      </c>
      <c r="B269">
        <f>'2D'!F269+$F$2</f>
        <v>15.576760999999999</v>
      </c>
      <c r="C269">
        <f>'2D'!G269-$F$2</f>
        <v>-16.484547599999999</v>
      </c>
      <c r="D269">
        <f>'2D'!H269+$F$2</f>
        <v>-0.36964000000000041</v>
      </c>
      <c r="E269">
        <f>'2D'!I269-$F$2</f>
        <v>0.31905100000000175</v>
      </c>
    </row>
    <row r="270" spans="1:5">
      <c r="A270">
        <f>'2D'!E270</f>
        <v>0.7754485312667091</v>
      </c>
      <c r="B270">
        <f>'2D'!F270+$F$2</f>
        <v>15.544012999999998</v>
      </c>
      <c r="C270">
        <f>'2D'!G270-$F$2</f>
        <v>-16.517199699999999</v>
      </c>
      <c r="D270">
        <f>'2D'!H270+$F$2</f>
        <v>-0.3715110000000017</v>
      </c>
      <c r="E270">
        <f>'2D'!I270-$F$2</f>
        <v>0.3172770000000007</v>
      </c>
    </row>
    <row r="271" spans="1:5">
      <c r="A271">
        <f>'2D'!E271</f>
        <v>0.77788931004277595</v>
      </c>
      <c r="B271">
        <f>'2D'!F271+$F$2</f>
        <v>15.510294999999999</v>
      </c>
      <c r="C271">
        <f>'2D'!G271-$F$2</f>
        <v>-16.550811699999997</v>
      </c>
      <c r="D271">
        <f>'2D'!H271+$F$2</f>
        <v>-0.37344000000000221</v>
      </c>
      <c r="E271">
        <f>'2D'!I271-$F$2</f>
        <v>0.31545400000000257</v>
      </c>
    </row>
    <row r="272" spans="1:5">
      <c r="A272">
        <f>'2D'!E272</f>
        <v>0.78033008588991071</v>
      </c>
      <c r="B272">
        <f>'2D'!F272+$F$2</f>
        <v>15.475630999999998</v>
      </c>
      <c r="C272">
        <f>'2D'!G272-$F$2</f>
        <v>-16.585360399999999</v>
      </c>
      <c r="D272">
        <f>'2D'!H272+$F$2</f>
        <v>-0.37542600000000093</v>
      </c>
      <c r="E272">
        <f>'2D'!I272-$F$2</f>
        <v>0.31358300000000128</v>
      </c>
    </row>
    <row r="273" spans="1:5">
      <c r="A273">
        <f>'2D'!E273</f>
        <v>0.78277086173704546</v>
      </c>
      <c r="B273">
        <f>'2D'!F273+$F$2</f>
        <v>15.440042999999999</v>
      </c>
      <c r="C273">
        <f>'2D'!G273-$F$2</f>
        <v>-16.6208217</v>
      </c>
      <c r="D273">
        <f>'2D'!H273+$F$2</f>
        <v>-0.37746900000000139</v>
      </c>
      <c r="E273">
        <f>'2D'!I273-$F$2</f>
        <v>0.31166699999999992</v>
      </c>
    </row>
    <row r="274" spans="1:5">
      <c r="A274">
        <f>'2D'!E274</f>
        <v>0.78521164051311232</v>
      </c>
      <c r="B274">
        <f>'2D'!F274+$F$2</f>
        <v>15.403554999999999</v>
      </c>
      <c r="C274">
        <f>'2D'!G274-$F$2</f>
        <v>-16.657171099999999</v>
      </c>
      <c r="D274">
        <f>'2D'!H274+$F$2</f>
        <v>-0.37956800000000257</v>
      </c>
      <c r="E274">
        <f>'2D'!I274-$F$2</f>
        <v>0.30970600000000204</v>
      </c>
    </row>
    <row r="275" spans="1:5">
      <c r="A275">
        <f>'2D'!E275</f>
        <v>0.78765241636024697</v>
      </c>
      <c r="B275">
        <f>'2D'!F275+$F$2</f>
        <v>15.366192999999999</v>
      </c>
      <c r="C275">
        <f>'2D'!G275-$F$2</f>
        <v>-16.694383299999998</v>
      </c>
      <c r="D275">
        <f>'2D'!H275+$F$2</f>
        <v>-0.38172100000000242</v>
      </c>
      <c r="E275">
        <f>'2D'!I275-$F$2</f>
        <v>0.30770300000000006</v>
      </c>
    </row>
    <row r="276" spans="1:5">
      <c r="A276">
        <f>'2D'!E276</f>
        <v>0.79009319220738172</v>
      </c>
      <c r="B276">
        <f>'2D'!F276+$F$2</f>
        <v>15.327980999999999</v>
      </c>
      <c r="C276">
        <f>'2D'!G276-$F$2</f>
        <v>-16.732432499999998</v>
      </c>
      <c r="D276">
        <f>'2D'!H276+$F$2</f>
        <v>-0.38392699999999991</v>
      </c>
      <c r="E276">
        <f>'2D'!I276-$F$2</f>
        <v>0.30565900000000212</v>
      </c>
    </row>
    <row r="277" spans="1:5">
      <c r="A277">
        <f>'2D'!E277</f>
        <v>0.79253397098344858</v>
      </c>
      <c r="B277">
        <f>'2D'!F277+$F$2</f>
        <v>15.288945999999999</v>
      </c>
      <c r="C277">
        <f>'2D'!G277-$F$2</f>
        <v>-16.7712924</v>
      </c>
      <c r="D277">
        <f>'2D'!H277+$F$2</f>
        <v>-0.38618500000000111</v>
      </c>
      <c r="E277">
        <f>'2D'!I277-$F$2</f>
        <v>0.30357599999999962</v>
      </c>
    </row>
    <row r="278" spans="1:5">
      <c r="A278">
        <f>'2D'!E278</f>
        <v>0.79497474683058333</v>
      </c>
      <c r="B278">
        <f>'2D'!F278+$F$2</f>
        <v>15.249113999999999</v>
      </c>
      <c r="C278">
        <f>'2D'!G278-$F$2</f>
        <v>-16.810935999999998</v>
      </c>
      <c r="D278">
        <f>'2D'!H278+$F$2</f>
        <v>-0.38849300000000042</v>
      </c>
      <c r="E278">
        <f>'2D'!I278-$F$2</f>
        <v>0.30145600000000172</v>
      </c>
    </row>
    <row r="279" spans="1:5">
      <c r="A279">
        <f>'2D'!E279</f>
        <v>0.79741552267771798</v>
      </c>
      <c r="B279">
        <f>'2D'!F279+$F$2</f>
        <v>15.208511999999999</v>
      </c>
      <c r="C279">
        <f>'2D'!G279-$F$2</f>
        <v>-16.851335899999999</v>
      </c>
      <c r="D279">
        <f>'2D'!H279+$F$2</f>
        <v>-0.39085200000000242</v>
      </c>
      <c r="E279">
        <f>'2D'!I279-$F$2</f>
        <v>0.29930000000000234</v>
      </c>
    </row>
    <row r="280" spans="1:5">
      <c r="A280">
        <f>'2D'!E280</f>
        <v>0.79985630145378495</v>
      </c>
      <c r="B280">
        <f>'2D'!F280+$F$2</f>
        <v>15.167167999999998</v>
      </c>
      <c r="C280">
        <f>'2D'!G280-$F$2</f>
        <v>-16.892464099999998</v>
      </c>
      <c r="D280">
        <f>'2D'!H280+$F$2</f>
        <v>-0.39325800000000299</v>
      </c>
      <c r="E280">
        <f>'2D'!I280-$F$2</f>
        <v>0.29710999999999999</v>
      </c>
    </row>
    <row r="281" spans="1:5">
      <c r="A281">
        <f>'2D'!E281</f>
        <v>0.80229707730091959</v>
      </c>
      <c r="B281">
        <f>'2D'!F281+$F$2</f>
        <v>15.125108999999998</v>
      </c>
      <c r="C281">
        <f>'2D'!G281-$F$2</f>
        <v>-16.934292199999998</v>
      </c>
      <c r="D281">
        <f>'2D'!H281+$F$2</f>
        <v>-0.39571100000000214</v>
      </c>
      <c r="E281">
        <f>'2D'!I281-$F$2</f>
        <v>0.29488800000000026</v>
      </c>
    </row>
    <row r="282" spans="1:5">
      <c r="A282">
        <f>'2D'!E282</f>
        <v>0.80473785314805435</v>
      </c>
      <c r="B282">
        <f>'2D'!F282+$F$2</f>
        <v>15.082363999999998</v>
      </c>
      <c r="C282">
        <f>'2D'!G282-$F$2</f>
        <v>-16.9767911</v>
      </c>
      <c r="D282">
        <f>'2D'!H282+$F$2</f>
        <v>-0.39820900000000137</v>
      </c>
      <c r="E282">
        <f>'2D'!I282-$F$2</f>
        <v>0.29263600000000167</v>
      </c>
    </row>
    <row r="283" spans="1:5">
      <c r="A283">
        <f>'2D'!E283</f>
        <v>0.8071786319241212</v>
      </c>
      <c r="B283">
        <f>'2D'!F283+$F$2</f>
        <v>15.038961999999998</v>
      </c>
      <c r="C283">
        <f>'2D'!G283-$F$2</f>
        <v>-17.0199316</v>
      </c>
      <c r="D283">
        <f>'2D'!H283+$F$2</f>
        <v>-0.40075099999999964</v>
      </c>
      <c r="E283">
        <f>'2D'!I283-$F$2</f>
        <v>0.2903550000000017</v>
      </c>
    </row>
    <row r="284" spans="1:5">
      <c r="A284">
        <f>'2D'!E284</f>
        <v>0.80961940777125596</v>
      </c>
      <c r="B284">
        <f>'2D'!F284+$F$2</f>
        <v>14.994932999999998</v>
      </c>
      <c r="C284">
        <f>'2D'!G284-$F$2</f>
        <v>-17.063683699999999</v>
      </c>
      <c r="D284">
        <f>'2D'!H284+$F$2</f>
        <v>-0.403335000000002</v>
      </c>
      <c r="E284">
        <f>'2D'!I284-$F$2</f>
        <v>0.28804799999999986</v>
      </c>
    </row>
    <row r="285" spans="1:5">
      <c r="A285">
        <f>'2D'!E285</f>
        <v>0.81206018361839072</v>
      </c>
      <c r="B285">
        <f>'2D'!F285+$F$2</f>
        <v>14.950306999999999</v>
      </c>
      <c r="C285">
        <f>'2D'!G285-$F$2</f>
        <v>-17.1080173</v>
      </c>
      <c r="D285">
        <f>'2D'!H285+$F$2</f>
        <v>-0.40596000000000032</v>
      </c>
      <c r="E285">
        <f>'2D'!I285-$F$2</f>
        <v>0.28571499999999972</v>
      </c>
    </row>
    <row r="286" spans="1:5">
      <c r="A286">
        <f>'2D'!E286</f>
        <v>0.81450096239445757</v>
      </c>
      <c r="B286">
        <f>'2D'!F286+$F$2</f>
        <v>14.905112999999998</v>
      </c>
      <c r="C286">
        <f>'2D'!G286-$F$2</f>
        <v>-17.152901799999999</v>
      </c>
      <c r="D286">
        <f>'2D'!H286+$F$2</f>
        <v>-0.40862500000000068</v>
      </c>
      <c r="E286">
        <f>'2D'!I286-$F$2</f>
        <v>0.28336000000000183</v>
      </c>
    </row>
    <row r="287" spans="1:5">
      <c r="A287">
        <f>'2D'!E287</f>
        <v>0.81694173824159222</v>
      </c>
      <c r="B287">
        <f>'2D'!F287+$F$2</f>
        <v>14.859382999999999</v>
      </c>
      <c r="C287">
        <f>'2D'!G287-$F$2</f>
        <v>-17.198306099999996</v>
      </c>
      <c r="D287">
        <f>'2D'!H287+$F$2</f>
        <v>-0.411327</v>
      </c>
      <c r="E287">
        <f>'2D'!I287-$F$2</f>
        <v>0.28098300000000265</v>
      </c>
    </row>
    <row r="288" spans="1:5">
      <c r="A288">
        <f>'2D'!E288</f>
        <v>0.81938251408872698</v>
      </c>
      <c r="B288">
        <f>'2D'!F288+$F$2</f>
        <v>14.813147999999998</v>
      </c>
      <c r="C288">
        <f>'2D'!G288-$F$2</f>
        <v>-17.244198799999999</v>
      </c>
      <c r="D288">
        <f>'2D'!H288+$F$2</f>
        <v>-0.41406500000000079</v>
      </c>
      <c r="E288">
        <f>'2D'!I288-$F$2</f>
        <v>0.27858700000000169</v>
      </c>
    </row>
    <row r="289" spans="1:5">
      <c r="A289">
        <f>'2D'!E289</f>
        <v>0.82182329286479383</v>
      </c>
      <c r="B289">
        <f>'2D'!F289+$F$2</f>
        <v>14.766439999999999</v>
      </c>
      <c r="C289">
        <f>'2D'!G289-$F$2</f>
        <v>-17.2905485</v>
      </c>
      <c r="D289">
        <f>'2D'!H289+$F$2</f>
        <v>-0.41683800000000204</v>
      </c>
      <c r="E289">
        <f>'2D'!I289-$F$2</f>
        <v>0.27617400000000103</v>
      </c>
    </row>
    <row r="290" spans="1:5">
      <c r="A290">
        <f>'2D'!E290</f>
        <v>0.82426406871192859</v>
      </c>
      <c r="B290">
        <f>'2D'!F290+$F$2</f>
        <v>14.719288999999998</v>
      </c>
      <c r="C290">
        <f>'2D'!G290-$F$2</f>
        <v>-17.337322999999998</v>
      </c>
      <c r="D290">
        <f>'2D'!H290+$F$2</f>
        <v>-0.41964300000000065</v>
      </c>
      <c r="E290">
        <f>'2D'!I290-$F$2</f>
        <v>0.27374500000000168</v>
      </c>
    </row>
    <row r="291" spans="1:5">
      <c r="A291">
        <f>'2D'!E291</f>
        <v>0.82670484455906323</v>
      </c>
      <c r="B291">
        <f>'2D'!F291+$F$2</f>
        <v>14.671728999999999</v>
      </c>
      <c r="C291">
        <f>'2D'!G291-$F$2</f>
        <v>-17.384490199999998</v>
      </c>
      <c r="D291">
        <f>'2D'!H291+$F$2</f>
        <v>-0.42247900000000271</v>
      </c>
      <c r="E291">
        <f>'2D'!I291-$F$2</f>
        <v>0.27130200000000215</v>
      </c>
    </row>
    <row r="292" spans="1:5">
      <c r="A292">
        <f>'2D'!E292</f>
        <v>0.8291456233351302</v>
      </c>
      <c r="B292">
        <f>'2D'!F292+$F$2</f>
        <v>14.623790999999999</v>
      </c>
      <c r="C292">
        <f>'2D'!G292-$F$2</f>
        <v>-17.432017500000001</v>
      </c>
      <c r="D292">
        <f>'2D'!H292+$F$2</f>
        <v>-0.42534400000000261</v>
      </c>
      <c r="E292">
        <f>'2D'!I292-$F$2</f>
        <v>0.26884700000000095</v>
      </c>
    </row>
    <row r="293" spans="1:5">
      <c r="A293">
        <f>'2D'!E293</f>
        <v>0.83158639918226496</v>
      </c>
      <c r="B293">
        <f>'2D'!F293+$F$2</f>
        <v>14.575507999999999</v>
      </c>
      <c r="C293">
        <f>'2D'!G293-$F$2</f>
        <v>-17.479872199999999</v>
      </c>
      <c r="D293">
        <f>'2D'!H293+$F$2</f>
        <v>-0.42823700000000287</v>
      </c>
      <c r="E293">
        <f>'2D'!I293-$F$2</f>
        <v>0.26638200000000012</v>
      </c>
    </row>
    <row r="294" spans="1:5">
      <c r="A294">
        <f>'2D'!E294</f>
        <v>0.8340271750293996</v>
      </c>
      <c r="B294">
        <f>'2D'!F294+$F$2</f>
        <v>14.526913999999998</v>
      </c>
      <c r="C294">
        <f>'2D'!G294-$F$2</f>
        <v>-17.5280214</v>
      </c>
      <c r="D294">
        <f>'2D'!H294+$F$2</f>
        <v>-0.4311550000000004</v>
      </c>
      <c r="E294">
        <f>'2D'!I294-$F$2</f>
        <v>0.26390900000000173</v>
      </c>
    </row>
    <row r="295" spans="1:5">
      <c r="A295">
        <f>'2D'!E295</f>
        <v>0.83646795380546646</v>
      </c>
      <c r="B295">
        <f>'2D'!F295+$F$2</f>
        <v>14.478040999999999</v>
      </c>
      <c r="C295">
        <f>'2D'!G295-$F$2</f>
        <v>-17.576431999999997</v>
      </c>
      <c r="D295">
        <f>'2D'!H295+$F$2</f>
        <v>-0.43409700000000129</v>
      </c>
      <c r="E295">
        <f>'2D'!I295-$F$2</f>
        <v>0.26143000000000072</v>
      </c>
    </row>
    <row r="296" spans="1:5">
      <c r="A296">
        <f>'2D'!E296</f>
        <v>0.83890872965260121</v>
      </c>
      <c r="B296">
        <f>'2D'!F296+$F$2</f>
        <v>14.428923999999999</v>
      </c>
      <c r="C296">
        <f>'2D'!G296-$F$2</f>
        <v>-17.625070600000001</v>
      </c>
      <c r="D296">
        <f>'2D'!H296+$F$2</f>
        <v>-0.43706099999999992</v>
      </c>
      <c r="E296">
        <f>'2D'!I296-$F$2</f>
        <v>0.25894500000000065</v>
      </c>
    </row>
    <row r="297" spans="1:5">
      <c r="A297">
        <f>'2D'!E297</f>
        <v>0.84134950549973586</v>
      </c>
      <c r="B297">
        <f>'2D'!F297+$F$2</f>
        <v>14.379593999999999</v>
      </c>
      <c r="C297">
        <f>'2D'!G297-$F$2</f>
        <v>-17.673903799999998</v>
      </c>
      <c r="D297">
        <f>'2D'!H297+$F$2</f>
        <v>-0.44004400000000032</v>
      </c>
      <c r="E297">
        <f>'2D'!I297-$F$2</f>
        <v>0.25645800000000207</v>
      </c>
    </row>
    <row r="298" spans="1:5">
      <c r="A298">
        <f>'2D'!E298</f>
        <v>0.84379028427580272</v>
      </c>
      <c r="B298">
        <f>'2D'!F298+$F$2</f>
        <v>14.330086999999999</v>
      </c>
      <c r="C298">
        <f>'2D'!G298-$F$2</f>
        <v>-17.722898099999998</v>
      </c>
      <c r="D298">
        <f>'2D'!H298+$F$2</f>
        <v>-0.44304500000000147</v>
      </c>
      <c r="E298">
        <f>'2D'!I298-$F$2</f>
        <v>0.25397000000000247</v>
      </c>
    </row>
    <row r="299" spans="1:5">
      <c r="A299">
        <f>'2D'!E299</f>
        <v>0.84623106012293747</v>
      </c>
      <c r="B299">
        <f>'2D'!F299+$F$2</f>
        <v>14.280435999999998</v>
      </c>
      <c r="C299">
        <f>'2D'!G299-$F$2</f>
        <v>-17.772019799999999</v>
      </c>
      <c r="D299">
        <f>'2D'!H299+$F$2</f>
        <v>-0.44606200000000129</v>
      </c>
      <c r="E299">
        <f>'2D'!I299-$F$2</f>
        <v>0.25148300000000035</v>
      </c>
    </row>
    <row r="300" spans="1:5">
      <c r="A300">
        <f>'2D'!E300</f>
        <v>0.84867183597007223</v>
      </c>
      <c r="B300">
        <f>'2D'!F300+$F$2</f>
        <v>14.230673999999999</v>
      </c>
      <c r="C300">
        <f>'2D'!G300-$F$2</f>
        <v>-17.821235199999997</v>
      </c>
      <c r="D300">
        <f>'2D'!H300+$F$2</f>
        <v>-0.4490930000000013</v>
      </c>
      <c r="E300">
        <f>'2D'!I300-$F$2</f>
        <v>0.24899800000000027</v>
      </c>
    </row>
    <row r="301" spans="1:5">
      <c r="A301">
        <f>'2D'!E301</f>
        <v>0.85111261474613908</v>
      </c>
      <c r="B301">
        <f>'2D'!F301+$F$2</f>
        <v>14.180836999999999</v>
      </c>
      <c r="C301">
        <f>'2D'!G301-$F$2</f>
        <v>-17.870510599999999</v>
      </c>
      <c r="D301">
        <f>'2D'!H301+$F$2</f>
        <v>-0.45213600000000298</v>
      </c>
      <c r="E301">
        <f>'2D'!I301-$F$2</f>
        <v>0.24651700000000076</v>
      </c>
    </row>
    <row r="302" spans="1:5">
      <c r="A302">
        <f>'2D'!E302</f>
        <v>0.85355339059327384</v>
      </c>
      <c r="B302">
        <f>'2D'!F302+$F$2</f>
        <v>14.130957999999998</v>
      </c>
      <c r="C302">
        <f>'2D'!G302-$F$2</f>
        <v>-17.919812099999998</v>
      </c>
      <c r="D302">
        <f>'2D'!H302+$F$2</f>
        <v>-0.4551879999999997</v>
      </c>
      <c r="E302">
        <f>'2D'!I302-$F$2</f>
        <v>0.24404200000000031</v>
      </c>
    </row>
    <row r="303" spans="1:5">
      <c r="A303">
        <f>'2D'!E303</f>
        <v>0.85599416644040849</v>
      </c>
      <c r="B303">
        <f>'2D'!F303+$F$2</f>
        <v>14.081070999999998</v>
      </c>
      <c r="C303">
        <f>'2D'!G303-$F$2</f>
        <v>-17.969105899999999</v>
      </c>
      <c r="D303">
        <f>'2D'!H303+$F$2</f>
        <v>-0.4582480000000011</v>
      </c>
      <c r="E303">
        <f>'2D'!I303-$F$2</f>
        <v>0.24157500000000098</v>
      </c>
    </row>
    <row r="304" spans="1:5">
      <c r="A304">
        <f>'2D'!E304</f>
        <v>0.85843494521647545</v>
      </c>
      <c r="B304">
        <f>'2D'!F304+$F$2</f>
        <v>14.031210999999999</v>
      </c>
      <c r="C304">
        <f>'2D'!G304-$F$2</f>
        <v>-18.018358299999999</v>
      </c>
      <c r="D304">
        <f>'2D'!H304+$F$2</f>
        <v>-0.46131400000000156</v>
      </c>
      <c r="E304">
        <f>'2D'!I304-$F$2</f>
        <v>0.23911700000000025</v>
      </c>
    </row>
    <row r="305" spans="1:5">
      <c r="A305">
        <f>'2D'!E305</f>
        <v>0.8608757210636101</v>
      </c>
      <c r="B305">
        <f>'2D'!F305+$F$2</f>
        <v>13.981410999999998</v>
      </c>
      <c r="C305">
        <f>'2D'!G305-$F$2</f>
        <v>-18.067535499999998</v>
      </c>
      <c r="D305">
        <f>'2D'!H305+$F$2</f>
        <v>-0.46438300000000154</v>
      </c>
      <c r="E305">
        <f>'2D'!I305-$F$2</f>
        <v>0.23667100000000119</v>
      </c>
    </row>
    <row r="306" spans="1:5">
      <c r="A306">
        <f>'2D'!E306</f>
        <v>0.86331649691074486</v>
      </c>
      <c r="B306">
        <f>'2D'!F306+$F$2</f>
        <v>13.931705999999998</v>
      </c>
      <c r="C306">
        <f>'2D'!G306-$F$2</f>
        <v>-18.116603899999998</v>
      </c>
      <c r="D306">
        <f>'2D'!H306+$F$2</f>
        <v>-0.46745300000000256</v>
      </c>
      <c r="E306">
        <f>'2D'!I306-$F$2</f>
        <v>0.23423700000000025</v>
      </c>
    </row>
    <row r="307" spans="1:5">
      <c r="A307">
        <f>'2D'!E307</f>
        <v>0.86575727568681171</v>
      </c>
      <c r="B307">
        <f>'2D'!F307+$F$2</f>
        <v>13.882130999999999</v>
      </c>
      <c r="C307">
        <f>'2D'!G307-$F$2</f>
        <v>-18.165529899999999</v>
      </c>
      <c r="D307">
        <f>'2D'!H307+$F$2</f>
        <v>-0.47052300000000002</v>
      </c>
      <c r="E307">
        <f>'2D'!I307-$F$2</f>
        <v>0.23181700000000305</v>
      </c>
    </row>
    <row r="308" spans="1:5">
      <c r="A308">
        <f>'2D'!E308</f>
        <v>0.86819805153394647</v>
      </c>
      <c r="B308">
        <f>'2D'!F308+$F$2</f>
        <v>13.832717999999998</v>
      </c>
      <c r="C308">
        <f>'2D'!G308-$F$2</f>
        <v>-18.214279999999999</v>
      </c>
      <c r="D308">
        <f>'2D'!H308+$F$2</f>
        <v>-0.47358900000000048</v>
      </c>
      <c r="E308">
        <f>'2D'!I308-$F$2</f>
        <v>0.22941300000000098</v>
      </c>
    </row>
    <row r="309" spans="1:5">
      <c r="A309">
        <f>'2D'!E309</f>
        <v>0.87063882738108112</v>
      </c>
      <c r="B309">
        <f>'2D'!F309+$F$2</f>
        <v>13.783502999999998</v>
      </c>
      <c r="C309">
        <f>'2D'!G309-$F$2</f>
        <v>-18.262820899999998</v>
      </c>
      <c r="D309">
        <f>'2D'!H309+$F$2</f>
        <v>-0.4766500000000029</v>
      </c>
      <c r="E309">
        <f>'2D'!I309-$F$2</f>
        <v>0.22702600000000217</v>
      </c>
    </row>
    <row r="310" spans="1:5">
      <c r="A310">
        <f>'2D'!E310</f>
        <v>0.87307960615714797</v>
      </c>
      <c r="B310">
        <f>'2D'!F310+$F$2</f>
        <v>13.734518</v>
      </c>
      <c r="C310">
        <f>'2D'!G310-$F$2</f>
        <v>-18.311119499999997</v>
      </c>
      <c r="D310">
        <f>'2D'!H310+$F$2</f>
        <v>-0.47970400000000168</v>
      </c>
      <c r="E310">
        <f>'2D'!I310-$F$2</f>
        <v>0.22465900000000261</v>
      </c>
    </row>
    <row r="311" spans="1:5">
      <c r="A311">
        <f>'2D'!E311</f>
        <v>0.87552038200428273</v>
      </c>
      <c r="B311">
        <f>'2D'!F311+$F$2</f>
        <v>13.685797999999998</v>
      </c>
      <c r="C311">
        <f>'2D'!G311-$F$2</f>
        <v>-18.3591427</v>
      </c>
      <c r="D311">
        <f>'2D'!H311+$F$2</f>
        <v>-0.48274800000000084</v>
      </c>
      <c r="E311">
        <f>'2D'!I311-$F$2</f>
        <v>0.22231100000000126</v>
      </c>
    </row>
    <row r="312" spans="1:5">
      <c r="A312">
        <f>'2D'!E312</f>
        <v>0.87796115785141748</v>
      </c>
      <c r="B312">
        <f>'2D'!F312+$F$2</f>
        <v>13.637375999999998</v>
      </c>
      <c r="C312">
        <f>'2D'!G312-$F$2</f>
        <v>-18.406857799999997</v>
      </c>
      <c r="D312">
        <f>'2D'!H312+$F$2</f>
        <v>-0.48578000000000188</v>
      </c>
      <c r="E312">
        <f>'2D'!I312-$F$2</f>
        <v>0.21998600000000224</v>
      </c>
    </row>
    <row r="313" spans="1:5">
      <c r="A313">
        <f>'2D'!E313</f>
        <v>0.88040193662748434</v>
      </c>
      <c r="B313">
        <f>'2D'!F313+$F$2</f>
        <v>13.589284999999999</v>
      </c>
      <c r="C313">
        <f>'2D'!G313-$F$2</f>
        <v>-18.4542322</v>
      </c>
      <c r="D313">
        <f>'2D'!H313+$F$2</f>
        <v>-0.48879900000000021</v>
      </c>
      <c r="E313">
        <f>'2D'!I313-$F$2</f>
        <v>0.21768400000000199</v>
      </c>
    </row>
    <row r="314" spans="1:5">
      <c r="A314">
        <f>'2D'!E314</f>
        <v>0.88284271247461898</v>
      </c>
      <c r="B314">
        <f>'2D'!F314+$F$2</f>
        <v>13.541558999999999</v>
      </c>
      <c r="C314">
        <f>'2D'!G314-$F$2</f>
        <v>-18.501233599999999</v>
      </c>
      <c r="D314">
        <f>'2D'!H314+$F$2</f>
        <v>-0.49180000000000135</v>
      </c>
      <c r="E314">
        <f>'2D'!I314-$F$2</f>
        <v>0.21540700000000257</v>
      </c>
    </row>
    <row r="315" spans="1:5">
      <c r="A315">
        <f>'2D'!E315</f>
        <v>0.88528348832175374</v>
      </c>
      <c r="B315">
        <f>'2D'!F315+$F$2</f>
        <v>13.494229999999998</v>
      </c>
      <c r="C315">
        <f>'2D'!G315-$F$2</f>
        <v>-18.5478299</v>
      </c>
      <c r="D315">
        <f>'2D'!H315+$F$2</f>
        <v>-0.49478400000000278</v>
      </c>
      <c r="E315">
        <f>'2D'!I315-$F$2</f>
        <v>0.21315600000000146</v>
      </c>
    </row>
    <row r="316" spans="1:5">
      <c r="A316">
        <f>'2D'!E316</f>
        <v>0.88772426709782071</v>
      </c>
      <c r="B316">
        <f>'2D'!F316+$F$2</f>
        <v>13.447330999999998</v>
      </c>
      <c r="C316">
        <f>'2D'!G316-$F$2</f>
        <v>-18.593989499999999</v>
      </c>
      <c r="D316">
        <f>'2D'!H316+$F$2</f>
        <v>-0.49774600000000291</v>
      </c>
      <c r="E316">
        <f>'2D'!I316-$F$2</f>
        <v>0.2109330000000007</v>
      </c>
    </row>
    <row r="317" spans="1:5">
      <c r="A317">
        <f>'2D'!E317</f>
        <v>0.89016504294495535</v>
      </c>
      <c r="B317">
        <f>'2D'!F317+$F$2</f>
        <v>13.400894999999998</v>
      </c>
      <c r="C317">
        <f>'2D'!G317-$F$2</f>
        <v>-18.639680800000001</v>
      </c>
      <c r="D317">
        <f>'2D'!H317+$F$2</f>
        <v>-0.50068600000000174</v>
      </c>
      <c r="E317">
        <f>'2D'!I317-$F$2</f>
        <v>0.20873900000000134</v>
      </c>
    </row>
    <row r="318" spans="1:5">
      <c r="A318">
        <f>'2D'!E318</f>
        <v>0.89260581879209011</v>
      </c>
      <c r="B318">
        <f>'2D'!F318+$F$2</f>
        <v>13.354951999999999</v>
      </c>
      <c r="C318">
        <f>'2D'!G318-$F$2</f>
        <v>-18.684872800000001</v>
      </c>
      <c r="D318">
        <f>'2D'!H318+$F$2</f>
        <v>-0.50360099999999974</v>
      </c>
      <c r="E318">
        <f>'2D'!I318-$F$2</f>
        <v>0.20657399999999981</v>
      </c>
    </row>
    <row r="319" spans="1:5">
      <c r="A319">
        <f>'2D'!E319</f>
        <v>0.89504659756815697</v>
      </c>
      <c r="B319">
        <f>'2D'!F319+$F$2</f>
        <v>13.309535999999998</v>
      </c>
      <c r="C319">
        <f>'2D'!G319-$F$2</f>
        <v>-18.729534699999999</v>
      </c>
      <c r="D319">
        <f>'2D'!H319+$F$2</f>
        <v>-0.50648800000000094</v>
      </c>
      <c r="E319">
        <f>'2D'!I319-$F$2</f>
        <v>0.20444100000000276</v>
      </c>
    </row>
    <row r="320" spans="1:5">
      <c r="A320">
        <f>'2D'!E320</f>
        <v>0.89748737341529172</v>
      </c>
      <c r="B320">
        <f>'2D'!F320+$F$2</f>
        <v>13.264677999999998</v>
      </c>
      <c r="C320">
        <f>'2D'!G320-$F$2</f>
        <v>-18.773636099999997</v>
      </c>
      <c r="D320">
        <f>'2D'!H320+$F$2</f>
        <v>-0.50934499999999971</v>
      </c>
      <c r="E320">
        <f>'2D'!I320-$F$2</f>
        <v>0.20234100000000055</v>
      </c>
    </row>
    <row r="321" spans="1:5">
      <c r="A321">
        <f>'2D'!E321</f>
        <v>0.89992814926242637</v>
      </c>
      <c r="B321">
        <f>'2D'!F321+$F$2</f>
        <v>13.220407999999999</v>
      </c>
      <c r="C321">
        <f>'2D'!G321-$F$2</f>
        <v>-18.817146999999999</v>
      </c>
      <c r="D321">
        <f>'2D'!H321+$F$2</f>
        <v>-0.51217000000000112</v>
      </c>
      <c r="E321">
        <f>'2D'!I321-$F$2</f>
        <v>0.20027500000000131</v>
      </c>
    </row>
    <row r="322" spans="1:5">
      <c r="A322">
        <f>'2D'!E322</f>
        <v>0.90236892803849322</v>
      </c>
      <c r="B322">
        <f>'2D'!F322+$F$2</f>
        <v>13.176755999999999</v>
      </c>
      <c r="C322">
        <f>'2D'!G322-$F$2</f>
        <v>-18.860037999999999</v>
      </c>
      <c r="D322">
        <f>'2D'!H322+$F$2</f>
        <v>-0.51496200000000059</v>
      </c>
      <c r="E322">
        <f>'2D'!I322-$F$2</f>
        <v>0.19824400000000253</v>
      </c>
    </row>
    <row r="323" spans="1:5">
      <c r="A323">
        <f>'2D'!E323</f>
        <v>0.90480970388562798</v>
      </c>
      <c r="B323">
        <f>'2D'!F323+$F$2</f>
        <v>13.133753999999998</v>
      </c>
      <c r="C323">
        <f>'2D'!G323-$F$2</f>
        <v>-18.902279699999998</v>
      </c>
      <c r="D323">
        <f>'2D'!H323+$F$2</f>
        <v>-0.51771700000000109</v>
      </c>
      <c r="E323">
        <f>'2D'!I323-$F$2</f>
        <v>0.19624900000000167</v>
      </c>
    </row>
    <row r="324" spans="1:5">
      <c r="A324">
        <f>'2D'!E324</f>
        <v>0.90725047973276274</v>
      </c>
      <c r="B324">
        <f>'2D'!F324+$F$2</f>
        <v>13.091430999999998</v>
      </c>
      <c r="C324">
        <f>'2D'!G324-$F$2</f>
        <v>-18.943843599999997</v>
      </c>
      <c r="D324">
        <f>'2D'!H324+$F$2</f>
        <v>-0.52043400000000162</v>
      </c>
      <c r="E324">
        <f>'2D'!I324-$F$2</f>
        <v>0.19429099999999977</v>
      </c>
    </row>
    <row r="325" spans="1:5">
      <c r="A325">
        <f>'2D'!E325</f>
        <v>0.90969125850882959</v>
      </c>
      <c r="B325">
        <f>'2D'!F325+$F$2</f>
        <v>13.049815999999998</v>
      </c>
      <c r="C325">
        <f>'2D'!G325-$F$2</f>
        <v>-18.984701399999999</v>
      </c>
      <c r="D325">
        <f>'2D'!H325+$F$2</f>
        <v>-0.5231110000000001</v>
      </c>
      <c r="E325">
        <f>'2D'!I325-$F$2</f>
        <v>0.1923710000000014</v>
      </c>
    </row>
    <row r="326" spans="1:5">
      <c r="A326">
        <f>'2D'!E326</f>
        <v>0.91213203435596424</v>
      </c>
      <c r="B326">
        <f>'2D'!F326+$F$2</f>
        <v>13.008937999999999</v>
      </c>
      <c r="C326">
        <f>'2D'!G326-$F$2</f>
        <v>-19.024825499999999</v>
      </c>
      <c r="D326">
        <f>'2D'!H326+$F$2</f>
        <v>-0.52574500000000057</v>
      </c>
      <c r="E326">
        <f>'2D'!I326-$F$2</f>
        <v>0.19049100000000152</v>
      </c>
    </row>
    <row r="327" spans="1:5">
      <c r="A327">
        <f>'2D'!E327</f>
        <v>0.914572810203099</v>
      </c>
      <c r="B327">
        <f>'2D'!F327+$F$2</f>
        <v>12.968825999999998</v>
      </c>
      <c r="C327">
        <f>'2D'!G327-$F$2</f>
        <v>-19.0641885</v>
      </c>
      <c r="D327">
        <f>'2D'!H327+$F$2</f>
        <v>-0.52833400000000097</v>
      </c>
      <c r="E327">
        <f>'2D'!I327-$F$2</f>
        <v>0.18865100000000012</v>
      </c>
    </row>
    <row r="328" spans="1:5">
      <c r="A328">
        <f>'2D'!E328</f>
        <v>0.91701358897916596</v>
      </c>
      <c r="B328">
        <f>'2D'!F328+$F$2</f>
        <v>12.929505999999998</v>
      </c>
      <c r="C328">
        <f>'2D'!G328-$F$2</f>
        <v>-19.102763799999998</v>
      </c>
      <c r="D328">
        <f>'2D'!H328+$F$2</f>
        <v>-0.53087700000000027</v>
      </c>
      <c r="E328">
        <f>'2D'!I328-$F$2</f>
        <v>0.18685300000000282</v>
      </c>
    </row>
    <row r="329" spans="1:5">
      <c r="A329">
        <f>'2D'!E329</f>
        <v>0.91945436482630061</v>
      </c>
      <c r="B329">
        <f>'2D'!F329+$F$2</f>
        <v>12.891006999999998</v>
      </c>
      <c r="C329">
        <f>'2D'!G329-$F$2</f>
        <v>-19.140525199999999</v>
      </c>
      <c r="D329">
        <f>'2D'!H329+$F$2</f>
        <v>-0.53337100000000248</v>
      </c>
      <c r="E329">
        <f>'2D'!I329-$F$2</f>
        <v>0.18509700000000251</v>
      </c>
    </row>
    <row r="330" spans="1:5">
      <c r="A330">
        <f>'2D'!E330</f>
        <v>0.92189514067343536</v>
      </c>
      <c r="B330">
        <f>'2D'!F330+$F$2</f>
        <v>12.853354</v>
      </c>
      <c r="C330">
        <f>'2D'!G330-$F$2</f>
        <v>-19.177447299999997</v>
      </c>
      <c r="D330">
        <f>'2D'!H330+$F$2</f>
        <v>-0.53581400000000201</v>
      </c>
      <c r="E330">
        <f>'2D'!I330-$F$2</f>
        <v>0.18338400000000021</v>
      </c>
    </row>
    <row r="331" spans="1:5">
      <c r="A331">
        <f>'2D'!E331</f>
        <v>0.92433591944950222</v>
      </c>
      <c r="B331">
        <f>'2D'!F331+$F$2</f>
        <v>12.816574999999998</v>
      </c>
      <c r="C331">
        <f>'2D'!G331-$F$2</f>
        <v>-19.213504899999997</v>
      </c>
      <c r="D331">
        <f>'2D'!H331+$F$2</f>
        <v>-0.53820400000000035</v>
      </c>
      <c r="E331">
        <f>'2D'!I331-$F$2</f>
        <v>0.18171600000000154</v>
      </c>
    </row>
    <row r="332" spans="1:5">
      <c r="A332">
        <f>'2D'!E332</f>
        <v>0.92677669529663698</v>
      </c>
      <c r="B332">
        <f>'2D'!F332+$F$2</f>
        <v>12.780694999999998</v>
      </c>
      <c r="C332">
        <f>'2D'!G332-$F$2</f>
        <v>-19.248673599999996</v>
      </c>
      <c r="D332">
        <f>'2D'!H332+$F$2</f>
        <v>-0.54054000000000002</v>
      </c>
      <c r="E332">
        <f>'2D'!I332-$F$2</f>
        <v>0.18009200000000192</v>
      </c>
    </row>
    <row r="333" spans="1:5">
      <c r="A333">
        <f>'2D'!E333</f>
        <v>0.92921747114377162</v>
      </c>
      <c r="B333">
        <f>'2D'!F333+$F$2</f>
        <v>12.745736999999998</v>
      </c>
      <c r="C333">
        <f>'2D'!G333-$F$2</f>
        <v>-19.282929699999997</v>
      </c>
      <c r="D333">
        <f>'2D'!H333+$F$2</f>
        <v>-0.54281900000000149</v>
      </c>
      <c r="E333">
        <f>'2D'!I333-$F$2</f>
        <v>0.17851399999999984</v>
      </c>
    </row>
    <row r="334" spans="1:5">
      <c r="A334">
        <f>'2D'!E334</f>
        <v>0.93165824991983848</v>
      </c>
      <c r="B334">
        <f>'2D'!F334+$F$2</f>
        <v>12.711727999999999</v>
      </c>
      <c r="C334">
        <f>'2D'!G334-$F$2</f>
        <v>-19.316249999999997</v>
      </c>
      <c r="D334">
        <f>'2D'!H334+$F$2</f>
        <v>-0.54504000000000019</v>
      </c>
      <c r="E334">
        <f>'2D'!I334-$F$2</f>
        <v>0.17698200000000242</v>
      </c>
    </row>
    <row r="335" spans="1:5">
      <c r="A335">
        <f>'2D'!E335</f>
        <v>0.93409902576697323</v>
      </c>
      <c r="B335">
        <f>'2D'!F335+$F$2</f>
        <v>12.678689999999998</v>
      </c>
      <c r="C335">
        <f>'2D'!G335-$F$2</f>
        <v>-19.348611899999998</v>
      </c>
      <c r="D335">
        <f>'2D'!H335+$F$2</f>
        <v>-0.54720000000000013</v>
      </c>
      <c r="E335">
        <f>'2D'!I335-$F$2</f>
        <v>0.17549800000000104</v>
      </c>
    </row>
    <row r="336" spans="1:5">
      <c r="A336">
        <f>'2D'!E336</f>
        <v>0.93653980161410799</v>
      </c>
      <c r="B336">
        <f>'2D'!F336+$F$2</f>
        <v>12.646645999999999</v>
      </c>
      <c r="C336">
        <f>'2D'!G336-$F$2</f>
        <v>-19.379993599999999</v>
      </c>
      <c r="D336">
        <f>'2D'!H336+$F$2</f>
        <v>-0.54929800000000029</v>
      </c>
      <c r="E336">
        <f>'2D'!I336-$F$2</f>
        <v>0.17406200000000283</v>
      </c>
    </row>
    <row r="337" spans="1:5">
      <c r="A337">
        <f>'2D'!E337</f>
        <v>0.93898058039017485</v>
      </c>
      <c r="B337">
        <f>'2D'!F337+$F$2</f>
        <v>12.615618999999999</v>
      </c>
      <c r="C337">
        <f>'2D'!G337-$F$2</f>
        <v>-19.410373799999999</v>
      </c>
      <c r="D337">
        <f>'2D'!H337+$F$2</f>
        <v>-0.55133299999999963</v>
      </c>
      <c r="E337">
        <f>'2D'!I337-$F$2</f>
        <v>0.17267400000000066</v>
      </c>
    </row>
    <row r="338" spans="1:5">
      <c r="A338">
        <f>'2D'!E338</f>
        <v>0.94142135623730949</v>
      </c>
      <c r="B338">
        <f>'2D'!F338+$F$2</f>
        <v>12.585629999999998</v>
      </c>
      <c r="C338">
        <f>'2D'!G338-$F$2</f>
        <v>-19.439731999999999</v>
      </c>
      <c r="D338">
        <f>'2D'!H338+$F$2</f>
        <v>-0.55330200000000218</v>
      </c>
      <c r="E338">
        <f>'2D'!I338-$F$2</f>
        <v>0.17133600000000015</v>
      </c>
    </row>
    <row r="339" spans="1:5">
      <c r="A339">
        <f>'2D'!E339</f>
        <v>0.94386213208444425</v>
      </c>
      <c r="B339">
        <f>'2D'!F339+$F$2</f>
        <v>12.556699999999999</v>
      </c>
      <c r="C339">
        <f>'2D'!G339-$F$2</f>
        <v>-19.468048400000001</v>
      </c>
      <c r="D339">
        <f>'2D'!H339+$F$2</f>
        <v>-0.55520399999999981</v>
      </c>
      <c r="E339">
        <f>'2D'!I339-$F$2</f>
        <v>0.17004800000000131</v>
      </c>
    </row>
    <row r="340" spans="1:5">
      <c r="A340">
        <f>'2D'!E340</f>
        <v>0.94630291086051121</v>
      </c>
      <c r="B340">
        <f>'2D'!F340+$F$2</f>
        <v>12.528848999999999</v>
      </c>
      <c r="C340">
        <f>'2D'!G340-$F$2</f>
        <v>-19.495303799999999</v>
      </c>
      <c r="D340">
        <f>'2D'!H340+$F$2</f>
        <v>-0.55703700000000111</v>
      </c>
      <c r="E340">
        <f>'2D'!I340-$F$2</f>
        <v>0.16881000000000057</v>
      </c>
    </row>
    <row r="341" spans="1:5">
      <c r="A341">
        <f>'2D'!E341</f>
        <v>0.94874368670764586</v>
      </c>
      <c r="B341">
        <f>'2D'!F341+$F$2</f>
        <v>12.502095999999998</v>
      </c>
      <c r="C341">
        <f>'2D'!G341-$F$2</f>
        <v>-19.521479999999997</v>
      </c>
      <c r="D341">
        <f>'2D'!H341+$F$2</f>
        <v>-0.55880000000000152</v>
      </c>
      <c r="E341">
        <f>'2D'!I341-$F$2</f>
        <v>0.167624</v>
      </c>
    </row>
    <row r="342" spans="1:5">
      <c r="A342">
        <f>'2D'!E342</f>
        <v>0.95118446255478051</v>
      </c>
      <c r="B342">
        <f>'2D'!F342+$F$2</f>
        <v>12.476460999999999</v>
      </c>
      <c r="C342">
        <f>'2D'!G342-$F$2</f>
        <v>-19.5465591</v>
      </c>
      <c r="D342">
        <f>'2D'!H342+$F$2</f>
        <v>-0.56049199999999999</v>
      </c>
      <c r="E342">
        <f>'2D'!I342-$F$2</f>
        <v>0.16648900000000211</v>
      </c>
    </row>
    <row r="343" spans="1:5">
      <c r="A343">
        <f>'2D'!E343</f>
        <v>0.95362524133084747</v>
      </c>
      <c r="B343">
        <f>'2D'!F343+$F$2</f>
        <v>12.451959999999998</v>
      </c>
      <c r="C343">
        <f>'2D'!G343-$F$2</f>
        <v>-19.570524199999998</v>
      </c>
      <c r="D343">
        <f>'2D'!H343+$F$2</f>
        <v>-0.56211000000000055</v>
      </c>
      <c r="E343">
        <f>'2D'!I343-$F$2</f>
        <v>0.16540600000000083</v>
      </c>
    </row>
    <row r="344" spans="1:5">
      <c r="A344">
        <f>'2D'!E344</f>
        <v>0.95606601717798223</v>
      </c>
      <c r="B344">
        <f>'2D'!F344+$F$2</f>
        <v>12.428610999999998</v>
      </c>
      <c r="C344">
        <f>'2D'!G344-$F$2</f>
        <v>-19.593359299999999</v>
      </c>
      <c r="D344">
        <f>'2D'!H344+$F$2</f>
        <v>-0.56365399999999966</v>
      </c>
      <c r="E344">
        <f>'2D'!I344-$F$2</f>
        <v>0.16437600000000074</v>
      </c>
    </row>
    <row r="345" spans="1:5">
      <c r="A345">
        <f>'2D'!E345</f>
        <v>0.95850679302511688</v>
      </c>
      <c r="B345">
        <f>'2D'!F345+$F$2</f>
        <v>12.406429999999999</v>
      </c>
      <c r="C345">
        <f>'2D'!G345-$F$2</f>
        <v>-19.615048899999998</v>
      </c>
      <c r="D345">
        <f>'2D'!H345+$F$2</f>
        <v>-0.56512200000000234</v>
      </c>
      <c r="E345">
        <f>'2D'!I345-$F$2</f>
        <v>0.16339900000000185</v>
      </c>
    </row>
    <row r="346" spans="1:5">
      <c r="A346">
        <f>'2D'!E346</f>
        <v>0.96094757180118373</v>
      </c>
      <c r="B346">
        <f>'2D'!F346+$F$2</f>
        <v>12.385432999999999</v>
      </c>
      <c r="C346">
        <f>'2D'!G346-$F$2</f>
        <v>-19.635578299999999</v>
      </c>
      <c r="D346">
        <f>'2D'!H346+$F$2</f>
        <v>-0.56651300000000049</v>
      </c>
      <c r="E346">
        <f>'2D'!I346-$F$2</f>
        <v>0.16247600000000162</v>
      </c>
    </row>
    <row r="347" spans="1:5">
      <c r="A347">
        <f>'2D'!E347</f>
        <v>0.96338834764831849</v>
      </c>
      <c r="B347">
        <f>'2D'!F347+$F$2</f>
        <v>12.365633999999998</v>
      </c>
      <c r="C347">
        <f>'2D'!G347-$F$2</f>
        <v>-19.654933799999998</v>
      </c>
      <c r="D347">
        <f>'2D'!H347+$F$2</f>
        <v>-0.56782500000000269</v>
      </c>
      <c r="E347">
        <f>'2D'!I347-$F$2</f>
        <v>0.16160700000000006</v>
      </c>
    </row>
    <row r="348" spans="1:5">
      <c r="A348">
        <f>'2D'!E348</f>
        <v>0.96582912349545325</v>
      </c>
      <c r="B348">
        <f>'2D'!F348+$F$2</f>
        <v>12.347047999999999</v>
      </c>
      <c r="C348">
        <f>'2D'!G348-$F$2</f>
        <v>-19.673102199999999</v>
      </c>
      <c r="D348">
        <f>'2D'!H348+$F$2</f>
        <v>-0.56905900000000287</v>
      </c>
      <c r="E348">
        <f>'2D'!I348-$F$2</f>
        <v>0.16079200000000071</v>
      </c>
    </row>
    <row r="349" spans="1:5">
      <c r="A349">
        <f>'2D'!E349</f>
        <v>0.9682699022715201</v>
      </c>
      <c r="B349">
        <f>'2D'!F349+$F$2</f>
        <v>12.329685999999999</v>
      </c>
      <c r="C349">
        <f>'2D'!G349-$F$2</f>
        <v>-19.690071400000001</v>
      </c>
      <c r="D349">
        <f>'2D'!H349+$F$2</f>
        <v>-0.5702120000000015</v>
      </c>
      <c r="E349">
        <f>'2D'!I349-$F$2</f>
        <v>0.16003100000000003</v>
      </c>
    </row>
    <row r="350" spans="1:5">
      <c r="A350">
        <f>'2D'!E350</f>
        <v>0.97071067811865475</v>
      </c>
      <c r="B350">
        <f>'2D'!F350+$F$2</f>
        <v>12.313560999999998</v>
      </c>
      <c r="C350">
        <f>'2D'!G350-$F$2</f>
        <v>-19.705829899999998</v>
      </c>
      <c r="D350">
        <f>'2D'!H350+$F$2</f>
        <v>-0.5712830000000011</v>
      </c>
      <c r="E350">
        <f>'2D'!I350-$F$2</f>
        <v>0.15932600000000008</v>
      </c>
    </row>
    <row r="351" spans="1:5">
      <c r="A351">
        <f>'2D'!E351</f>
        <v>0.97315145484446919</v>
      </c>
      <c r="B351">
        <f>'2D'!F351+$F$2</f>
        <v>12.298683999999998</v>
      </c>
      <c r="C351">
        <f>'2D'!G351-$F$2</f>
        <v>-19.720367099999997</v>
      </c>
      <c r="D351">
        <f>'2D'!H351+$F$2</f>
        <v>-0.57227200000000167</v>
      </c>
      <c r="E351">
        <f>'2D'!I351-$F$2</f>
        <v>0.15867599999999982</v>
      </c>
    </row>
    <row r="352" spans="1:5">
      <c r="A352">
        <f>'2D'!E352</f>
        <v>0.97559223186317678</v>
      </c>
      <c r="B352">
        <f>'2D'!F352+$F$2</f>
        <v>12.285065999999999</v>
      </c>
      <c r="C352">
        <f>'2D'!G352-$F$2</f>
        <v>-19.733673199999998</v>
      </c>
      <c r="D352">
        <f>'2D'!H352+$F$2</f>
        <v>-0.57317800000000219</v>
      </c>
      <c r="E352">
        <f>'2D'!I352-$F$2</f>
        <v>0.15808200000000028</v>
      </c>
    </row>
    <row r="353" spans="1:5">
      <c r="A353">
        <f>'2D'!E353</f>
        <v>0.97803300858899112</v>
      </c>
      <c r="B353">
        <f>'2D'!F353+$F$2</f>
        <v>12.272716999999998</v>
      </c>
      <c r="C353">
        <f>'2D'!G353-$F$2</f>
        <v>-19.745739099999998</v>
      </c>
      <c r="D353">
        <f>'2D'!H353+$F$2</f>
        <v>-0.57400100000000265</v>
      </c>
      <c r="E353">
        <f>'2D'!I353-$F$2</f>
        <v>0.15754300000000043</v>
      </c>
    </row>
    <row r="354" spans="1:5">
      <c r="A354">
        <f>'2D'!E354</f>
        <v>0.98047378531480556</v>
      </c>
      <c r="B354">
        <f>'2D'!F354+$F$2</f>
        <v>12.261643999999999</v>
      </c>
      <c r="C354">
        <f>'2D'!G354-$F$2</f>
        <v>-19.7565569</v>
      </c>
      <c r="D354">
        <f>'2D'!H354+$F$2</f>
        <v>-0.57473799999999997</v>
      </c>
      <c r="E354">
        <f>'2D'!I354-$F$2</f>
        <v>0.15706100000000234</v>
      </c>
    </row>
    <row r="355" spans="1:5">
      <c r="A355">
        <f>'2D'!E355</f>
        <v>0.98291456233351304</v>
      </c>
      <c r="B355">
        <f>'2D'!F355+$F$2</f>
        <v>12.251854999999999</v>
      </c>
      <c r="C355">
        <f>'2D'!G355-$F$2</f>
        <v>-19.7661193</v>
      </c>
      <c r="D355">
        <f>'2D'!H355+$F$2</f>
        <v>-0.57539099999999976</v>
      </c>
      <c r="E355">
        <f>'2D'!I355-$F$2</f>
        <v>0.15663500000000141</v>
      </c>
    </row>
    <row r="356" spans="1:5">
      <c r="A356">
        <f>'2D'!E356</f>
        <v>0.98535533905932748</v>
      </c>
      <c r="B356">
        <f>'2D'!F356+$F$2</f>
        <v>12.243357999999999</v>
      </c>
      <c r="C356">
        <f>'2D'!G356-$F$2</f>
        <v>-19.774419699999999</v>
      </c>
      <c r="D356">
        <f>'2D'!H356+$F$2</f>
        <v>-0.57595700000000249</v>
      </c>
      <c r="E356">
        <f>'2D'!I356-$F$2</f>
        <v>0.15626500000000121</v>
      </c>
    </row>
    <row r="357" spans="1:5">
      <c r="A357">
        <f>'2D'!E357</f>
        <v>0.98779611578514182</v>
      </c>
      <c r="B357">
        <f>'2D'!F357+$F$2</f>
        <v>12.236157999999998</v>
      </c>
      <c r="C357">
        <f>'2D'!G357-$F$2</f>
        <v>-19.781452599999998</v>
      </c>
      <c r="D357">
        <f>'2D'!H357+$F$2</f>
        <v>-0.57643700000000209</v>
      </c>
      <c r="E357">
        <f>'2D'!I357-$F$2</f>
        <v>0.15595200000000276</v>
      </c>
    </row>
    <row r="358" spans="1:5">
      <c r="A358">
        <f>'2D'!E358</f>
        <v>0.99023689280384941</v>
      </c>
      <c r="B358">
        <f>'2D'!F358+$F$2</f>
        <v>12.230259999999999</v>
      </c>
      <c r="C358">
        <f>'2D'!G358-$F$2</f>
        <v>-19.787213199999997</v>
      </c>
      <c r="D358">
        <f>'2D'!H358+$F$2</f>
        <v>-0.57683100000000209</v>
      </c>
      <c r="E358">
        <f>'2D'!I358-$F$2</f>
        <v>0.1556960000000025</v>
      </c>
    </row>
    <row r="359" spans="1:5">
      <c r="A359">
        <f>'2D'!E359</f>
        <v>0.99267766952966374</v>
      </c>
      <c r="B359">
        <f>'2D'!F359+$F$2</f>
        <v>12.225668999999998</v>
      </c>
      <c r="C359">
        <f>'2D'!G359-$F$2</f>
        <v>-19.791697799999998</v>
      </c>
      <c r="D359">
        <f>'2D'!H359+$F$2</f>
        <v>-0.57713700000000046</v>
      </c>
      <c r="E359">
        <f>'2D'!I359-$F$2</f>
        <v>0.15549700000000044</v>
      </c>
    </row>
    <row r="360" spans="1:5">
      <c r="A360">
        <f>'2D'!E360</f>
        <v>0.99511844625547807</v>
      </c>
      <c r="B360">
        <f>'2D'!F360+$F$2</f>
        <v>12.222386999999999</v>
      </c>
      <c r="C360">
        <f>'2D'!G360-$F$2</f>
        <v>-19.7949032</v>
      </c>
      <c r="D360">
        <f>'2D'!H360+$F$2</f>
        <v>-0.57735600000000176</v>
      </c>
      <c r="E360">
        <f>'2D'!I360-$F$2</f>
        <v>0.15535400000000266</v>
      </c>
    </row>
    <row r="361" spans="1:5">
      <c r="A361">
        <f>'2D'!E361</f>
        <v>0.99755922318631773</v>
      </c>
      <c r="B361">
        <f>'2D'!F361+$F$2</f>
        <v>12.220416999999999</v>
      </c>
      <c r="C361">
        <f>'2D'!G361-$F$2</f>
        <v>-19.796827299999997</v>
      </c>
      <c r="D361">
        <f>'2D'!H361+$F$2</f>
        <v>-0.57748700000000142</v>
      </c>
      <c r="E361">
        <f>'2D'!I361-$F$2</f>
        <v>0.15526900000000055</v>
      </c>
    </row>
    <row r="362" spans="1:5">
      <c r="A362">
        <f>'2D'!E362</f>
        <v>1</v>
      </c>
      <c r="B362">
        <f>'2D'!F362+$F$2</f>
        <v>12.219759999999999</v>
      </c>
      <c r="C362">
        <f>'2D'!G362-$F$2</f>
        <v>-19.797468799999997</v>
      </c>
      <c r="D362">
        <f>'2D'!H362+$F$2</f>
        <v>-0.57753100000000046</v>
      </c>
      <c r="E362">
        <f>'2D'!I362-$F$2</f>
        <v>0.15524000000000271</v>
      </c>
    </row>
  </sheetData>
  <phoneticPr fontId="18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A16AD-8588-9141-9291-7C67928F7EFD}">
  <dimension ref="A1:F362"/>
  <sheetViews>
    <sheetView tabSelected="1" workbookViewId="0">
      <selection activeCell="K47" sqref="K47"/>
    </sheetView>
  </sheetViews>
  <sheetFormatPr baseColWidth="10" defaultRowHeight="2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41</v>
      </c>
    </row>
    <row r="2" spans="1:6">
      <c r="A2">
        <f>'2D'!E2</f>
        <v>0</v>
      </c>
      <c r="B2">
        <f>'2D'!F2+$F$2</f>
        <v>-3.7802398000000004</v>
      </c>
      <c r="C2">
        <f>'2D'!G2-$F$2</f>
        <v>-3.7974689999999995</v>
      </c>
      <c r="D2">
        <f>'2D'!H2+$F$2</f>
        <v>-16.577530799999998</v>
      </c>
      <c r="E2">
        <f>'2D'!I2-$F$2</f>
        <v>16.155239800000004</v>
      </c>
      <c r="F2">
        <f>Ekxy!F2</f>
        <v>9.9332651999999992</v>
      </c>
    </row>
    <row r="3" spans="1:6">
      <c r="A3">
        <f>'2D'!E3</f>
        <v>3.4517796726353405E-3</v>
      </c>
      <c r="B3">
        <f>'2D'!F3+$F$2</f>
        <v>-3.7789258000000014</v>
      </c>
      <c r="C3">
        <f>'2D'!G3-$F$2</f>
        <v>-3.7961858999999993</v>
      </c>
      <c r="D3">
        <f>'2D'!H3+$F$2</f>
        <v>-16.577443799999998</v>
      </c>
      <c r="E3">
        <f>'2D'!I3-$F$2</f>
        <v>16.155296800000002</v>
      </c>
    </row>
    <row r="4" spans="1:6">
      <c r="A4">
        <f>'2D'!E4</f>
        <v>6.9035595109561056E-3</v>
      </c>
      <c r="B4">
        <f>'2D'!F4+$F$2</f>
        <v>-3.7749858000000014</v>
      </c>
      <c r="C4">
        <f>'2D'!G4-$F$2</f>
        <v>-3.7923376999999991</v>
      </c>
      <c r="D4">
        <f>'2D'!H4+$F$2</f>
        <v>-16.577180800000001</v>
      </c>
      <c r="E4">
        <f>'2D'!I4-$F$2</f>
        <v>16.155467800000004</v>
      </c>
    </row>
    <row r="5" spans="1:6">
      <c r="A5">
        <f>'2D'!E5</f>
        <v>1.0355339059327378E-2</v>
      </c>
      <c r="B5">
        <f>'2D'!F5+$F$2</f>
        <v>-3.7684228000000015</v>
      </c>
      <c r="C5">
        <f>'2D'!G5-$F$2</f>
        <v>-3.7859267999999995</v>
      </c>
      <c r="D5">
        <f>'2D'!H5+$F$2</f>
        <v>-16.576742799999998</v>
      </c>
      <c r="E5">
        <f>'2D'!I5-$F$2</f>
        <v>16.155752800000002</v>
      </c>
    </row>
    <row r="6" spans="1:6">
      <c r="A6">
        <f>'2D'!E6</f>
        <v>1.3807118607698649E-2</v>
      </c>
      <c r="B6">
        <f>'2D'!F6+$F$2</f>
        <v>-3.7592398000000014</v>
      </c>
      <c r="C6">
        <f>'2D'!G6-$F$2</f>
        <v>-3.7769574999999991</v>
      </c>
      <c r="D6">
        <f>'2D'!H6+$F$2</f>
        <v>-16.576129800000004</v>
      </c>
      <c r="E6">
        <f>'2D'!I6-$F$2</f>
        <v>16.156151800000004</v>
      </c>
    </row>
    <row r="7" spans="1:6">
      <c r="A7">
        <f>'2D'!E7</f>
        <v>1.7258898570283482E-2</v>
      </c>
      <c r="B7">
        <f>'2D'!F7+$F$2</f>
        <v>-3.7474448000000002</v>
      </c>
      <c r="C7">
        <f>'2D'!G7-$F$2</f>
        <v>-3.7654357999999997</v>
      </c>
      <c r="D7">
        <f>'2D'!H7+$F$2</f>
        <v>-16.575343799999999</v>
      </c>
      <c r="E7">
        <f>'2D'!I7-$F$2</f>
        <v>16.156664800000001</v>
      </c>
    </row>
    <row r="8" spans="1:6">
      <c r="A8">
        <f>'2D'!E8</f>
        <v>2.0710678118654756E-2</v>
      </c>
      <c r="B8">
        <f>'2D'!F8+$F$2</f>
        <v>-3.7330458000000011</v>
      </c>
      <c r="C8">
        <f>'2D'!G8-$F$2</f>
        <v>-3.7513690999999989</v>
      </c>
      <c r="D8">
        <f>'2D'!H8+$F$2</f>
        <v>-16.5743838</v>
      </c>
      <c r="E8">
        <f>'2D'!I8-$F$2</f>
        <v>16.157291800000003</v>
      </c>
    </row>
    <row r="9" spans="1:6">
      <c r="A9">
        <f>'2D'!E9</f>
        <v>2.4162457667026026E-2</v>
      </c>
      <c r="B9">
        <f>'2D'!F9+$F$2</f>
        <v>-3.7160527999999999</v>
      </c>
      <c r="C9">
        <f>'2D'!G9-$F$2</f>
        <v>-3.7347667999999992</v>
      </c>
      <c r="D9">
        <f>'2D'!H9+$F$2</f>
        <v>-16.573252799999999</v>
      </c>
      <c r="E9">
        <f>'2D'!I9-$F$2</f>
        <v>16.158032800000001</v>
      </c>
    </row>
    <row r="10" spans="1:6">
      <c r="A10">
        <f>'2D'!E10</f>
        <v>2.761423762961086E-2</v>
      </c>
      <c r="B10">
        <f>'2D'!F10+$F$2</f>
        <v>-3.6964778000000003</v>
      </c>
      <c r="C10">
        <f>'2D'!G10-$F$2</f>
        <v>-3.7156399999999996</v>
      </c>
      <c r="D10">
        <f>'2D'!H10+$F$2</f>
        <v>-16.571950800000003</v>
      </c>
      <c r="E10">
        <f>'2D'!I10-$F$2</f>
        <v>16.158886799999998</v>
      </c>
    </row>
    <row r="11" spans="1:6">
      <c r="A11">
        <f>'2D'!E11</f>
        <v>3.106601717798213E-2</v>
      </c>
      <c r="B11">
        <f>'2D'!F11+$F$2</f>
        <v>-3.6743348000000005</v>
      </c>
      <c r="C11">
        <f>'2D'!G11-$F$2</f>
        <v>-3.6940011999999989</v>
      </c>
      <c r="D11">
        <f>'2D'!H11+$F$2</f>
        <v>-16.570478800000004</v>
      </c>
      <c r="E11">
        <f>'2D'!I11-$F$2</f>
        <v>16.159854799999998</v>
      </c>
    </row>
    <row r="12" spans="1:6">
      <c r="A12">
        <f>'2D'!E12</f>
        <v>3.4517796726353404E-2</v>
      </c>
      <c r="B12">
        <f>'2D'!F12+$F$2</f>
        <v>-3.649639800000001</v>
      </c>
      <c r="C12">
        <f>'2D'!G12-$F$2</f>
        <v>-3.6698647999999991</v>
      </c>
      <c r="D12">
        <f>'2D'!H12+$F$2</f>
        <v>-16.568838800000002</v>
      </c>
      <c r="E12">
        <f>'2D'!I12-$F$2</f>
        <v>16.160936800000002</v>
      </c>
    </row>
    <row r="13" spans="1:6">
      <c r="A13">
        <f>'2D'!E13</f>
        <v>3.7969576688938238E-2</v>
      </c>
      <c r="B13">
        <f>'2D'!F13+$F$2</f>
        <v>-3.6224098000000016</v>
      </c>
      <c r="C13">
        <f>'2D'!G13-$F$2</f>
        <v>-3.6432466999999988</v>
      </c>
      <c r="D13">
        <f>'2D'!H13+$F$2</f>
        <v>-16.567031800000002</v>
      </c>
      <c r="E13">
        <f>'2D'!I13-$F$2</f>
        <v>16.1621308</v>
      </c>
    </row>
    <row r="14" spans="1:6">
      <c r="A14">
        <f>'2D'!E14</f>
        <v>4.1421356237309512E-2</v>
      </c>
      <c r="B14">
        <f>'2D'!F14+$F$2</f>
        <v>-3.5926648000000014</v>
      </c>
      <c r="C14">
        <f>'2D'!G14-$F$2</f>
        <v>-3.6141644999999993</v>
      </c>
      <c r="D14">
        <f>'2D'!H14+$F$2</f>
        <v>-16.565061800000002</v>
      </c>
      <c r="E14">
        <f>'2D'!I14-$F$2</f>
        <v>16.163438800000002</v>
      </c>
    </row>
    <row r="15" spans="1:6">
      <c r="A15">
        <f>'2D'!E15</f>
        <v>4.4873134543040094E-2</v>
      </c>
      <c r="B15">
        <f>'2D'!F15+$F$2</f>
        <v>-3.5604248000000016</v>
      </c>
      <c r="C15">
        <f>'2D'!G15-$F$2</f>
        <v>-3.5826374999999988</v>
      </c>
      <c r="D15">
        <f>'2D'!H15+$F$2</f>
        <v>-16.562928800000002</v>
      </c>
      <c r="E15">
        <f>'2D'!I15-$F$2</f>
        <v>16.164858799999998</v>
      </c>
    </row>
    <row r="16" spans="1:6">
      <c r="A16">
        <f>'2D'!E16</f>
        <v>4.8324916990906304E-2</v>
      </c>
      <c r="B16">
        <f>'2D'!F16+$F$2</f>
        <v>-3.5257138000000001</v>
      </c>
      <c r="C16">
        <f>'2D'!G16-$F$2</f>
        <v>-3.548686599999999</v>
      </c>
      <c r="D16">
        <f>'2D'!H16+$F$2</f>
        <v>-16.560634800000003</v>
      </c>
      <c r="E16">
        <f>'2D'!I16-$F$2</f>
        <v>16.1663918</v>
      </c>
    </row>
    <row r="17" spans="1:5">
      <c r="A17">
        <f>'2D'!E17</f>
        <v>5.1776695296636886E-2</v>
      </c>
      <c r="B17">
        <f>'2D'!F17+$F$2</f>
        <v>-3.4885558000000003</v>
      </c>
      <c r="C17">
        <f>'2D'!G17-$F$2</f>
        <v>-3.5123341999999989</v>
      </c>
      <c r="D17">
        <f>'2D'!H17+$F$2</f>
        <v>-16.558183800000002</v>
      </c>
      <c r="E17">
        <f>'2D'!I17-$F$2</f>
        <v>16.1680378</v>
      </c>
    </row>
    <row r="18" spans="1:5">
      <c r="A18">
        <f>'2D'!E18</f>
        <v>5.5228473602367469E-2</v>
      </c>
      <c r="B18">
        <f>'2D'!F18+$F$2</f>
        <v>-3.4489768000000005</v>
      </c>
      <c r="C18">
        <f>'2D'!G18-$F$2</f>
        <v>-3.4736044999999995</v>
      </c>
      <c r="D18">
        <f>'2D'!H18+$F$2</f>
        <v>-16.555577800000002</v>
      </c>
      <c r="E18">
        <f>'2D'!I18-$F$2</f>
        <v>16.169794799999998</v>
      </c>
    </row>
    <row r="19" spans="1:5">
      <c r="A19">
        <f>'2D'!E19</f>
        <v>5.8680256050233678E-2</v>
      </c>
      <c r="B19">
        <f>'2D'!F19+$F$2</f>
        <v>-3.4070058000000003</v>
      </c>
      <c r="C19">
        <f>'2D'!G19-$F$2</f>
        <v>-3.4325230999999992</v>
      </c>
      <c r="D19">
        <f>'2D'!H19+$F$2</f>
        <v>-16.5528178</v>
      </c>
      <c r="E19">
        <f>'2D'!I19-$F$2</f>
        <v>16.171663799999997</v>
      </c>
    </row>
    <row r="20" spans="1:5">
      <c r="A20">
        <f>'2D'!E20</f>
        <v>6.2132034355964261E-2</v>
      </c>
      <c r="B20">
        <f>'2D'!F20+$F$2</f>
        <v>-3.3626708000000001</v>
      </c>
      <c r="C20">
        <f>'2D'!G20-$F$2</f>
        <v>-3.3891172999999997</v>
      </c>
      <c r="D20">
        <f>'2D'!H20+$F$2</f>
        <v>-16.549908800000004</v>
      </c>
      <c r="E20">
        <f>'2D'!I20-$F$2</f>
        <v>16.173644799999998</v>
      </c>
    </row>
    <row r="21" spans="1:5">
      <c r="A21">
        <f>'2D'!E21</f>
        <v>6.5583812661694843E-2</v>
      </c>
      <c r="B21">
        <f>'2D'!F21+$F$2</f>
        <v>-3.3160048</v>
      </c>
      <c r="C21">
        <f>'2D'!G21-$F$2</f>
        <v>-3.3434156999999995</v>
      </c>
      <c r="D21">
        <f>'2D'!H21+$F$2</f>
        <v>-16.546852800000003</v>
      </c>
      <c r="E21">
        <f>'2D'!I21-$F$2</f>
        <v>16.175735799999998</v>
      </c>
    </row>
    <row r="22" spans="1:5">
      <c r="A22">
        <f>'2D'!E22</f>
        <v>6.9035595109561046E-2</v>
      </c>
      <c r="B22">
        <f>'2D'!F22+$F$2</f>
        <v>-3.2670398000000009</v>
      </c>
      <c r="C22">
        <f>'2D'!G22-$F$2</f>
        <v>-3.2954488999999993</v>
      </c>
      <c r="D22">
        <f>'2D'!H22+$F$2</f>
        <v>-16.543652800000004</v>
      </c>
      <c r="E22">
        <f>'2D'!I22-$F$2</f>
        <v>16.177937800000002</v>
      </c>
    </row>
    <row r="23" spans="1:5">
      <c r="A23">
        <f>'2D'!E23</f>
        <v>7.2487373415291642E-2</v>
      </c>
      <c r="B23">
        <f>'2D'!F23+$F$2</f>
        <v>-3.2158098000000006</v>
      </c>
      <c r="C23">
        <f>'2D'!G23-$F$2</f>
        <v>-3.2452485999999992</v>
      </c>
      <c r="D23">
        <f>'2D'!H23+$F$2</f>
        <v>-16.540311799999998</v>
      </c>
      <c r="E23">
        <f>'2D'!I23-$F$2</f>
        <v>16.180249799999999</v>
      </c>
    </row>
    <row r="24" spans="1:5">
      <c r="A24">
        <f>'2D'!E24</f>
        <v>7.5939151721022224E-2</v>
      </c>
      <c r="B24">
        <f>'2D'!F24+$F$2</f>
        <v>-3.1623528000000007</v>
      </c>
      <c r="C24">
        <f>'2D'!G24-$F$2</f>
        <v>-3.1928480999999991</v>
      </c>
      <c r="D24">
        <f>'2D'!H24+$F$2</f>
        <v>-16.536833800000004</v>
      </c>
      <c r="E24">
        <f>'2D'!I24-$F$2</f>
        <v>16.182670800000004</v>
      </c>
    </row>
    <row r="25" spans="1:5">
      <c r="A25">
        <f>'2D'!E25</f>
        <v>7.9390934168888441E-2</v>
      </c>
      <c r="B25">
        <f>'2D'!F25+$F$2</f>
        <v>-3.1067058000000003</v>
      </c>
      <c r="C25">
        <f>'2D'!G25-$F$2</f>
        <v>-3.1382823999999996</v>
      </c>
      <c r="D25">
        <f>'2D'!H25+$F$2</f>
        <v>-16.533222799999997</v>
      </c>
      <c r="E25">
        <f>'2D'!I25-$F$2</f>
        <v>16.185200800000004</v>
      </c>
    </row>
    <row r="26" spans="1:5">
      <c r="A26">
        <f>'2D'!E26</f>
        <v>8.2842712474619024E-2</v>
      </c>
      <c r="B26">
        <f>'2D'!F26+$F$2</f>
        <v>-3.0489078000000003</v>
      </c>
      <c r="C26">
        <f>'2D'!G26-$F$2</f>
        <v>-3.0815875999999989</v>
      </c>
      <c r="D26">
        <f>'2D'!H26+$F$2</f>
        <v>-16.529480800000002</v>
      </c>
      <c r="E26">
        <f>'2D'!I26-$F$2</f>
        <v>16.187839799999999</v>
      </c>
    </row>
    <row r="27" spans="1:5">
      <c r="A27">
        <f>'2D'!E27</f>
        <v>8.6294490780349606E-2</v>
      </c>
      <c r="B27">
        <f>'2D'!F27+$F$2</f>
        <v>-2.988998800000001</v>
      </c>
      <c r="C27">
        <f>'2D'!G27-$F$2</f>
        <v>-3.022801499999999</v>
      </c>
      <c r="D27">
        <f>'2D'!H27+$F$2</f>
        <v>-16.5256118</v>
      </c>
      <c r="E27">
        <f>'2D'!I27-$F$2</f>
        <v>16.190585800000001</v>
      </c>
    </row>
    <row r="28" spans="1:5">
      <c r="A28">
        <f>'2D'!E28</f>
        <v>8.9746273228215809E-2</v>
      </c>
      <c r="B28">
        <f>'2D'!F28+$F$2</f>
        <v>-2.9270228000000014</v>
      </c>
      <c r="C28">
        <f>'2D'!G28-$F$2</f>
        <v>-2.961963299999999</v>
      </c>
      <c r="D28">
        <f>'2D'!H28+$F$2</f>
        <v>-16.521620800000001</v>
      </c>
      <c r="E28">
        <f>'2D'!I28-$F$2</f>
        <v>16.193438800000003</v>
      </c>
    </row>
    <row r="29" spans="1:5">
      <c r="A29">
        <f>'2D'!E29</f>
        <v>9.3198051533946391E-2</v>
      </c>
      <c r="B29">
        <f>'2D'!F29+$F$2</f>
        <v>-2.8630218000000003</v>
      </c>
      <c r="C29">
        <f>'2D'!G29-$F$2</f>
        <v>-2.8991133999999992</v>
      </c>
      <c r="D29">
        <f>'2D'!H29+$F$2</f>
        <v>-16.517510800000004</v>
      </c>
      <c r="E29">
        <f>'2D'!I29-$F$2</f>
        <v>16.1963978</v>
      </c>
    </row>
    <row r="30" spans="1:5">
      <c r="A30">
        <f>'2D'!E30</f>
        <v>9.6649829839676987E-2</v>
      </c>
      <c r="B30">
        <f>'2D'!F30+$F$2</f>
        <v>-2.7970408000000013</v>
      </c>
      <c r="C30">
        <f>'2D'!G30-$F$2</f>
        <v>-2.8342937999999993</v>
      </c>
      <c r="D30">
        <f>'2D'!H30+$F$2</f>
        <v>-16.513285799999998</v>
      </c>
      <c r="E30">
        <f>'2D'!I30-$F$2</f>
        <v>16.199461800000002</v>
      </c>
    </row>
    <row r="31" spans="1:5">
      <c r="A31">
        <f>'2D'!E31</f>
        <v>0.10010161228754319</v>
      </c>
      <c r="B31">
        <f>'2D'!F31+$F$2</f>
        <v>-2.7291278000000005</v>
      </c>
      <c r="C31">
        <f>'2D'!G31-$F$2</f>
        <v>-2.7675476999999988</v>
      </c>
      <c r="D31">
        <f>'2D'!H31+$F$2</f>
        <v>-16.508949800000003</v>
      </c>
      <c r="E31">
        <f>'2D'!I31-$F$2</f>
        <v>16.202630800000001</v>
      </c>
    </row>
    <row r="32" spans="1:5">
      <c r="A32">
        <f>'2D'!E32</f>
        <v>0.10355339059327377</v>
      </c>
      <c r="B32">
        <f>'2D'!F32+$F$2</f>
        <v>-2.6593298000000001</v>
      </c>
      <c r="C32">
        <f>'2D'!G32-$F$2</f>
        <v>-2.6989194999999988</v>
      </c>
      <c r="D32">
        <f>'2D'!H32+$F$2</f>
        <v>-16.504507799999999</v>
      </c>
      <c r="E32">
        <f>'2D'!I32-$F$2</f>
        <v>16.205902800000004</v>
      </c>
    </row>
    <row r="33" spans="1:5">
      <c r="A33">
        <f>'2D'!E33</f>
        <v>0.10700516889900437</v>
      </c>
      <c r="B33">
        <f>'2D'!F33+$F$2</f>
        <v>-2.5876948000000013</v>
      </c>
      <c r="C33">
        <f>'2D'!G33-$F$2</f>
        <v>-2.6284552999999988</v>
      </c>
      <c r="D33">
        <f>'2D'!H33+$F$2</f>
        <v>-16.499962799999999</v>
      </c>
      <c r="E33">
        <f>'2D'!I33-$F$2</f>
        <v>16.209276799999998</v>
      </c>
    </row>
    <row r="34" spans="1:5">
      <c r="A34">
        <f>'2D'!E34</f>
        <v>0.11045695134687056</v>
      </c>
      <c r="B34">
        <f>'2D'!F34+$F$2</f>
        <v>-2.5142748000000008</v>
      </c>
      <c r="C34">
        <f>'2D'!G34-$F$2</f>
        <v>-2.556201999999999</v>
      </c>
      <c r="D34">
        <f>'2D'!H34+$F$2</f>
        <v>-16.495320800000002</v>
      </c>
      <c r="E34">
        <f>'2D'!I34-$F$2</f>
        <v>16.212752800000004</v>
      </c>
    </row>
    <row r="35" spans="1:5">
      <c r="A35">
        <f>'2D'!E35</f>
        <v>0.11390872965260115</v>
      </c>
      <c r="B35">
        <f>'2D'!F35+$F$2</f>
        <v>-2.4391198000000003</v>
      </c>
      <c r="C35">
        <f>'2D'!G35-$F$2</f>
        <v>-2.4822079999999991</v>
      </c>
      <c r="D35">
        <f>'2D'!H35+$F$2</f>
        <v>-16.490583800000003</v>
      </c>
      <c r="E35">
        <f>'2D'!I35-$F$2</f>
        <v>16.216327800000002</v>
      </c>
    </row>
    <row r="36" spans="1:5">
      <c r="A36">
        <f>'2D'!E36</f>
        <v>0.11736050795833174</v>
      </c>
      <c r="B36">
        <f>'2D'!F36+$F$2</f>
        <v>-2.3622838000000002</v>
      </c>
      <c r="C36">
        <f>'2D'!G36-$F$2</f>
        <v>-2.4065227999999994</v>
      </c>
      <c r="D36">
        <f>'2D'!H36+$F$2</f>
        <v>-16.485758799999999</v>
      </c>
      <c r="E36">
        <f>'2D'!I36-$F$2</f>
        <v>16.220002800000003</v>
      </c>
    </row>
    <row r="37" spans="1:5">
      <c r="A37">
        <f>'2D'!E37</f>
        <v>0.12081229040619795</v>
      </c>
      <c r="B37">
        <f>'2D'!F37+$F$2</f>
        <v>-2.2838198000000016</v>
      </c>
      <c r="C37">
        <f>'2D'!G37-$F$2</f>
        <v>-2.3291969999999989</v>
      </c>
      <c r="D37">
        <f>'2D'!H37+$F$2</f>
        <v>-16.480848800000004</v>
      </c>
      <c r="E37">
        <f>'2D'!I37-$F$2</f>
        <v>16.223773800000004</v>
      </c>
    </row>
    <row r="38" spans="1:5">
      <c r="A38">
        <f>'2D'!E38</f>
        <v>0.12426406871192852</v>
      </c>
      <c r="B38">
        <f>'2D'!F38+$F$2</f>
        <v>-2.2037828000000008</v>
      </c>
      <c r="C38">
        <f>'2D'!G38-$F$2</f>
        <v>-2.2502825999999994</v>
      </c>
      <c r="D38">
        <f>'2D'!H38+$F$2</f>
        <v>-16.475858799999997</v>
      </c>
      <c r="E38">
        <f>'2D'!I38-$F$2</f>
        <v>16.227641800000001</v>
      </c>
    </row>
    <row r="39" spans="1:5">
      <c r="A39">
        <f>'2D'!E39</f>
        <v>0.12771584701765912</v>
      </c>
      <c r="B39">
        <f>'2D'!F39+$F$2</f>
        <v>-2.1222288000000002</v>
      </c>
      <c r="C39">
        <f>'2D'!G39-$F$2</f>
        <v>-2.1698323999999989</v>
      </c>
      <c r="D39">
        <f>'2D'!H39+$F$2</f>
        <v>-16.470792799999998</v>
      </c>
      <c r="E39">
        <f>'2D'!I39-$F$2</f>
        <v>16.231603800000002</v>
      </c>
    </row>
    <row r="40" spans="1:5">
      <c r="A40">
        <f>'2D'!E40</f>
        <v>0.13116762946552532</v>
      </c>
      <c r="B40">
        <f>'2D'!F40+$F$2</f>
        <v>-2.0392158000000009</v>
      </c>
      <c r="C40">
        <f>'2D'!G40-$F$2</f>
        <v>-2.0879003999999997</v>
      </c>
      <c r="D40">
        <f>'2D'!H40+$F$2</f>
        <v>-16.4656558</v>
      </c>
      <c r="E40">
        <f>'2D'!I40-$F$2</f>
        <v>16.235659800000001</v>
      </c>
    </row>
    <row r="41" spans="1:5">
      <c r="A41">
        <f>'2D'!E41</f>
        <v>0.13461940777125592</v>
      </c>
      <c r="B41">
        <f>'2D'!F41+$F$2</f>
        <v>-1.9547998</v>
      </c>
      <c r="C41">
        <f>'2D'!G41-$F$2</f>
        <v>-2.004541699999999</v>
      </c>
      <c r="D41">
        <f>'2D'!H41+$F$2</f>
        <v>-16.460452799999999</v>
      </c>
      <c r="E41">
        <f>'2D'!I41-$F$2</f>
        <v>16.239805799999999</v>
      </c>
    </row>
    <row r="42" spans="1:5">
      <c r="A42">
        <f>'2D'!E42</f>
        <v>0.13807118607698649</v>
      </c>
      <c r="B42">
        <f>'2D'!F42+$F$2</f>
        <v>-1.8690418000000015</v>
      </c>
      <c r="C42">
        <f>'2D'!G42-$F$2</f>
        <v>-1.9198122999999985</v>
      </c>
      <c r="D42">
        <f>'2D'!H42+$F$2</f>
        <v>-16.455187799999997</v>
      </c>
      <c r="E42">
        <f>'2D'!I42-$F$2</f>
        <v>16.244041799999998</v>
      </c>
    </row>
    <row r="43" spans="1:5">
      <c r="A43">
        <f>'2D'!E43</f>
        <v>0.14152296852485269</v>
      </c>
      <c r="B43">
        <f>'2D'!F43+$F$2</f>
        <v>-1.7820008000000005</v>
      </c>
      <c r="C43">
        <f>'2D'!G43-$F$2</f>
        <v>-1.833769199999999</v>
      </c>
      <c r="D43">
        <f>'2D'!H43+$F$2</f>
        <v>-16.449865799999998</v>
      </c>
      <c r="E43">
        <f>'2D'!I43-$F$2</f>
        <v>16.248365800000002</v>
      </c>
    </row>
    <row r="44" spans="1:5">
      <c r="A44">
        <f>'2D'!E44</f>
        <v>0.14497474683058328</v>
      </c>
      <c r="B44">
        <f>'2D'!F44+$F$2</f>
        <v>-1.693737800000001</v>
      </c>
      <c r="C44">
        <f>'2D'!G44-$F$2</f>
        <v>-1.7464704999999991</v>
      </c>
      <c r="D44">
        <f>'2D'!H44+$F$2</f>
        <v>-16.444491800000002</v>
      </c>
      <c r="E44">
        <f>'2D'!I44-$F$2</f>
        <v>16.252775800000002</v>
      </c>
    </row>
    <row r="45" spans="1:5">
      <c r="A45">
        <f>'2D'!E45</f>
        <v>0.14842652513631388</v>
      </c>
      <c r="B45">
        <f>'2D'!F45+$F$2</f>
        <v>-1.6043128000000006</v>
      </c>
      <c r="C45">
        <f>'2D'!G45-$F$2</f>
        <v>-1.6579747999999999</v>
      </c>
      <c r="D45">
        <f>'2D'!H45+$F$2</f>
        <v>-16.439069799999999</v>
      </c>
      <c r="E45">
        <f>'2D'!I45-$F$2</f>
        <v>16.257268799999999</v>
      </c>
    </row>
    <row r="46" spans="1:5">
      <c r="A46">
        <f>'2D'!E46</f>
        <v>0.15187830758418006</v>
      </c>
      <c r="B46">
        <f>'2D'!F46+$F$2</f>
        <v>-1.5137898000000014</v>
      </c>
      <c r="C46">
        <f>'2D'!G46-$F$2</f>
        <v>-1.5683419000000001</v>
      </c>
      <c r="D46">
        <f>'2D'!H46+$F$2</f>
        <v>-16.433604799999998</v>
      </c>
      <c r="E46">
        <f>'2D'!I46-$F$2</f>
        <v>16.261843800000001</v>
      </c>
    </row>
    <row r="47" spans="1:5">
      <c r="A47">
        <f>'2D'!E47</f>
        <v>0.15533008588991065</v>
      </c>
      <c r="B47">
        <f>'2D'!F47+$F$2</f>
        <v>-1.4222308000000012</v>
      </c>
      <c r="C47">
        <f>'2D'!G47-$F$2</f>
        <v>-1.4776323999999992</v>
      </c>
      <c r="D47">
        <f>'2D'!H47+$F$2</f>
        <v>-16.4281018</v>
      </c>
      <c r="E47">
        <f>'2D'!I47-$F$2</f>
        <v>16.266497800000003</v>
      </c>
    </row>
    <row r="48" spans="1:5">
      <c r="A48">
        <f>'2D'!E48</f>
        <v>0.15878186419564125</v>
      </c>
      <c r="B48">
        <f>'2D'!F48+$F$2</f>
        <v>-1.3297008000000012</v>
      </c>
      <c r="C48">
        <f>'2D'!G48-$F$2</f>
        <v>-1.3859075000000001</v>
      </c>
      <c r="D48">
        <f>'2D'!H48+$F$2</f>
        <v>-16.422563799999999</v>
      </c>
      <c r="E48">
        <f>'2D'!I48-$F$2</f>
        <v>16.271228800000003</v>
      </c>
    </row>
    <row r="49" spans="1:5">
      <c r="A49">
        <f>'2D'!E49</f>
        <v>0.16223364664350745</v>
      </c>
      <c r="B49">
        <f>'2D'!F49+$F$2</f>
        <v>-1.2362618000000012</v>
      </c>
      <c r="C49">
        <f>'2D'!G49-$F$2</f>
        <v>-1.2932292999999984</v>
      </c>
      <c r="D49">
        <f>'2D'!H49+$F$2</f>
        <v>-16.416997800000004</v>
      </c>
      <c r="E49">
        <f>'2D'!I49-$F$2</f>
        <v>16.276034799999998</v>
      </c>
    </row>
    <row r="50" spans="1:5">
      <c r="A50">
        <f>'2D'!E50</f>
        <v>0.16568542494923805</v>
      </c>
      <c r="B50">
        <f>'2D'!F50+$F$2</f>
        <v>-1.1419808000000007</v>
      </c>
      <c r="C50">
        <f>'2D'!G50-$F$2</f>
        <v>-1.1996603999999991</v>
      </c>
      <c r="D50">
        <f>'2D'!H50+$F$2</f>
        <v>-16.411407799999999</v>
      </c>
      <c r="E50">
        <f>'2D'!I50-$F$2</f>
        <v>16.280912800000003</v>
      </c>
    </row>
    <row r="51" spans="1:5">
      <c r="A51">
        <f>'2D'!E51</f>
        <v>0.16913720325496862</v>
      </c>
      <c r="B51">
        <f>'2D'!F51+$F$2</f>
        <v>-1.0469208000000005</v>
      </c>
      <c r="C51">
        <f>'2D'!G51-$F$2</f>
        <v>-1.1052643</v>
      </c>
      <c r="D51">
        <f>'2D'!H51+$F$2</f>
        <v>-16.405796799999997</v>
      </c>
      <c r="E51">
        <f>'2D'!I51-$F$2</f>
        <v>16.285859799999997</v>
      </c>
    </row>
    <row r="52" spans="1:5">
      <c r="A52">
        <f>'2D'!E52</f>
        <v>0.17258898570283485</v>
      </c>
      <c r="B52">
        <f>'2D'!F52+$F$2</f>
        <v>-0.95114980000000138</v>
      </c>
      <c r="C52">
        <f>'2D'!G52-$F$2</f>
        <v>-1.0101050999999988</v>
      </c>
      <c r="D52">
        <f>'2D'!H52+$F$2</f>
        <v>-16.400170799999998</v>
      </c>
      <c r="E52">
        <f>'2D'!I52-$F$2</f>
        <v>16.2908738</v>
      </c>
    </row>
    <row r="53" spans="1:5">
      <c r="A53">
        <f>'2D'!E53</f>
        <v>0.17604076400856541</v>
      </c>
      <c r="B53">
        <f>'2D'!F53+$F$2</f>
        <v>-0.85473379999999999</v>
      </c>
      <c r="C53">
        <f>'2D'!G53-$F$2</f>
        <v>-0.91424719999999837</v>
      </c>
      <c r="D53">
        <f>'2D'!H53+$F$2</f>
        <v>-16.394533799999998</v>
      </c>
      <c r="E53">
        <f>'2D'!I53-$F$2</f>
        <v>16.295952800000002</v>
      </c>
    </row>
    <row r="54" spans="1:5">
      <c r="A54">
        <f>'2D'!E54</f>
        <v>0.17949254231429601</v>
      </c>
      <c r="B54">
        <f>'2D'!F54+$F$2</f>
        <v>-0.75773880000000027</v>
      </c>
      <c r="C54">
        <f>'2D'!G54-$F$2</f>
        <v>-0.8177557999999987</v>
      </c>
      <c r="D54">
        <f>'2D'!H54+$F$2</f>
        <v>-16.388890799999999</v>
      </c>
      <c r="E54">
        <f>'2D'!I54-$F$2</f>
        <v>16.301091800000002</v>
      </c>
    </row>
    <row r="55" spans="1:5">
      <c r="A55">
        <f>'2D'!E55</f>
        <v>0.18294432476216219</v>
      </c>
      <c r="B55">
        <f>'2D'!F55+$F$2</f>
        <v>-0.66023080000000078</v>
      </c>
      <c r="C55">
        <f>'2D'!G55-$F$2</f>
        <v>-0.72069649999999896</v>
      </c>
      <c r="D55">
        <f>'2D'!H55+$F$2</f>
        <v>-16.383245799999997</v>
      </c>
      <c r="E55">
        <f>'2D'!I55-$F$2</f>
        <v>16.306288799999997</v>
      </c>
    </row>
    <row r="56" spans="1:5">
      <c r="A56">
        <f>'2D'!E56</f>
        <v>0.18639610306789278</v>
      </c>
      <c r="B56">
        <f>'2D'!F56+$F$2</f>
        <v>-0.56227980000000066</v>
      </c>
      <c r="C56">
        <f>'2D'!G56-$F$2</f>
        <v>-0.62313550000000006</v>
      </c>
      <c r="D56">
        <f>'2D'!H56+$F$2</f>
        <v>-16.377602799999998</v>
      </c>
      <c r="E56">
        <f>'2D'!I56-$F$2</f>
        <v>16.311541800000001</v>
      </c>
    </row>
    <row r="57" spans="1:5">
      <c r="A57">
        <f>'2D'!E57</f>
        <v>0.18984788137362338</v>
      </c>
      <c r="B57">
        <f>'2D'!F57+$F$2</f>
        <v>-0.463950800000001</v>
      </c>
      <c r="C57">
        <f>'2D'!G57-$F$2</f>
        <v>-0.52513899999999936</v>
      </c>
      <c r="D57">
        <f>'2D'!H57+$F$2</f>
        <v>-16.371965799999998</v>
      </c>
      <c r="E57">
        <f>'2D'!I57-$F$2</f>
        <v>16.316845800000003</v>
      </c>
    </row>
    <row r="58" spans="1:5">
      <c r="A58">
        <f>'2D'!E58</f>
        <v>0.19329966382148958</v>
      </c>
      <c r="B58">
        <f>'2D'!F58+$F$2</f>
        <v>-0.36531180000000063</v>
      </c>
      <c r="C58">
        <f>'2D'!G58-$F$2</f>
        <v>-0.42677409999999938</v>
      </c>
      <c r="D58">
        <f>'2D'!H58+$F$2</f>
        <v>-16.366339799999999</v>
      </c>
      <c r="E58">
        <f>'2D'!I58-$F$2</f>
        <v>16.322198800000002</v>
      </c>
    </row>
    <row r="59" spans="1:5">
      <c r="A59">
        <f>'2D'!E59</f>
        <v>0.19675144212722015</v>
      </c>
      <c r="B59">
        <f>'2D'!F59+$F$2</f>
        <v>-0.26643280000000047</v>
      </c>
      <c r="C59">
        <f>'2D'!G59-$F$2</f>
        <v>-0.32810769999999856</v>
      </c>
      <c r="D59">
        <f>'2D'!H59+$F$2</f>
        <v>-16.360728800000004</v>
      </c>
      <c r="E59">
        <f>'2D'!I59-$F$2</f>
        <v>16.327595799999997</v>
      </c>
    </row>
    <row r="60" spans="1:5">
      <c r="A60">
        <f>'2D'!E60</f>
        <v>0.20020322043295075</v>
      </c>
      <c r="B60">
        <f>'2D'!F60+$F$2</f>
        <v>-0.16737980000000086</v>
      </c>
      <c r="C60">
        <f>'2D'!G60-$F$2</f>
        <v>-0.22920729999999878</v>
      </c>
      <c r="D60">
        <f>'2D'!H60+$F$2</f>
        <v>-16.355136800000004</v>
      </c>
      <c r="E60">
        <f>'2D'!I60-$F$2</f>
        <v>16.333035799999998</v>
      </c>
    </row>
    <row r="61" spans="1:5">
      <c r="A61">
        <f>'2D'!E61</f>
        <v>0.20365500288081695</v>
      </c>
      <c r="B61">
        <f>'2D'!F61+$F$2</f>
        <v>-6.8220800000000636E-2</v>
      </c>
      <c r="C61">
        <f>'2D'!G61-$F$2</f>
        <v>-0.13014059999999894</v>
      </c>
      <c r="D61">
        <f>'2D'!H61+$F$2</f>
        <v>-16.349566799999998</v>
      </c>
      <c r="E61">
        <f>'2D'!I61-$F$2</f>
        <v>16.338512800000004</v>
      </c>
    </row>
    <row r="62" spans="1:5">
      <c r="A62">
        <f>'2D'!E62</f>
        <v>0.20710678118654754</v>
      </c>
      <c r="B62">
        <f>'2D'!F62+$F$2</f>
        <v>3.0975299999999706E-2</v>
      </c>
      <c r="C62">
        <f>'2D'!G62-$F$2</f>
        <v>-3.0975299999999706E-2</v>
      </c>
      <c r="D62">
        <f>'2D'!H62+$F$2</f>
        <v>-16.3440248</v>
      </c>
      <c r="E62">
        <f>'2D'!I62-$F$2</f>
        <v>16.3440248</v>
      </c>
    </row>
    <row r="63" spans="1:5">
      <c r="A63">
        <f>'2D'!E63</f>
        <v>0.21055855949227814</v>
      </c>
      <c r="B63">
        <f>'2D'!F63+$F$2</f>
        <v>0.13014059999999894</v>
      </c>
      <c r="C63">
        <f>'2D'!G63-$F$2</f>
        <v>6.8220800000000636E-2</v>
      </c>
      <c r="D63">
        <f>'2D'!H63+$F$2</f>
        <v>-16.338512800000004</v>
      </c>
      <c r="E63">
        <f>'2D'!I63-$F$2</f>
        <v>16.349566799999998</v>
      </c>
    </row>
    <row r="64" spans="1:5">
      <c r="A64">
        <f>'2D'!E64</f>
        <v>0.21401034194014434</v>
      </c>
      <c r="B64">
        <f>'2D'!F64+$F$2</f>
        <v>0.22920729999999878</v>
      </c>
      <c r="C64">
        <f>'2D'!G64-$F$2</f>
        <v>0.16737980000000086</v>
      </c>
      <c r="D64">
        <f>'2D'!H64+$F$2</f>
        <v>-16.333035799999998</v>
      </c>
      <c r="E64">
        <f>'2D'!I64-$F$2</f>
        <v>16.355136800000004</v>
      </c>
    </row>
    <row r="65" spans="1:5">
      <c r="A65">
        <f>'2D'!E65</f>
        <v>0.21746212024587494</v>
      </c>
      <c r="B65">
        <f>'2D'!F65+$F$2</f>
        <v>0.32810769999999856</v>
      </c>
      <c r="C65">
        <f>'2D'!G65-$F$2</f>
        <v>0.26643280000000047</v>
      </c>
      <c r="D65">
        <f>'2D'!H65+$F$2</f>
        <v>-16.327595799999997</v>
      </c>
      <c r="E65">
        <f>'2D'!I65-$F$2</f>
        <v>16.360728800000004</v>
      </c>
    </row>
    <row r="66" spans="1:5">
      <c r="A66">
        <f>'2D'!E66</f>
        <v>0.22091389855160554</v>
      </c>
      <c r="B66">
        <f>'2D'!F66+$F$2</f>
        <v>0.42677409999999938</v>
      </c>
      <c r="C66">
        <f>'2D'!G66-$F$2</f>
        <v>0.36531180000000063</v>
      </c>
      <c r="D66">
        <f>'2D'!H66+$F$2</f>
        <v>-16.322198800000002</v>
      </c>
      <c r="E66">
        <f>'2D'!I66-$F$2</f>
        <v>16.366339799999999</v>
      </c>
    </row>
    <row r="67" spans="1:5">
      <c r="A67">
        <f>'2D'!E67</f>
        <v>0.22436568099947171</v>
      </c>
      <c r="B67">
        <f>'2D'!F67+$F$2</f>
        <v>0.52513899999999936</v>
      </c>
      <c r="C67">
        <f>'2D'!G67-$F$2</f>
        <v>0.463950800000001</v>
      </c>
      <c r="D67">
        <f>'2D'!H67+$F$2</f>
        <v>-16.316845800000003</v>
      </c>
      <c r="E67">
        <f>'2D'!I67-$F$2</f>
        <v>16.371965799999998</v>
      </c>
    </row>
    <row r="68" spans="1:5">
      <c r="A68">
        <f>'2D'!E68</f>
        <v>0.22781745930520231</v>
      </c>
      <c r="B68">
        <f>'2D'!F68+$F$2</f>
        <v>0.62313550000000006</v>
      </c>
      <c r="C68">
        <f>'2D'!G68-$F$2</f>
        <v>0.56227980000000066</v>
      </c>
      <c r="D68">
        <f>'2D'!H68+$F$2</f>
        <v>-16.311541800000001</v>
      </c>
      <c r="E68">
        <f>'2D'!I68-$F$2</f>
        <v>16.377602799999998</v>
      </c>
    </row>
    <row r="69" spans="1:5">
      <c r="A69">
        <f>'2D'!E69</f>
        <v>0.23126923761093288</v>
      </c>
      <c r="B69">
        <f>'2D'!F69+$F$2</f>
        <v>0.72069649999999896</v>
      </c>
      <c r="C69">
        <f>'2D'!G69-$F$2</f>
        <v>0.66023080000000078</v>
      </c>
      <c r="D69">
        <f>'2D'!H69+$F$2</f>
        <v>-16.306288799999997</v>
      </c>
      <c r="E69">
        <f>'2D'!I69-$F$2</f>
        <v>16.383245799999997</v>
      </c>
    </row>
    <row r="70" spans="1:5">
      <c r="A70">
        <f>'2D'!E70</f>
        <v>0.23472102005879911</v>
      </c>
      <c r="B70">
        <f>'2D'!F70+$F$2</f>
        <v>0.8177557999999987</v>
      </c>
      <c r="C70">
        <f>'2D'!G70-$F$2</f>
        <v>0.75773880000000027</v>
      </c>
      <c r="D70">
        <f>'2D'!H70+$F$2</f>
        <v>-16.301091800000002</v>
      </c>
      <c r="E70">
        <f>'2D'!I70-$F$2</f>
        <v>16.388890799999999</v>
      </c>
    </row>
    <row r="71" spans="1:5">
      <c r="A71">
        <f>'2D'!E71</f>
        <v>0.23817279836452965</v>
      </c>
      <c r="B71">
        <f>'2D'!F71+$F$2</f>
        <v>0.91424719999999837</v>
      </c>
      <c r="C71">
        <f>'2D'!G71-$F$2</f>
        <v>0.85473379999999999</v>
      </c>
      <c r="D71">
        <f>'2D'!H71+$F$2</f>
        <v>-16.295952800000002</v>
      </c>
      <c r="E71">
        <f>'2D'!I71-$F$2</f>
        <v>16.394533799999998</v>
      </c>
    </row>
    <row r="72" spans="1:5">
      <c r="A72">
        <f>'2D'!E72</f>
        <v>0.24162457667026024</v>
      </c>
      <c r="B72">
        <f>'2D'!F72+$F$2</f>
        <v>1.0101050999999988</v>
      </c>
      <c r="C72">
        <f>'2D'!G72-$F$2</f>
        <v>0.95114980000000138</v>
      </c>
      <c r="D72">
        <f>'2D'!H72+$F$2</f>
        <v>-16.2908738</v>
      </c>
      <c r="E72">
        <f>'2D'!I72-$F$2</f>
        <v>16.400170799999998</v>
      </c>
    </row>
    <row r="73" spans="1:5">
      <c r="A73">
        <f>'2D'!E73</f>
        <v>0.24507635911812645</v>
      </c>
      <c r="B73">
        <f>'2D'!F73+$F$2</f>
        <v>1.1052643</v>
      </c>
      <c r="C73">
        <f>'2D'!G73-$F$2</f>
        <v>1.0469208000000005</v>
      </c>
      <c r="D73">
        <f>'2D'!H73+$F$2</f>
        <v>-16.285859799999997</v>
      </c>
      <c r="E73">
        <f>'2D'!I73-$F$2</f>
        <v>16.405796799999997</v>
      </c>
    </row>
    <row r="74" spans="1:5">
      <c r="A74">
        <f>'2D'!E74</f>
        <v>0.24852813742385704</v>
      </c>
      <c r="B74">
        <f>'2D'!F74+$F$2</f>
        <v>1.1996603999999991</v>
      </c>
      <c r="C74">
        <f>'2D'!G74-$F$2</f>
        <v>1.1419808000000007</v>
      </c>
      <c r="D74">
        <f>'2D'!H74+$F$2</f>
        <v>-16.280912800000003</v>
      </c>
      <c r="E74">
        <f>'2D'!I74-$F$2</f>
        <v>16.411407799999999</v>
      </c>
    </row>
    <row r="75" spans="1:5">
      <c r="A75">
        <f>'2D'!E75</f>
        <v>0.25197991572958767</v>
      </c>
      <c r="B75">
        <f>'2D'!F75+$F$2</f>
        <v>1.2932292999999984</v>
      </c>
      <c r="C75">
        <f>'2D'!G75-$F$2</f>
        <v>1.2362618000000012</v>
      </c>
      <c r="D75">
        <f>'2D'!H75+$F$2</f>
        <v>-16.276034799999998</v>
      </c>
      <c r="E75">
        <f>'2D'!I75-$F$2</f>
        <v>16.416997800000004</v>
      </c>
    </row>
    <row r="76" spans="1:5">
      <c r="A76">
        <f>'2D'!E76</f>
        <v>0.25543169817745381</v>
      </c>
      <c r="B76">
        <f>'2D'!F76+$F$2</f>
        <v>1.3859075000000001</v>
      </c>
      <c r="C76">
        <f>'2D'!G76-$F$2</f>
        <v>1.3297008000000012</v>
      </c>
      <c r="D76">
        <f>'2D'!H76+$F$2</f>
        <v>-16.271228800000003</v>
      </c>
      <c r="E76">
        <f>'2D'!I76-$F$2</f>
        <v>16.422563799999999</v>
      </c>
    </row>
    <row r="77" spans="1:5">
      <c r="A77">
        <f>'2D'!E77</f>
        <v>0.25888347648318444</v>
      </c>
      <c r="B77">
        <f>'2D'!F77+$F$2</f>
        <v>1.4776323999999992</v>
      </c>
      <c r="C77">
        <f>'2D'!G77-$F$2</f>
        <v>1.4222308000000012</v>
      </c>
      <c r="D77">
        <f>'2D'!H77+$F$2</f>
        <v>-16.266497800000003</v>
      </c>
      <c r="E77">
        <f>'2D'!I77-$F$2</f>
        <v>16.4281018</v>
      </c>
    </row>
    <row r="78" spans="1:5">
      <c r="A78">
        <f>'2D'!E78</f>
        <v>0.26233525478891501</v>
      </c>
      <c r="B78">
        <f>'2D'!F78+$F$2</f>
        <v>1.5683419000000001</v>
      </c>
      <c r="C78">
        <f>'2D'!G78-$F$2</f>
        <v>1.5137898000000014</v>
      </c>
      <c r="D78">
        <f>'2D'!H78+$F$2</f>
        <v>-16.261843800000001</v>
      </c>
      <c r="E78">
        <f>'2D'!I78-$F$2</f>
        <v>16.433604799999998</v>
      </c>
    </row>
    <row r="79" spans="1:5">
      <c r="A79">
        <f>'2D'!E79</f>
        <v>0.26578703723678121</v>
      </c>
      <c r="B79">
        <f>'2D'!F79+$F$2</f>
        <v>1.6579747999999999</v>
      </c>
      <c r="C79">
        <f>'2D'!G79-$F$2</f>
        <v>1.6043128000000006</v>
      </c>
      <c r="D79">
        <f>'2D'!H79+$F$2</f>
        <v>-16.257268799999999</v>
      </c>
      <c r="E79">
        <f>'2D'!I79-$F$2</f>
        <v>16.439069799999999</v>
      </c>
    </row>
    <row r="80" spans="1:5">
      <c r="A80">
        <f>'2D'!E80</f>
        <v>0.26923881554251183</v>
      </c>
      <c r="B80">
        <f>'2D'!F80+$F$2</f>
        <v>1.7464704999999991</v>
      </c>
      <c r="C80">
        <f>'2D'!G80-$F$2</f>
        <v>1.693737800000001</v>
      </c>
      <c r="D80">
        <f>'2D'!H80+$F$2</f>
        <v>-16.252775800000002</v>
      </c>
      <c r="E80">
        <f>'2D'!I80-$F$2</f>
        <v>16.444491800000002</v>
      </c>
    </row>
    <row r="81" spans="1:5">
      <c r="A81">
        <f>'2D'!E81</f>
        <v>0.2726905938482424</v>
      </c>
      <c r="B81">
        <f>'2D'!F81+$F$2</f>
        <v>1.833769199999999</v>
      </c>
      <c r="C81">
        <f>'2D'!G81-$F$2</f>
        <v>1.7820008000000005</v>
      </c>
      <c r="D81">
        <f>'2D'!H81+$F$2</f>
        <v>-16.248365800000002</v>
      </c>
      <c r="E81">
        <f>'2D'!I81-$F$2</f>
        <v>16.449865799999998</v>
      </c>
    </row>
    <row r="82" spans="1:5">
      <c r="A82">
        <f>'2D'!E82</f>
        <v>0.2761423762961086</v>
      </c>
      <c r="B82">
        <f>'2D'!F82+$F$2</f>
        <v>1.9198122999999985</v>
      </c>
      <c r="C82">
        <f>'2D'!G82-$F$2</f>
        <v>1.8690418000000015</v>
      </c>
      <c r="D82">
        <f>'2D'!H82+$F$2</f>
        <v>-16.244041799999998</v>
      </c>
      <c r="E82">
        <f>'2D'!I82-$F$2</f>
        <v>16.455187799999997</v>
      </c>
    </row>
    <row r="83" spans="1:5">
      <c r="A83">
        <f>'2D'!E83</f>
        <v>0.27959415460183923</v>
      </c>
      <c r="B83">
        <f>'2D'!F83+$F$2</f>
        <v>2.004541699999999</v>
      </c>
      <c r="C83">
        <f>'2D'!G83-$F$2</f>
        <v>1.9547998</v>
      </c>
      <c r="D83">
        <f>'2D'!H83+$F$2</f>
        <v>-16.239805799999999</v>
      </c>
      <c r="E83">
        <f>'2D'!I83-$F$2</f>
        <v>16.460452799999999</v>
      </c>
    </row>
    <row r="84" spans="1:5">
      <c r="A84">
        <f>'2D'!E84</f>
        <v>0.28304593290756974</v>
      </c>
      <c r="B84">
        <f>'2D'!F84+$F$2</f>
        <v>2.0879003999999997</v>
      </c>
      <c r="C84">
        <f>'2D'!G84-$F$2</f>
        <v>2.0392158000000009</v>
      </c>
      <c r="D84">
        <f>'2D'!H84+$F$2</f>
        <v>-16.235659800000001</v>
      </c>
      <c r="E84">
        <f>'2D'!I84-$F$2</f>
        <v>16.4656558</v>
      </c>
    </row>
    <row r="85" spans="1:5">
      <c r="A85">
        <f>'2D'!E85</f>
        <v>0.286497715355436</v>
      </c>
      <c r="B85">
        <f>'2D'!F85+$F$2</f>
        <v>2.1698323999999989</v>
      </c>
      <c r="C85">
        <f>'2D'!G85-$F$2</f>
        <v>2.1222288000000002</v>
      </c>
      <c r="D85">
        <f>'2D'!H85+$F$2</f>
        <v>-16.231603800000002</v>
      </c>
      <c r="E85">
        <f>'2D'!I85-$F$2</f>
        <v>16.470792799999998</v>
      </c>
    </row>
    <row r="86" spans="1:5">
      <c r="A86">
        <f>'2D'!E86</f>
        <v>0.28994949366116657</v>
      </c>
      <c r="B86">
        <f>'2D'!F86+$F$2</f>
        <v>2.2502825999999994</v>
      </c>
      <c r="C86">
        <f>'2D'!G86-$F$2</f>
        <v>2.2037828000000008</v>
      </c>
      <c r="D86">
        <f>'2D'!H86+$F$2</f>
        <v>-16.227641800000001</v>
      </c>
      <c r="E86">
        <f>'2D'!I86-$F$2</f>
        <v>16.475858799999997</v>
      </c>
    </row>
    <row r="87" spans="1:5">
      <c r="A87">
        <f>'2D'!E87</f>
        <v>0.29340127196689714</v>
      </c>
      <c r="B87">
        <f>'2D'!F87+$F$2</f>
        <v>2.3291969999999989</v>
      </c>
      <c r="C87">
        <f>'2D'!G87-$F$2</f>
        <v>2.2838198000000016</v>
      </c>
      <c r="D87">
        <f>'2D'!H87+$F$2</f>
        <v>-16.223773800000004</v>
      </c>
      <c r="E87">
        <f>'2D'!I87-$F$2</f>
        <v>16.480848800000004</v>
      </c>
    </row>
    <row r="88" spans="1:5">
      <c r="A88">
        <f>'2D'!E88</f>
        <v>0.29685305441476334</v>
      </c>
      <c r="B88">
        <f>'2D'!F88+$F$2</f>
        <v>2.4065227999999994</v>
      </c>
      <c r="C88">
        <f>'2D'!G88-$F$2</f>
        <v>2.3622838000000002</v>
      </c>
      <c r="D88">
        <f>'2D'!H88+$F$2</f>
        <v>-16.220002800000003</v>
      </c>
      <c r="E88">
        <f>'2D'!I88-$F$2</f>
        <v>16.485758799999999</v>
      </c>
    </row>
    <row r="89" spans="1:5">
      <c r="A89">
        <f>'2D'!E89</f>
        <v>0.30030483272049391</v>
      </c>
      <c r="B89">
        <f>'2D'!F89+$F$2</f>
        <v>2.4822079999999991</v>
      </c>
      <c r="C89">
        <f>'2D'!G89-$F$2</f>
        <v>2.4391198000000003</v>
      </c>
      <c r="D89">
        <f>'2D'!H89+$F$2</f>
        <v>-16.216327800000002</v>
      </c>
      <c r="E89">
        <f>'2D'!I89-$F$2</f>
        <v>16.490583800000003</v>
      </c>
    </row>
    <row r="90" spans="1:5">
      <c r="A90">
        <f>'2D'!E90</f>
        <v>0.30375661102622453</v>
      </c>
      <c r="B90">
        <f>'2D'!F90+$F$2</f>
        <v>2.556201999999999</v>
      </c>
      <c r="C90">
        <f>'2D'!G90-$F$2</f>
        <v>2.5142748000000008</v>
      </c>
      <c r="D90">
        <f>'2D'!H90+$F$2</f>
        <v>-16.212752800000004</v>
      </c>
      <c r="E90">
        <f>'2D'!I90-$F$2</f>
        <v>16.495320800000002</v>
      </c>
    </row>
    <row r="91" spans="1:5">
      <c r="A91">
        <f>'2D'!E91</f>
        <v>0.30720839347409074</v>
      </c>
      <c r="B91">
        <f>'2D'!F91+$F$2</f>
        <v>2.6284552999999988</v>
      </c>
      <c r="C91">
        <f>'2D'!G91-$F$2</f>
        <v>2.5876948000000013</v>
      </c>
      <c r="D91">
        <f>'2D'!H91+$F$2</f>
        <v>-16.209276799999998</v>
      </c>
      <c r="E91">
        <f>'2D'!I91-$F$2</f>
        <v>16.499962799999999</v>
      </c>
    </row>
    <row r="92" spans="1:5">
      <c r="A92">
        <f>'2D'!E92</f>
        <v>0.3106601717798213</v>
      </c>
      <c r="B92">
        <f>'2D'!F92+$F$2</f>
        <v>2.6989194999999988</v>
      </c>
      <c r="C92">
        <f>'2D'!G92-$F$2</f>
        <v>2.6593298000000001</v>
      </c>
      <c r="D92">
        <f>'2D'!H92+$F$2</f>
        <v>-16.205902800000004</v>
      </c>
      <c r="E92">
        <f>'2D'!I92-$F$2</f>
        <v>16.504507799999999</v>
      </c>
    </row>
    <row r="93" spans="1:5">
      <c r="A93">
        <f>'2D'!E93</f>
        <v>0.31411195008555193</v>
      </c>
      <c r="B93">
        <f>'2D'!F93+$F$2</f>
        <v>2.7675476999999988</v>
      </c>
      <c r="C93">
        <f>'2D'!G93-$F$2</f>
        <v>2.7291278000000005</v>
      </c>
      <c r="D93">
        <f>'2D'!H93+$F$2</f>
        <v>-16.202630800000001</v>
      </c>
      <c r="E93">
        <f>'2D'!I93-$F$2</f>
        <v>16.508949800000003</v>
      </c>
    </row>
    <row r="94" spans="1:5">
      <c r="A94">
        <f>'2D'!E94</f>
        <v>0.31756373253341813</v>
      </c>
      <c r="B94">
        <f>'2D'!F94+$F$2</f>
        <v>2.8342937999999993</v>
      </c>
      <c r="C94">
        <f>'2D'!G94-$F$2</f>
        <v>2.7970408000000013</v>
      </c>
      <c r="D94">
        <f>'2D'!H94+$F$2</f>
        <v>-16.199461800000002</v>
      </c>
      <c r="E94">
        <f>'2D'!I94-$F$2</f>
        <v>16.513285799999998</v>
      </c>
    </row>
    <row r="95" spans="1:5">
      <c r="A95">
        <f>'2D'!E95</f>
        <v>0.3210155108391487</v>
      </c>
      <c r="B95">
        <f>'2D'!F95+$F$2</f>
        <v>2.8991133999999992</v>
      </c>
      <c r="C95">
        <f>'2D'!G95-$F$2</f>
        <v>2.8630218000000003</v>
      </c>
      <c r="D95">
        <f>'2D'!H95+$F$2</f>
        <v>-16.1963978</v>
      </c>
      <c r="E95">
        <f>'2D'!I95-$F$2</f>
        <v>16.517510800000004</v>
      </c>
    </row>
    <row r="96" spans="1:5">
      <c r="A96">
        <f>'2D'!E96</f>
        <v>0.32446728914487932</v>
      </c>
      <c r="B96">
        <f>'2D'!F96+$F$2</f>
        <v>2.961963299999999</v>
      </c>
      <c r="C96">
        <f>'2D'!G96-$F$2</f>
        <v>2.9270228000000014</v>
      </c>
      <c r="D96">
        <f>'2D'!H96+$F$2</f>
        <v>-16.193438800000003</v>
      </c>
      <c r="E96">
        <f>'2D'!I96-$F$2</f>
        <v>16.521620800000001</v>
      </c>
    </row>
    <row r="97" spans="1:5">
      <c r="A97">
        <f>'2D'!E97</f>
        <v>0.32791907159274547</v>
      </c>
      <c r="B97">
        <f>'2D'!F97+$F$2</f>
        <v>3.022801499999999</v>
      </c>
      <c r="C97">
        <f>'2D'!G97-$F$2</f>
        <v>2.988998800000001</v>
      </c>
      <c r="D97">
        <f>'2D'!H97+$F$2</f>
        <v>-16.190585800000001</v>
      </c>
      <c r="E97">
        <f>'2D'!I97-$F$2</f>
        <v>16.5256118</v>
      </c>
    </row>
    <row r="98" spans="1:5">
      <c r="A98">
        <f>'2D'!E98</f>
        <v>0.33137084989847609</v>
      </c>
      <c r="B98">
        <f>'2D'!F98+$F$2</f>
        <v>3.0815875999999989</v>
      </c>
      <c r="C98">
        <f>'2D'!G98-$F$2</f>
        <v>3.0489078000000003</v>
      </c>
      <c r="D98">
        <f>'2D'!H98+$F$2</f>
        <v>-16.187839799999999</v>
      </c>
      <c r="E98">
        <f>'2D'!I98-$F$2</f>
        <v>16.529480800000002</v>
      </c>
    </row>
    <row r="99" spans="1:5">
      <c r="A99">
        <f>'2D'!E99</f>
        <v>0.33482262820420666</v>
      </c>
      <c r="B99">
        <f>'2D'!F99+$F$2</f>
        <v>3.1382823999999996</v>
      </c>
      <c r="C99">
        <f>'2D'!G99-$F$2</f>
        <v>3.1067058000000003</v>
      </c>
      <c r="D99">
        <f>'2D'!H99+$F$2</f>
        <v>-16.185200800000004</v>
      </c>
      <c r="E99">
        <f>'2D'!I99-$F$2</f>
        <v>16.533222799999997</v>
      </c>
    </row>
    <row r="100" spans="1:5">
      <c r="A100">
        <f>'2D'!E100</f>
        <v>0.33827441065207287</v>
      </c>
      <c r="B100">
        <f>'2D'!F100+$F$2</f>
        <v>3.1928480999999991</v>
      </c>
      <c r="C100">
        <f>'2D'!G100-$F$2</f>
        <v>3.1623528000000007</v>
      </c>
      <c r="D100">
        <f>'2D'!H100+$F$2</f>
        <v>-16.182670800000004</v>
      </c>
      <c r="E100">
        <f>'2D'!I100-$F$2</f>
        <v>16.536833800000004</v>
      </c>
    </row>
    <row r="101" spans="1:5">
      <c r="A101">
        <f>'2D'!E101</f>
        <v>0.34172618895780343</v>
      </c>
      <c r="B101">
        <f>'2D'!F101+$F$2</f>
        <v>3.2452485999999992</v>
      </c>
      <c r="C101">
        <f>'2D'!G101-$F$2</f>
        <v>3.2158098000000006</v>
      </c>
      <c r="D101">
        <f>'2D'!H101+$F$2</f>
        <v>-16.180249799999999</v>
      </c>
      <c r="E101">
        <f>'2D'!I101-$F$2</f>
        <v>16.540311799999998</v>
      </c>
    </row>
    <row r="102" spans="1:5">
      <c r="A102">
        <f>'2D'!E102</f>
        <v>0.345177967263534</v>
      </c>
      <c r="B102">
        <f>'2D'!F102+$F$2</f>
        <v>3.2954488999999993</v>
      </c>
      <c r="C102">
        <f>'2D'!G102-$F$2</f>
        <v>3.2670398000000009</v>
      </c>
      <c r="D102">
        <f>'2D'!H102+$F$2</f>
        <v>-16.177937800000002</v>
      </c>
      <c r="E102">
        <f>'2D'!I102-$F$2</f>
        <v>16.543652800000004</v>
      </c>
    </row>
    <row r="103" spans="1:5">
      <c r="A103">
        <f>'2D'!E103</f>
        <v>0.34862974971140021</v>
      </c>
      <c r="B103">
        <f>'2D'!F103+$F$2</f>
        <v>3.3434156999999995</v>
      </c>
      <c r="C103">
        <f>'2D'!G103-$F$2</f>
        <v>3.3160048</v>
      </c>
      <c r="D103">
        <f>'2D'!H103+$F$2</f>
        <v>-16.175735799999998</v>
      </c>
      <c r="E103">
        <f>'2D'!I103-$F$2</f>
        <v>16.546852800000003</v>
      </c>
    </row>
    <row r="104" spans="1:5">
      <c r="A104">
        <f>'2D'!E104</f>
        <v>0.35208152801713083</v>
      </c>
      <c r="B104">
        <f>'2D'!F104+$F$2</f>
        <v>3.3891172999999997</v>
      </c>
      <c r="C104">
        <f>'2D'!G104-$F$2</f>
        <v>3.3626708000000001</v>
      </c>
      <c r="D104">
        <f>'2D'!H104+$F$2</f>
        <v>-16.173644799999998</v>
      </c>
      <c r="E104">
        <f>'2D'!I104-$F$2</f>
        <v>16.549908800000004</v>
      </c>
    </row>
    <row r="105" spans="1:5">
      <c r="A105">
        <f>'2D'!E105</f>
        <v>0.3555333063228614</v>
      </c>
      <c r="B105">
        <f>'2D'!F105+$F$2</f>
        <v>3.4325230999999992</v>
      </c>
      <c r="C105">
        <f>'2D'!G105-$F$2</f>
        <v>3.4070058000000003</v>
      </c>
      <c r="D105">
        <f>'2D'!H105+$F$2</f>
        <v>-16.171663799999997</v>
      </c>
      <c r="E105">
        <f>'2D'!I105-$F$2</f>
        <v>16.5528178</v>
      </c>
    </row>
    <row r="106" spans="1:5">
      <c r="A106">
        <f>'2D'!E106</f>
        <v>0.3589850887707276</v>
      </c>
      <c r="B106">
        <f>'2D'!F106+$F$2</f>
        <v>3.4736044999999995</v>
      </c>
      <c r="C106">
        <f>'2D'!G106-$F$2</f>
        <v>3.4489768000000005</v>
      </c>
      <c r="D106">
        <f>'2D'!H106+$F$2</f>
        <v>-16.169794799999998</v>
      </c>
      <c r="E106">
        <f>'2D'!I106-$F$2</f>
        <v>16.555577800000002</v>
      </c>
    </row>
    <row r="107" spans="1:5">
      <c r="A107">
        <f>'2D'!E107</f>
        <v>0.36243686707645822</v>
      </c>
      <c r="B107">
        <f>'2D'!F107+$F$2</f>
        <v>3.5123341999999989</v>
      </c>
      <c r="C107">
        <f>'2D'!G107-$F$2</f>
        <v>3.4885558000000003</v>
      </c>
      <c r="D107">
        <f>'2D'!H107+$F$2</f>
        <v>-16.1680378</v>
      </c>
      <c r="E107">
        <f>'2D'!I107-$F$2</f>
        <v>16.558183800000002</v>
      </c>
    </row>
    <row r="108" spans="1:5">
      <c r="A108">
        <f>'2D'!E108</f>
        <v>0.36588864538218879</v>
      </c>
      <c r="B108">
        <f>'2D'!F108+$F$2</f>
        <v>3.548686599999999</v>
      </c>
      <c r="C108">
        <f>'2D'!G108-$F$2</f>
        <v>3.5257138000000001</v>
      </c>
      <c r="D108">
        <f>'2D'!H108+$F$2</f>
        <v>-16.1663918</v>
      </c>
      <c r="E108">
        <f>'2D'!I108-$F$2</f>
        <v>16.560634800000003</v>
      </c>
    </row>
    <row r="109" spans="1:5">
      <c r="A109">
        <f>'2D'!E109</f>
        <v>0.369340427830055</v>
      </c>
      <c r="B109">
        <f>'2D'!F109+$F$2</f>
        <v>3.5826374999999988</v>
      </c>
      <c r="C109">
        <f>'2D'!G109-$F$2</f>
        <v>3.5604248000000016</v>
      </c>
      <c r="D109">
        <f>'2D'!H109+$F$2</f>
        <v>-16.164858799999998</v>
      </c>
      <c r="E109">
        <f>'2D'!I109-$F$2</f>
        <v>16.562928800000002</v>
      </c>
    </row>
    <row r="110" spans="1:5">
      <c r="A110">
        <f>'2D'!E110</f>
        <v>0.37279220613578556</v>
      </c>
      <c r="B110">
        <f>'2D'!F110+$F$2</f>
        <v>3.6141644999999993</v>
      </c>
      <c r="C110">
        <f>'2D'!G110-$F$2</f>
        <v>3.5926648000000014</v>
      </c>
      <c r="D110">
        <f>'2D'!H110+$F$2</f>
        <v>-16.163438800000002</v>
      </c>
      <c r="E110">
        <f>'2D'!I110-$F$2</f>
        <v>16.565061800000002</v>
      </c>
    </row>
    <row r="111" spans="1:5">
      <c r="A111">
        <f>'2D'!E111</f>
        <v>0.37624398444151619</v>
      </c>
      <c r="B111">
        <f>'2D'!F111+$F$2</f>
        <v>3.6432466999999988</v>
      </c>
      <c r="C111">
        <f>'2D'!G111-$F$2</f>
        <v>3.6224098000000016</v>
      </c>
      <c r="D111">
        <f>'2D'!H111+$F$2</f>
        <v>-16.1621308</v>
      </c>
      <c r="E111">
        <f>'2D'!I111-$F$2</f>
        <v>16.567031800000002</v>
      </c>
    </row>
    <row r="112" spans="1:5">
      <c r="A112">
        <f>'2D'!E112</f>
        <v>0.37969576688938239</v>
      </c>
      <c r="B112">
        <f>'2D'!F112+$F$2</f>
        <v>3.6698647999999991</v>
      </c>
      <c r="C112">
        <f>'2D'!G112-$F$2</f>
        <v>3.649639800000001</v>
      </c>
      <c r="D112">
        <f>'2D'!H112+$F$2</f>
        <v>-16.160936800000002</v>
      </c>
      <c r="E112">
        <f>'2D'!I112-$F$2</f>
        <v>16.568838800000002</v>
      </c>
    </row>
    <row r="113" spans="1:5">
      <c r="A113">
        <f>'2D'!E113</f>
        <v>0.38314754519511296</v>
      </c>
      <c r="B113">
        <f>'2D'!F113+$F$2</f>
        <v>3.6940011999999989</v>
      </c>
      <c r="C113">
        <f>'2D'!G113-$F$2</f>
        <v>3.6743348000000005</v>
      </c>
      <c r="D113">
        <f>'2D'!H113+$F$2</f>
        <v>-16.159854799999998</v>
      </c>
      <c r="E113">
        <f>'2D'!I113-$F$2</f>
        <v>16.570478800000004</v>
      </c>
    </row>
    <row r="114" spans="1:5">
      <c r="A114">
        <f>'2D'!E114</f>
        <v>0.38659932350084353</v>
      </c>
      <c r="B114">
        <f>'2D'!F114+$F$2</f>
        <v>3.7156399999999996</v>
      </c>
      <c r="C114">
        <f>'2D'!G114-$F$2</f>
        <v>3.6964778000000003</v>
      </c>
      <c r="D114">
        <f>'2D'!H114+$F$2</f>
        <v>-16.158886799999998</v>
      </c>
      <c r="E114">
        <f>'2D'!I114-$F$2</f>
        <v>16.571950800000003</v>
      </c>
    </row>
    <row r="115" spans="1:5">
      <c r="A115">
        <f>'2D'!E115</f>
        <v>0.39005110594870979</v>
      </c>
      <c r="B115">
        <f>'2D'!F115+$F$2</f>
        <v>3.7347667999999992</v>
      </c>
      <c r="C115">
        <f>'2D'!G115-$F$2</f>
        <v>3.7160527999999999</v>
      </c>
      <c r="D115">
        <f>'2D'!H115+$F$2</f>
        <v>-16.158032800000001</v>
      </c>
      <c r="E115">
        <f>'2D'!I115-$F$2</f>
        <v>16.573252799999999</v>
      </c>
    </row>
    <row r="116" spans="1:5">
      <c r="A116">
        <f>'2D'!E116</f>
        <v>0.3935028842544403</v>
      </c>
      <c r="B116">
        <f>'2D'!F116+$F$2</f>
        <v>3.7513690999999989</v>
      </c>
      <c r="C116">
        <f>'2D'!G116-$F$2</f>
        <v>3.7330458000000011</v>
      </c>
      <c r="D116">
        <f>'2D'!H116+$F$2</f>
        <v>-16.157291800000003</v>
      </c>
      <c r="E116">
        <f>'2D'!I116-$F$2</f>
        <v>16.5743838</v>
      </c>
    </row>
    <row r="117" spans="1:5">
      <c r="A117">
        <f>'2D'!E117</f>
        <v>0.39695466256017092</v>
      </c>
      <c r="B117">
        <f>'2D'!F117+$F$2</f>
        <v>3.7654357999999997</v>
      </c>
      <c r="C117">
        <f>'2D'!G117-$F$2</f>
        <v>3.7474448000000002</v>
      </c>
      <c r="D117">
        <f>'2D'!H117+$F$2</f>
        <v>-16.156664800000001</v>
      </c>
      <c r="E117">
        <f>'2D'!I117-$F$2</f>
        <v>16.575343799999999</v>
      </c>
    </row>
    <row r="118" spans="1:5">
      <c r="A118">
        <f>'2D'!E118</f>
        <v>0.40040644500803713</v>
      </c>
      <c r="B118">
        <f>'2D'!F118+$F$2</f>
        <v>3.7769574999999991</v>
      </c>
      <c r="C118">
        <f>'2D'!G118-$F$2</f>
        <v>3.7592398000000014</v>
      </c>
      <c r="D118">
        <f>'2D'!H118+$F$2</f>
        <v>-16.156151800000004</v>
      </c>
      <c r="E118">
        <f>'2D'!I118-$F$2</f>
        <v>16.576129800000004</v>
      </c>
    </row>
    <row r="119" spans="1:5">
      <c r="A119">
        <f>'2D'!E119</f>
        <v>0.40385822331376769</v>
      </c>
      <c r="B119">
        <f>'2D'!F119+$F$2</f>
        <v>3.7859267999999995</v>
      </c>
      <c r="C119">
        <f>'2D'!G119-$F$2</f>
        <v>3.7684228000000015</v>
      </c>
      <c r="D119">
        <f>'2D'!H119+$F$2</f>
        <v>-16.155752800000002</v>
      </c>
      <c r="E119">
        <f>'2D'!I119-$F$2</f>
        <v>16.576742799999998</v>
      </c>
    </row>
    <row r="120" spans="1:5">
      <c r="A120">
        <f>'2D'!E120</f>
        <v>0.40731000161949832</v>
      </c>
      <c r="B120">
        <f>'2D'!F120+$F$2</f>
        <v>3.7923376999999991</v>
      </c>
      <c r="C120">
        <f>'2D'!G120-$F$2</f>
        <v>3.7749858000000014</v>
      </c>
      <c r="D120">
        <f>'2D'!H120+$F$2</f>
        <v>-16.155467800000004</v>
      </c>
      <c r="E120">
        <f>'2D'!I120-$F$2</f>
        <v>16.577180800000001</v>
      </c>
    </row>
    <row r="121" spans="1:5">
      <c r="A121">
        <f>'2D'!E121</f>
        <v>0.41076178406736452</v>
      </c>
      <c r="B121">
        <f>'2D'!F121+$F$2</f>
        <v>3.7961858999999993</v>
      </c>
      <c r="C121">
        <f>'2D'!G121-$F$2</f>
        <v>3.7789258000000014</v>
      </c>
      <c r="D121">
        <f>'2D'!H121+$F$2</f>
        <v>-16.155296800000002</v>
      </c>
      <c r="E121">
        <f>'2D'!I121-$F$2</f>
        <v>16.577443799999998</v>
      </c>
    </row>
    <row r="122" spans="1:5">
      <c r="A122">
        <f>'2D'!E122</f>
        <v>0.41421356237309509</v>
      </c>
      <c r="B122">
        <f>'2D'!F122+$F$2</f>
        <v>3.7974689999999995</v>
      </c>
      <c r="C122">
        <f>'2D'!G122-$F$2</f>
        <v>3.7802398000000004</v>
      </c>
      <c r="D122">
        <f>'2D'!H122+$F$2</f>
        <v>-16.155239800000004</v>
      </c>
      <c r="E122">
        <f>'2D'!I122-$F$2</f>
        <v>16.577530799999998</v>
      </c>
    </row>
    <row r="123" spans="1:5">
      <c r="A123">
        <f>'2D'!E123</f>
        <v>0.41665433822022979</v>
      </c>
      <c r="B123">
        <f>'2D'!F123+$F$2</f>
        <v>3.7968274999999991</v>
      </c>
      <c r="C123">
        <f>'2D'!G123-$F$2</f>
        <v>3.7795828</v>
      </c>
      <c r="D123">
        <f>'2D'!H123+$F$2</f>
        <v>-16.155268800000002</v>
      </c>
      <c r="E123">
        <f>'2D'!I123-$F$2</f>
        <v>16.577486800000003</v>
      </c>
    </row>
    <row r="124" spans="1:5">
      <c r="A124">
        <f>'2D'!E124</f>
        <v>0.4190951169962967</v>
      </c>
      <c r="B124">
        <f>'2D'!F124+$F$2</f>
        <v>3.794903399999999</v>
      </c>
      <c r="C124">
        <f>'2D'!G124-$F$2</f>
        <v>3.7776128</v>
      </c>
      <c r="D124">
        <f>'2D'!H124+$F$2</f>
        <v>-16.1553538</v>
      </c>
      <c r="E124">
        <f>'2D'!I124-$F$2</f>
        <v>16.577355799999999</v>
      </c>
    </row>
    <row r="125" spans="1:5">
      <c r="A125">
        <f>'2D'!E125</f>
        <v>0.4215358928434314</v>
      </c>
      <c r="B125">
        <f>'2D'!F125+$F$2</f>
        <v>3.7916979999999993</v>
      </c>
      <c r="C125">
        <f>'2D'!G125-$F$2</f>
        <v>3.7743308000000013</v>
      </c>
      <c r="D125">
        <f>'2D'!H125+$F$2</f>
        <v>-16.155496800000002</v>
      </c>
      <c r="E125">
        <f>'2D'!I125-$F$2</f>
        <v>16.577136799999998</v>
      </c>
    </row>
    <row r="126" spans="1:5">
      <c r="A126">
        <f>'2D'!E126</f>
        <v>0.42397666869056611</v>
      </c>
      <c r="B126">
        <f>'2D'!F126+$F$2</f>
        <v>3.7872133999999988</v>
      </c>
      <c r="C126">
        <f>'2D'!G126-$F$2</f>
        <v>3.7697398</v>
      </c>
      <c r="D126">
        <f>'2D'!H126+$F$2</f>
        <v>-16.155695800000004</v>
      </c>
      <c r="E126">
        <f>'2D'!I126-$F$2</f>
        <v>16.576830800000003</v>
      </c>
    </row>
    <row r="127" spans="1:5">
      <c r="A127">
        <f>'2D'!E127</f>
        <v>0.42641744746663302</v>
      </c>
      <c r="B127">
        <f>'2D'!F127+$F$2</f>
        <v>3.7814527999999994</v>
      </c>
      <c r="C127">
        <f>'2D'!G127-$F$2</f>
        <v>3.7638418000000016</v>
      </c>
      <c r="D127">
        <f>'2D'!H127+$F$2</f>
        <v>-16.155951800000004</v>
      </c>
      <c r="E127">
        <f>'2D'!I127-$F$2</f>
        <v>16.576436800000003</v>
      </c>
    </row>
    <row r="128" spans="1:5">
      <c r="A128">
        <f>'2D'!E128</f>
        <v>0.42885822331376772</v>
      </c>
      <c r="B128">
        <f>'2D'!F128+$F$2</f>
        <v>3.7744198999999989</v>
      </c>
      <c r="C128">
        <f>'2D'!G128-$F$2</f>
        <v>3.7566418000000006</v>
      </c>
      <c r="D128">
        <f>'2D'!H128+$F$2</f>
        <v>-16.156264800000002</v>
      </c>
      <c r="E128">
        <f>'2D'!I128-$F$2</f>
        <v>16.5759568</v>
      </c>
    </row>
    <row r="129" spans="1:5">
      <c r="A129">
        <f>'2D'!E129</f>
        <v>0.43129899916090242</v>
      </c>
      <c r="B129">
        <f>'2D'!F129+$F$2</f>
        <v>3.7661194999999994</v>
      </c>
      <c r="C129">
        <f>'2D'!G129-$F$2</f>
        <v>3.7481448000000004</v>
      </c>
      <c r="D129">
        <f>'2D'!H129+$F$2</f>
        <v>-16.156634799999999</v>
      </c>
      <c r="E129">
        <f>'2D'!I129-$F$2</f>
        <v>16.575390800000001</v>
      </c>
    </row>
    <row r="130" spans="1:5">
      <c r="A130">
        <f>'2D'!E130</f>
        <v>0.43373977793696933</v>
      </c>
      <c r="B130">
        <f>'2D'!F130+$F$2</f>
        <v>3.7565570999999993</v>
      </c>
      <c r="C130">
        <f>'2D'!G130-$F$2</f>
        <v>3.7383558000000008</v>
      </c>
      <c r="D130">
        <f>'2D'!H130+$F$2</f>
        <v>-16.157060800000004</v>
      </c>
      <c r="E130">
        <f>'2D'!I130-$F$2</f>
        <v>16.574737800000001</v>
      </c>
    </row>
    <row r="131" spans="1:5">
      <c r="A131">
        <f>'2D'!E131</f>
        <v>0.43618055378410403</v>
      </c>
      <c r="B131">
        <f>'2D'!F131+$F$2</f>
        <v>3.7457392999999994</v>
      </c>
      <c r="C131">
        <f>'2D'!G131-$F$2</f>
        <v>3.7272828000000011</v>
      </c>
      <c r="D131">
        <f>'2D'!H131+$F$2</f>
        <v>-16.157542800000002</v>
      </c>
      <c r="E131">
        <f>'2D'!I131-$F$2</f>
        <v>16.5740008</v>
      </c>
    </row>
    <row r="132" spans="1:5">
      <c r="A132">
        <f>'2D'!E132</f>
        <v>0.43862132963123873</v>
      </c>
      <c r="B132">
        <f>'2D'!F132+$F$2</f>
        <v>3.7336733999999989</v>
      </c>
      <c r="C132">
        <f>'2D'!G132-$F$2</f>
        <v>3.7149338000000007</v>
      </c>
      <c r="D132">
        <f>'2D'!H132+$F$2</f>
        <v>-16.158081799999998</v>
      </c>
      <c r="E132">
        <f>'2D'!I132-$F$2</f>
        <v>16.573177800000003</v>
      </c>
    </row>
    <row r="133" spans="1:5">
      <c r="A133">
        <f>'2D'!E133</f>
        <v>0.44106210840730564</v>
      </c>
      <c r="B133">
        <f>'2D'!F133+$F$2</f>
        <v>3.7203672999999995</v>
      </c>
      <c r="C133">
        <f>'2D'!G133-$F$2</f>
        <v>3.7013158000000015</v>
      </c>
      <c r="D133">
        <f>'2D'!H133+$F$2</f>
        <v>-16.158675799999997</v>
      </c>
      <c r="E133">
        <f>'2D'!I133-$F$2</f>
        <v>16.572271800000003</v>
      </c>
    </row>
    <row r="134" spans="1:5">
      <c r="A134">
        <f>'2D'!E134</f>
        <v>0.44350288425444034</v>
      </c>
      <c r="B134">
        <f>'2D'!F134+$F$2</f>
        <v>3.7058300999999991</v>
      </c>
      <c r="C134">
        <f>'2D'!G134-$F$2</f>
        <v>3.6864388000000012</v>
      </c>
      <c r="D134">
        <f>'2D'!H134+$F$2</f>
        <v>-16.159325799999998</v>
      </c>
      <c r="E134">
        <f>'2D'!I134-$F$2</f>
        <v>16.571282799999999</v>
      </c>
    </row>
    <row r="135" spans="1:5">
      <c r="A135">
        <f>'2D'!E135</f>
        <v>0.44594366010157505</v>
      </c>
      <c r="B135">
        <f>'2D'!F135+$F$2</f>
        <v>3.6900715999999996</v>
      </c>
      <c r="C135">
        <f>'2D'!G135-$F$2</f>
        <v>3.6703138000000006</v>
      </c>
      <c r="D135">
        <f>'2D'!H135+$F$2</f>
        <v>-16.160030800000001</v>
      </c>
      <c r="E135">
        <f>'2D'!I135-$F$2</f>
        <v>16.570211800000003</v>
      </c>
    </row>
    <row r="136" spans="1:5">
      <c r="A136">
        <f>'2D'!E136</f>
        <v>0.44838443887764196</v>
      </c>
      <c r="B136">
        <f>'2D'!F136+$F$2</f>
        <v>3.6731023999999994</v>
      </c>
      <c r="C136">
        <f>'2D'!G136-$F$2</f>
        <v>3.6529518000000003</v>
      </c>
      <c r="D136">
        <f>'2D'!H136+$F$2</f>
        <v>-16.160791799999998</v>
      </c>
      <c r="E136">
        <f>'2D'!I136-$F$2</f>
        <v>16.569058800000001</v>
      </c>
    </row>
    <row r="137" spans="1:5">
      <c r="A137">
        <f>'2D'!E137</f>
        <v>0.45082521472477666</v>
      </c>
      <c r="B137">
        <f>'2D'!F137+$F$2</f>
        <v>3.654933999999999</v>
      </c>
      <c r="C137">
        <f>'2D'!G137-$F$2</f>
        <v>3.6343658000000012</v>
      </c>
      <c r="D137">
        <f>'2D'!H137+$F$2</f>
        <v>-16.161606800000001</v>
      </c>
      <c r="E137">
        <f>'2D'!I137-$F$2</f>
        <v>16.567824800000004</v>
      </c>
    </row>
    <row r="138" spans="1:5">
      <c r="A138">
        <f>'2D'!E138</f>
        <v>0.45326599057191136</v>
      </c>
      <c r="B138">
        <f>'2D'!F138+$F$2</f>
        <v>3.6355784999999994</v>
      </c>
      <c r="C138">
        <f>'2D'!G138-$F$2</f>
        <v>3.6145668000000004</v>
      </c>
      <c r="D138">
        <f>'2D'!H138+$F$2</f>
        <v>-16.162475800000003</v>
      </c>
      <c r="E138">
        <f>'2D'!I138-$F$2</f>
        <v>16.566512799999998</v>
      </c>
    </row>
    <row r="139" spans="1:5">
      <c r="A139">
        <f>'2D'!E139</f>
        <v>0.45570676934797827</v>
      </c>
      <c r="B139">
        <f>'2D'!F139+$F$2</f>
        <v>3.6150490999999993</v>
      </c>
      <c r="C139">
        <f>'2D'!G139-$F$2</f>
        <v>3.5935698000000009</v>
      </c>
      <c r="D139">
        <f>'2D'!H139+$F$2</f>
        <v>-16.163398800000003</v>
      </c>
      <c r="E139">
        <f>'2D'!I139-$F$2</f>
        <v>16.5651218</v>
      </c>
    </row>
    <row r="140" spans="1:5">
      <c r="A140">
        <f>'2D'!E140</f>
        <v>0.45814754519511297</v>
      </c>
      <c r="B140">
        <f>'2D'!F140+$F$2</f>
        <v>3.5933594999999992</v>
      </c>
      <c r="C140">
        <f>'2D'!G140-$F$2</f>
        <v>3.5713888000000011</v>
      </c>
      <c r="D140">
        <f>'2D'!H140+$F$2</f>
        <v>-16.164375800000002</v>
      </c>
      <c r="E140">
        <f>'2D'!I140-$F$2</f>
        <v>16.563653799999997</v>
      </c>
    </row>
    <row r="141" spans="1:5">
      <c r="A141">
        <f>'2D'!E141</f>
        <v>0.46058832104224767</v>
      </c>
      <c r="B141">
        <f>'2D'!F141+$F$2</f>
        <v>3.5705243999999992</v>
      </c>
      <c r="C141">
        <f>'2D'!G141-$F$2</f>
        <v>3.5480398000000015</v>
      </c>
      <c r="D141">
        <f>'2D'!H141+$F$2</f>
        <v>-16.165405800000002</v>
      </c>
      <c r="E141">
        <f>'2D'!I141-$F$2</f>
        <v>16.562109800000002</v>
      </c>
    </row>
    <row r="142" spans="1:5">
      <c r="A142">
        <f>'2D'!E142</f>
        <v>0.46302909981831458</v>
      </c>
      <c r="B142">
        <f>'2D'!F142+$F$2</f>
        <v>3.5465592999999993</v>
      </c>
      <c r="C142">
        <f>'2D'!G142-$F$2</f>
        <v>3.5235388000000007</v>
      </c>
      <c r="D142">
        <f>'2D'!H142+$F$2</f>
        <v>-16.166488800000003</v>
      </c>
      <c r="E142">
        <f>'2D'!I142-$F$2</f>
        <v>16.560491800000001</v>
      </c>
    </row>
    <row r="143" spans="1:5">
      <c r="A143">
        <f>'2D'!E143</f>
        <v>0.46546987566544928</v>
      </c>
      <c r="B143">
        <f>'2D'!F143+$F$2</f>
        <v>3.5214801999999992</v>
      </c>
      <c r="C143">
        <f>'2D'!G143-$F$2</f>
        <v>3.4979038000000013</v>
      </c>
      <c r="D143">
        <f>'2D'!H143+$F$2</f>
        <v>-16.167623800000001</v>
      </c>
      <c r="E143">
        <f>'2D'!I143-$F$2</f>
        <v>16.558799800000003</v>
      </c>
    </row>
    <row r="144" spans="1:5">
      <c r="A144">
        <f>'2D'!E144</f>
        <v>0.46791065151258393</v>
      </c>
      <c r="B144">
        <f>'2D'!F144+$F$2</f>
        <v>3.4953039999999991</v>
      </c>
      <c r="C144">
        <f>'2D'!G144-$F$2</f>
        <v>3.4711508000000002</v>
      </c>
      <c r="D144">
        <f>'2D'!H144+$F$2</f>
        <v>-16.168809799999998</v>
      </c>
      <c r="E144">
        <f>'2D'!I144-$F$2</f>
        <v>16.557036799999999</v>
      </c>
    </row>
    <row r="145" spans="1:5">
      <c r="A145">
        <f>'2D'!E145</f>
        <v>0.4703514302886509</v>
      </c>
      <c r="B145">
        <f>'2D'!F145+$F$2</f>
        <v>3.4680485999999995</v>
      </c>
      <c r="C145">
        <f>'2D'!G145-$F$2</f>
        <v>3.4432998000000001</v>
      </c>
      <c r="D145">
        <f>'2D'!H145+$F$2</f>
        <v>-16.170047799999999</v>
      </c>
      <c r="E145">
        <f>'2D'!I145-$F$2</f>
        <v>16.555203800000001</v>
      </c>
    </row>
    <row r="146" spans="1:5">
      <c r="A146">
        <f>'2D'!E146</f>
        <v>0.47279220613578554</v>
      </c>
      <c r="B146">
        <f>'2D'!F146+$F$2</f>
        <v>3.439732199999999</v>
      </c>
      <c r="C146">
        <f>'2D'!G146-$F$2</f>
        <v>3.4143698000000011</v>
      </c>
      <c r="D146">
        <f>'2D'!H146+$F$2</f>
        <v>-16.171335800000001</v>
      </c>
      <c r="E146">
        <f>'2D'!I146-$F$2</f>
        <v>16.5533018</v>
      </c>
    </row>
    <row r="147" spans="1:5">
      <c r="A147">
        <f>'2D'!E147</f>
        <v>0.4752329819829203</v>
      </c>
      <c r="B147">
        <f>'2D'!F147+$F$2</f>
        <v>3.4103739999999991</v>
      </c>
      <c r="C147">
        <f>'2D'!G147-$F$2</f>
        <v>3.3843808000000006</v>
      </c>
      <c r="D147">
        <f>'2D'!H147+$F$2</f>
        <v>-16.172673799999998</v>
      </c>
      <c r="E147">
        <f>'2D'!I147-$F$2</f>
        <v>16.551332799999997</v>
      </c>
    </row>
    <row r="148" spans="1:5">
      <c r="A148">
        <f>'2D'!E148</f>
        <v>0.47767376075898715</v>
      </c>
      <c r="B148">
        <f>'2D'!F148+$F$2</f>
        <v>3.3799937999999994</v>
      </c>
      <c r="C148">
        <f>'2D'!G148-$F$2</f>
        <v>3.3533538000000007</v>
      </c>
      <c r="D148">
        <f>'2D'!H148+$F$2</f>
        <v>-16.174061800000004</v>
      </c>
      <c r="E148">
        <f>'2D'!I148-$F$2</f>
        <v>16.549297799999998</v>
      </c>
    </row>
    <row r="149" spans="1:5">
      <c r="A149">
        <f>'2D'!E149</f>
        <v>0.48011453660612191</v>
      </c>
      <c r="B149">
        <f>'2D'!F149+$F$2</f>
        <v>3.3486120999999995</v>
      </c>
      <c r="C149">
        <f>'2D'!G149-$F$2</f>
        <v>3.3213098000000016</v>
      </c>
      <c r="D149">
        <f>'2D'!H149+$F$2</f>
        <v>-16.175497800000002</v>
      </c>
      <c r="E149">
        <f>'2D'!I149-$F$2</f>
        <v>16.547199800000001</v>
      </c>
    </row>
    <row r="150" spans="1:5">
      <c r="A150">
        <f>'2D'!E150</f>
        <v>0.48255531245325661</v>
      </c>
      <c r="B150">
        <f>'2D'!F150+$F$2</f>
        <v>3.3162501999999989</v>
      </c>
      <c r="C150">
        <f>'2D'!G150-$F$2</f>
        <v>3.2882718000000004</v>
      </c>
      <c r="D150">
        <f>'2D'!H150+$F$2</f>
        <v>-16.1769818</v>
      </c>
      <c r="E150">
        <f>'2D'!I150-$F$2</f>
        <v>16.545039799999998</v>
      </c>
    </row>
    <row r="151" spans="1:5">
      <c r="A151">
        <f>'2D'!E151</f>
        <v>0.48499609122932352</v>
      </c>
      <c r="B151">
        <f>'2D'!F151+$F$2</f>
        <v>3.2829298999999992</v>
      </c>
      <c r="C151">
        <f>'2D'!G151-$F$2</f>
        <v>3.2542628000000011</v>
      </c>
      <c r="D151">
        <f>'2D'!H151+$F$2</f>
        <v>-16.178513799999998</v>
      </c>
      <c r="E151">
        <f>'2D'!I151-$F$2</f>
        <v>16.542818799999999</v>
      </c>
    </row>
    <row r="152" spans="1:5">
      <c r="A152">
        <f>'2D'!E152</f>
        <v>0.48743686707645822</v>
      </c>
      <c r="B152">
        <f>'2D'!F152+$F$2</f>
        <v>3.2486737999999988</v>
      </c>
      <c r="C152">
        <f>'2D'!G152-$F$2</f>
        <v>3.2193048000000015</v>
      </c>
      <c r="D152">
        <f>'2D'!H152+$F$2</f>
        <v>-16.1800918</v>
      </c>
      <c r="E152">
        <f>'2D'!I152-$F$2</f>
        <v>16.540539799999998</v>
      </c>
    </row>
    <row r="153" spans="1:5">
      <c r="A153">
        <f>'2D'!E153</f>
        <v>0.48987764292359293</v>
      </c>
      <c r="B153">
        <f>'2D'!F153+$F$2</f>
        <v>3.213505099999999</v>
      </c>
      <c r="C153">
        <f>'2D'!G153-$F$2</f>
        <v>3.1834248000000009</v>
      </c>
      <c r="D153">
        <f>'2D'!H153+$F$2</f>
        <v>-16.181715799999999</v>
      </c>
      <c r="E153">
        <f>'2D'!I153-$F$2</f>
        <v>16.538203799999998</v>
      </c>
    </row>
    <row r="154" spans="1:5">
      <c r="A154">
        <f>'2D'!E154</f>
        <v>0.49231842169965978</v>
      </c>
      <c r="B154">
        <f>'2D'!F154+$F$2</f>
        <v>3.1774474999999995</v>
      </c>
      <c r="C154">
        <f>'2D'!G154-$F$2</f>
        <v>3.1466457999999999</v>
      </c>
      <c r="D154">
        <f>'2D'!H154+$F$2</f>
        <v>-16.183383800000001</v>
      </c>
      <c r="E154">
        <f>'2D'!I154-$F$2</f>
        <v>16.5358138</v>
      </c>
    </row>
    <row r="155" spans="1:5">
      <c r="A155">
        <f>'2D'!E155</f>
        <v>0.49475919754679454</v>
      </c>
      <c r="B155">
        <f>'2D'!F155+$F$2</f>
        <v>3.1405253999999996</v>
      </c>
      <c r="C155">
        <f>'2D'!G155-$F$2</f>
        <v>3.1089928000000011</v>
      </c>
      <c r="D155">
        <f>'2D'!H155+$F$2</f>
        <v>-16.185096800000004</v>
      </c>
      <c r="E155">
        <f>'2D'!I155-$F$2</f>
        <v>16.5333708</v>
      </c>
    </row>
    <row r="156" spans="1:5">
      <c r="A156">
        <f>'2D'!E156</f>
        <v>0.49719997339392924</v>
      </c>
      <c r="B156">
        <f>'2D'!F156+$F$2</f>
        <v>3.1027639999999996</v>
      </c>
      <c r="C156">
        <f>'2D'!G156-$F$2</f>
        <v>3.0704938000000013</v>
      </c>
      <c r="D156">
        <f>'2D'!H156+$F$2</f>
        <v>-16.186852800000004</v>
      </c>
      <c r="E156">
        <f>'2D'!I156-$F$2</f>
        <v>16.530876800000001</v>
      </c>
    </row>
    <row r="157" spans="1:5">
      <c r="A157">
        <f>'2D'!E157</f>
        <v>0.49964075216999615</v>
      </c>
      <c r="B157">
        <f>'2D'!F157+$F$2</f>
        <v>3.064188699999999</v>
      </c>
      <c r="C157">
        <f>'2D'!G157-$F$2</f>
        <v>3.0311738000000013</v>
      </c>
      <c r="D157">
        <f>'2D'!H157+$F$2</f>
        <v>-16.188650799999998</v>
      </c>
      <c r="E157">
        <f>'2D'!I157-$F$2</f>
        <v>16.528333799999999</v>
      </c>
    </row>
    <row r="158" spans="1:5">
      <c r="A158">
        <f>'2D'!E158</f>
        <v>0.50208152801713091</v>
      </c>
      <c r="B158">
        <f>'2D'!F158+$F$2</f>
        <v>3.0248256999999992</v>
      </c>
      <c r="C158">
        <f>'2D'!G158-$F$2</f>
        <v>2.9910618000000007</v>
      </c>
      <c r="D158">
        <f>'2D'!H158+$F$2</f>
        <v>-16.190490799999999</v>
      </c>
      <c r="E158">
        <f>'2D'!I158-$F$2</f>
        <v>16.525744799999998</v>
      </c>
    </row>
    <row r="159" spans="1:5">
      <c r="A159">
        <f>'2D'!E159</f>
        <v>0.50452230386426555</v>
      </c>
      <c r="B159">
        <f>'2D'!F159+$F$2</f>
        <v>2.9847015999999993</v>
      </c>
      <c r="C159">
        <f>'2D'!G159-$F$2</f>
        <v>2.9501838000000014</v>
      </c>
      <c r="D159">
        <f>'2D'!H159+$F$2</f>
        <v>-16.192370799999999</v>
      </c>
      <c r="E159">
        <f>'2D'!I159-$F$2</f>
        <v>16.523110799999998</v>
      </c>
    </row>
    <row r="160" spans="1:5">
      <c r="A160">
        <f>'2D'!E160</f>
        <v>0.50696308264033241</v>
      </c>
      <c r="B160">
        <f>'2D'!F160+$F$2</f>
        <v>2.9438437999999989</v>
      </c>
      <c r="C160">
        <f>'2D'!G160-$F$2</f>
        <v>2.9085688000000012</v>
      </c>
      <c r="D160">
        <f>'2D'!H160+$F$2</f>
        <v>-16.194290799999997</v>
      </c>
      <c r="E160">
        <f>'2D'!I160-$F$2</f>
        <v>16.520433799999999</v>
      </c>
    </row>
    <row r="161" spans="1:5">
      <c r="A161">
        <f>'2D'!E161</f>
        <v>0.50940385848746716</v>
      </c>
      <c r="B161">
        <f>'2D'!F161+$F$2</f>
        <v>2.902279899999999</v>
      </c>
      <c r="C161">
        <f>'2D'!G161-$F$2</f>
        <v>2.8662458000000015</v>
      </c>
      <c r="D161">
        <f>'2D'!H161+$F$2</f>
        <v>-16.196248799999999</v>
      </c>
      <c r="E161">
        <f>'2D'!I161-$F$2</f>
        <v>16.517716800000002</v>
      </c>
    </row>
    <row r="162" spans="1:5">
      <c r="A162">
        <f>'2D'!E162</f>
        <v>0.51184463433460181</v>
      </c>
      <c r="B162">
        <f>'2D'!F162+$F$2</f>
        <v>2.8600381999999991</v>
      </c>
      <c r="C162">
        <f>'2D'!G162-$F$2</f>
        <v>2.8232438000000002</v>
      </c>
      <c r="D162">
        <f>'2D'!H162+$F$2</f>
        <v>-16.1982438</v>
      </c>
      <c r="E162">
        <f>'2D'!I162-$F$2</f>
        <v>16.514961800000002</v>
      </c>
    </row>
    <row r="163" spans="1:5">
      <c r="A163">
        <f>'2D'!E163</f>
        <v>0.51428541311066878</v>
      </c>
      <c r="B163">
        <f>'2D'!F163+$F$2</f>
        <v>2.8171471999999991</v>
      </c>
      <c r="C163">
        <f>'2D'!G163-$F$2</f>
        <v>2.7795918000000004</v>
      </c>
      <c r="D163">
        <f>'2D'!H163+$F$2</f>
        <v>-16.200274800000003</v>
      </c>
      <c r="E163">
        <f>'2D'!I163-$F$2</f>
        <v>16.512169800000002</v>
      </c>
    </row>
    <row r="164" spans="1:5">
      <c r="A164">
        <f>'2D'!E164</f>
        <v>0.51672618895780342</v>
      </c>
      <c r="B164">
        <f>'2D'!F164+$F$2</f>
        <v>2.7736362999999988</v>
      </c>
      <c r="C164">
        <f>'2D'!G164-$F$2</f>
        <v>2.7353218000000012</v>
      </c>
      <c r="D164">
        <f>'2D'!H164+$F$2</f>
        <v>-16.202340800000002</v>
      </c>
      <c r="E164">
        <f>'2D'!I164-$F$2</f>
        <v>16.509344800000001</v>
      </c>
    </row>
    <row r="165" spans="1:5">
      <c r="A165">
        <f>'2D'!E165</f>
        <v>0.51916696480493818</v>
      </c>
      <c r="B165">
        <f>'2D'!F165+$F$2</f>
        <v>2.7295348999999991</v>
      </c>
      <c r="C165">
        <f>'2D'!G165-$F$2</f>
        <v>2.6904638000000016</v>
      </c>
      <c r="D165">
        <f>'2D'!H165+$F$2</f>
        <v>-16.2044408</v>
      </c>
      <c r="E165">
        <f>'2D'!I165-$F$2</f>
        <v>16.506487800000002</v>
      </c>
    </row>
    <row r="166" spans="1:5">
      <c r="A166">
        <f>'2D'!E166</f>
        <v>0.52160774358100503</v>
      </c>
      <c r="B166">
        <f>'2D'!F166+$F$2</f>
        <v>2.6848729999999996</v>
      </c>
      <c r="C166">
        <f>'2D'!G166-$F$2</f>
        <v>2.6450478000000004</v>
      </c>
      <c r="D166">
        <f>'2D'!H166+$F$2</f>
        <v>-16.206573800000001</v>
      </c>
      <c r="E166">
        <f>'2D'!I166-$F$2</f>
        <v>16.503600800000001</v>
      </c>
    </row>
    <row r="167" spans="1:5">
      <c r="A167">
        <f>'2D'!E167</f>
        <v>0.52404851942813979</v>
      </c>
      <c r="B167">
        <f>'2D'!F167+$F$2</f>
        <v>2.6396809999999995</v>
      </c>
      <c r="C167">
        <f>'2D'!G167-$F$2</f>
        <v>2.599104800000001</v>
      </c>
      <c r="D167">
        <f>'2D'!H167+$F$2</f>
        <v>-16.208738799999999</v>
      </c>
      <c r="E167">
        <f>'2D'!I167-$F$2</f>
        <v>16.500685799999999</v>
      </c>
    </row>
    <row r="168" spans="1:5">
      <c r="A168">
        <f>'2D'!E168</f>
        <v>0.52648929527527444</v>
      </c>
      <c r="B168">
        <f>'2D'!F168+$F$2</f>
        <v>2.593989699999999</v>
      </c>
      <c r="C168">
        <f>'2D'!G168-$F$2</f>
        <v>2.5526688000000011</v>
      </c>
      <c r="D168">
        <f>'2D'!H168+$F$2</f>
        <v>-16.210932800000002</v>
      </c>
      <c r="E168">
        <f>'2D'!I168-$F$2</f>
        <v>16.497745800000004</v>
      </c>
    </row>
    <row r="169" spans="1:5">
      <c r="A169">
        <f>'2D'!E169</f>
        <v>0.5289300740513414</v>
      </c>
      <c r="B169">
        <f>'2D'!F169+$F$2</f>
        <v>2.5478300999999997</v>
      </c>
      <c r="C169">
        <f>'2D'!G169-$F$2</f>
        <v>2.5057698000000013</v>
      </c>
      <c r="D169">
        <f>'2D'!H169+$F$2</f>
        <v>-16.213155800000003</v>
      </c>
      <c r="E169">
        <f>'2D'!I169-$F$2</f>
        <v>16.4947838</v>
      </c>
    </row>
    <row r="170" spans="1:5">
      <c r="A170">
        <f>'2D'!E170</f>
        <v>0.53137084989847605</v>
      </c>
      <c r="B170">
        <f>'2D'!F170+$F$2</f>
        <v>2.5012337999999996</v>
      </c>
      <c r="C170">
        <f>'2D'!G170-$F$2</f>
        <v>2.4584408</v>
      </c>
      <c r="D170">
        <f>'2D'!H170+$F$2</f>
        <v>-16.215406800000004</v>
      </c>
      <c r="E170">
        <f>'2D'!I170-$F$2</f>
        <v>16.491799800000003</v>
      </c>
    </row>
    <row r="171" spans="1:5">
      <c r="A171">
        <f>'2D'!E171</f>
        <v>0.53381162574561081</v>
      </c>
      <c r="B171">
        <f>'2D'!F171+$F$2</f>
        <v>2.4542323999999995</v>
      </c>
      <c r="C171">
        <f>'2D'!G171-$F$2</f>
        <v>2.4107148000000009</v>
      </c>
      <c r="D171">
        <f>'2D'!H171+$F$2</f>
        <v>-16.217683800000003</v>
      </c>
      <c r="E171">
        <f>'2D'!I171-$F$2</f>
        <v>16.488798799999998</v>
      </c>
    </row>
    <row r="172" spans="1:5">
      <c r="A172">
        <f>'2D'!E172</f>
        <v>0.53625240452167766</v>
      </c>
      <c r="B172">
        <f>'2D'!F172+$F$2</f>
        <v>2.4068579999999988</v>
      </c>
      <c r="C172">
        <f>'2D'!G172-$F$2</f>
        <v>2.3626238000000015</v>
      </c>
      <c r="D172">
        <f>'2D'!H172+$F$2</f>
        <v>-16.219985800000003</v>
      </c>
      <c r="E172">
        <f>'2D'!I172-$F$2</f>
        <v>16.485779800000003</v>
      </c>
    </row>
    <row r="173" spans="1:5">
      <c r="A173">
        <f>'2D'!E173</f>
        <v>0.53869318036881242</v>
      </c>
      <c r="B173">
        <f>'2D'!F173+$F$2</f>
        <v>2.3591428999999993</v>
      </c>
      <c r="C173">
        <f>'2D'!G173-$F$2</f>
        <v>2.3142018000000011</v>
      </c>
      <c r="D173">
        <f>'2D'!H173+$F$2</f>
        <v>-16.222310800000002</v>
      </c>
      <c r="E173">
        <f>'2D'!I173-$F$2</f>
        <v>16.482747799999999</v>
      </c>
    </row>
    <row r="174" spans="1:5">
      <c r="A174">
        <f>'2D'!E174</f>
        <v>0.54113395621594707</v>
      </c>
      <c r="B174">
        <f>'2D'!F174+$F$2</f>
        <v>2.311119699999999</v>
      </c>
      <c r="C174">
        <f>'2D'!G174-$F$2</f>
        <v>2.2654817999999999</v>
      </c>
      <c r="D174">
        <f>'2D'!H174+$F$2</f>
        <v>-16.2246588</v>
      </c>
      <c r="E174">
        <f>'2D'!I174-$F$2</f>
        <v>16.479703800000003</v>
      </c>
    </row>
    <row r="175" spans="1:5">
      <c r="A175">
        <f>'2D'!E175</f>
        <v>0.54357473499201392</v>
      </c>
      <c r="B175">
        <f>'2D'!F175+$F$2</f>
        <v>2.2628210999999991</v>
      </c>
      <c r="C175">
        <f>'2D'!G175-$F$2</f>
        <v>2.2164968000000016</v>
      </c>
      <c r="D175">
        <f>'2D'!H175+$F$2</f>
        <v>-16.2270258</v>
      </c>
      <c r="E175">
        <f>'2D'!I175-$F$2</f>
        <v>16.476649800000004</v>
      </c>
    </row>
    <row r="176" spans="1:5">
      <c r="A176">
        <f>'2D'!E176</f>
        <v>0.54601551083914868</v>
      </c>
      <c r="B176">
        <f>'2D'!F176+$F$2</f>
        <v>2.2142801999999993</v>
      </c>
      <c r="C176">
        <f>'2D'!G176-$F$2</f>
        <v>2.1672818000000014</v>
      </c>
      <c r="D176">
        <f>'2D'!H176+$F$2</f>
        <v>-16.229412799999999</v>
      </c>
      <c r="E176">
        <f>'2D'!I176-$F$2</f>
        <v>16.473588800000002</v>
      </c>
    </row>
    <row r="177" spans="1:5">
      <c r="A177">
        <f>'2D'!E177</f>
        <v>0.54845628668628343</v>
      </c>
      <c r="B177">
        <f>'2D'!F177+$F$2</f>
        <v>2.1655300999999989</v>
      </c>
      <c r="C177">
        <f>'2D'!G177-$F$2</f>
        <v>2.1178688000000001</v>
      </c>
      <c r="D177">
        <f>'2D'!H177+$F$2</f>
        <v>-16.231816800000004</v>
      </c>
      <c r="E177">
        <f>'2D'!I177-$F$2</f>
        <v>16.470522799999998</v>
      </c>
    </row>
    <row r="178" spans="1:5">
      <c r="A178">
        <f>'2D'!E178</f>
        <v>0.55089706546235029</v>
      </c>
      <c r="B178">
        <f>'2D'!F178+$F$2</f>
        <v>2.1166040999999991</v>
      </c>
      <c r="C178">
        <f>'2D'!G178-$F$2</f>
        <v>2.0682938000000011</v>
      </c>
      <c r="D178">
        <f>'2D'!H178+$F$2</f>
        <v>-16.234236799999998</v>
      </c>
      <c r="E178">
        <f>'2D'!I178-$F$2</f>
        <v>16.467452800000004</v>
      </c>
    </row>
    <row r="179" spans="1:5">
      <c r="A179">
        <f>'2D'!E179</f>
        <v>0.55333784130948493</v>
      </c>
      <c r="B179">
        <f>'2D'!F179+$F$2</f>
        <v>2.0675356999999996</v>
      </c>
      <c r="C179">
        <f>'2D'!G179-$F$2</f>
        <v>2.0185888000000016</v>
      </c>
      <c r="D179">
        <f>'2D'!H179+$F$2</f>
        <v>-16.236670799999999</v>
      </c>
      <c r="E179">
        <f>'2D'!I179-$F$2</f>
        <v>16.464382800000003</v>
      </c>
    </row>
    <row r="180" spans="1:5">
      <c r="A180">
        <f>'2D'!E180</f>
        <v>0.55577861715661969</v>
      </c>
      <c r="B180">
        <f>'2D'!F180+$F$2</f>
        <v>2.0183584999999988</v>
      </c>
      <c r="C180">
        <f>'2D'!G180-$F$2</f>
        <v>1.9687888000000004</v>
      </c>
      <c r="D180">
        <f>'2D'!H180+$F$2</f>
        <v>-16.239116799999998</v>
      </c>
      <c r="E180">
        <f>'2D'!I180-$F$2</f>
        <v>16.461313799999999</v>
      </c>
    </row>
    <row r="181" spans="1:5">
      <c r="A181">
        <f>'2D'!E181</f>
        <v>0.55821939593268666</v>
      </c>
      <c r="B181">
        <f>'2D'!F181+$F$2</f>
        <v>1.9691060999999994</v>
      </c>
      <c r="C181">
        <f>'2D'!G181-$F$2</f>
        <v>1.9189288000000015</v>
      </c>
      <c r="D181">
        <f>'2D'!H181+$F$2</f>
        <v>-16.241574800000002</v>
      </c>
      <c r="E181">
        <f>'2D'!I181-$F$2</f>
        <v>16.458247800000002</v>
      </c>
    </row>
    <row r="182" spans="1:5">
      <c r="A182">
        <f>'2D'!E182</f>
        <v>0.56066017177982141</v>
      </c>
      <c r="B182">
        <f>'2D'!F182+$F$2</f>
        <v>1.9198122999999985</v>
      </c>
      <c r="C182">
        <f>'2D'!G182-$F$2</f>
        <v>1.8690418000000015</v>
      </c>
      <c r="D182">
        <f>'2D'!H182+$F$2</f>
        <v>-16.244041799999998</v>
      </c>
      <c r="E182">
        <f>'2D'!I182-$F$2</f>
        <v>16.455187799999997</v>
      </c>
    </row>
    <row r="183" spans="1:5">
      <c r="A183">
        <f>'2D'!E183</f>
        <v>0.56310094762695606</v>
      </c>
      <c r="B183">
        <f>'2D'!F183+$F$2</f>
        <v>1.8705107999999999</v>
      </c>
      <c r="C183">
        <f>'2D'!G183-$F$2</f>
        <v>1.8191628000000009</v>
      </c>
      <c r="D183">
        <f>'2D'!H183+$F$2</f>
        <v>-16.246516800000002</v>
      </c>
      <c r="E183">
        <f>'2D'!I183-$F$2</f>
        <v>16.452135800000001</v>
      </c>
    </row>
    <row r="184" spans="1:5">
      <c r="A184">
        <f>'2D'!E184</f>
        <v>0.56554172640302292</v>
      </c>
      <c r="B184">
        <f>'2D'!F184+$F$2</f>
        <v>1.8212353999999991</v>
      </c>
      <c r="C184">
        <f>'2D'!G184-$F$2</f>
        <v>1.7693258000000007</v>
      </c>
      <c r="D184">
        <f>'2D'!H184+$F$2</f>
        <v>-16.248997799999998</v>
      </c>
      <c r="E184">
        <f>'2D'!I184-$F$2</f>
        <v>16.449092800000003</v>
      </c>
    </row>
    <row r="185" spans="1:5">
      <c r="A185">
        <f>'2D'!E185</f>
        <v>0.56798250225015767</v>
      </c>
      <c r="B185">
        <f>'2D'!F185+$F$2</f>
        <v>1.7720199999999995</v>
      </c>
      <c r="C185">
        <f>'2D'!G185-$F$2</f>
        <v>1.7195638000000013</v>
      </c>
      <c r="D185">
        <f>'2D'!H185+$F$2</f>
        <v>-16.251482799999998</v>
      </c>
      <c r="E185">
        <f>'2D'!I185-$F$2</f>
        <v>16.446061800000003</v>
      </c>
    </row>
    <row r="186" spans="1:5">
      <c r="A186">
        <f>'2D'!E186</f>
        <v>0.57042327809729243</v>
      </c>
      <c r="B186">
        <f>'2D'!F186+$F$2</f>
        <v>1.7228982999999989</v>
      </c>
      <c r="C186">
        <f>'2D'!G186-$F$2</f>
        <v>1.6699128000000005</v>
      </c>
      <c r="D186">
        <f>'2D'!H186+$F$2</f>
        <v>-16.2539698</v>
      </c>
      <c r="E186">
        <f>'2D'!I186-$F$2</f>
        <v>16.443044800000003</v>
      </c>
    </row>
    <row r="187" spans="1:5">
      <c r="A187">
        <f>'2D'!E187</f>
        <v>0.57286405687335917</v>
      </c>
      <c r="B187">
        <f>'2D'!F187+$F$2</f>
        <v>1.6739039999999985</v>
      </c>
      <c r="C187">
        <f>'2D'!G187-$F$2</f>
        <v>1.6204058000000003</v>
      </c>
      <c r="D187">
        <f>'2D'!H187+$F$2</f>
        <v>-16.2564578</v>
      </c>
      <c r="E187">
        <f>'2D'!I187-$F$2</f>
        <v>16.440043799999998</v>
      </c>
    </row>
    <row r="188" spans="1:5">
      <c r="A188">
        <f>'2D'!E188</f>
        <v>0.57530483272049393</v>
      </c>
      <c r="B188">
        <f>'2D'!F188+$F$2</f>
        <v>1.6250707999999996</v>
      </c>
      <c r="C188">
        <f>'2D'!G188-$F$2</f>
        <v>1.5710758000000009</v>
      </c>
      <c r="D188">
        <f>'2D'!H188+$F$2</f>
        <v>-16.258944800000002</v>
      </c>
      <c r="E188">
        <f>'2D'!I188-$F$2</f>
        <v>16.437060799999998</v>
      </c>
    </row>
    <row r="189" spans="1:5">
      <c r="A189">
        <f>'2D'!E189</f>
        <v>0.57774560856762869</v>
      </c>
      <c r="B189">
        <f>'2D'!F189+$F$2</f>
        <v>1.5764321999999993</v>
      </c>
      <c r="C189">
        <f>'2D'!G189-$F$2</f>
        <v>1.5219588000000002</v>
      </c>
      <c r="D189">
        <f>'2D'!H189+$F$2</f>
        <v>-16.261429800000002</v>
      </c>
      <c r="E189">
        <f>'2D'!I189-$F$2</f>
        <v>16.434096799999999</v>
      </c>
    </row>
    <row r="190" spans="1:5">
      <c r="A190">
        <f>'2D'!E190</f>
        <v>0.58018638734369554</v>
      </c>
      <c r="B190">
        <f>'2D'!F190+$F$2</f>
        <v>1.5280215999999989</v>
      </c>
      <c r="C190">
        <f>'2D'!G190-$F$2</f>
        <v>1.4730858000000016</v>
      </c>
      <c r="D190">
        <f>'2D'!H190+$F$2</f>
        <v>-16.263908800000003</v>
      </c>
      <c r="E190">
        <f>'2D'!I190-$F$2</f>
        <v>16.431154800000002</v>
      </c>
    </row>
    <row r="191" spans="1:5">
      <c r="A191">
        <f>'2D'!E191</f>
        <v>0.58262716319083019</v>
      </c>
      <c r="B191">
        <f>'2D'!F191+$F$2</f>
        <v>1.4798723999999996</v>
      </c>
      <c r="C191">
        <f>'2D'!G191-$F$2</f>
        <v>1.4244918000000002</v>
      </c>
      <c r="D191">
        <f>'2D'!H191+$F$2</f>
        <v>-16.266381799999998</v>
      </c>
      <c r="E191">
        <f>'2D'!I191-$F$2</f>
        <v>16.428236800000001</v>
      </c>
    </row>
    <row r="192" spans="1:5">
      <c r="A192">
        <f>'2D'!E192</f>
        <v>0.58506793903796495</v>
      </c>
      <c r="B192">
        <f>'2D'!F192+$F$2</f>
        <v>1.4320176999999994</v>
      </c>
      <c r="C192">
        <f>'2D'!G192-$F$2</f>
        <v>1.3762088000000006</v>
      </c>
      <c r="D192">
        <f>'2D'!H192+$F$2</f>
        <v>-16.268846799999999</v>
      </c>
      <c r="E192">
        <f>'2D'!I192-$F$2</f>
        <v>16.4253438</v>
      </c>
    </row>
    <row r="193" spans="1:5">
      <c r="A193">
        <f>'2D'!E193</f>
        <v>0.58750871781403191</v>
      </c>
      <c r="B193">
        <f>'2D'!F193+$F$2</f>
        <v>1.3844903999999989</v>
      </c>
      <c r="C193">
        <f>'2D'!G193-$F$2</f>
        <v>1.3282708000000003</v>
      </c>
      <c r="D193">
        <f>'2D'!H193+$F$2</f>
        <v>-16.271301800000003</v>
      </c>
      <c r="E193">
        <f>'2D'!I193-$F$2</f>
        <v>16.4224788</v>
      </c>
    </row>
    <row r="194" spans="1:5">
      <c r="A194">
        <f>'2D'!E194</f>
        <v>0.58994949366116656</v>
      </c>
      <c r="B194">
        <f>'2D'!F194+$F$2</f>
        <v>1.3373231999999984</v>
      </c>
      <c r="C194">
        <f>'2D'!G194-$F$2</f>
        <v>1.2807108000000014</v>
      </c>
      <c r="D194">
        <f>'2D'!H194+$F$2</f>
        <v>-16.273744800000003</v>
      </c>
      <c r="E194">
        <f>'2D'!I194-$F$2</f>
        <v>16.419642799999998</v>
      </c>
    </row>
    <row r="195" spans="1:5">
      <c r="A195">
        <f>'2D'!E195</f>
        <v>0.5923902695083012</v>
      </c>
      <c r="B195">
        <f>'2D'!F195+$F$2</f>
        <v>1.2905486999999987</v>
      </c>
      <c r="C195">
        <f>'2D'!G195-$F$2</f>
        <v>1.2335598000000001</v>
      </c>
      <c r="D195">
        <f>'2D'!H195+$F$2</f>
        <v>-16.276173800000002</v>
      </c>
      <c r="E195">
        <f>'2D'!I195-$F$2</f>
        <v>16.416837800000003</v>
      </c>
    </row>
    <row r="196" spans="1:5">
      <c r="A196">
        <f>'2D'!E196</f>
        <v>0.59483104828436817</v>
      </c>
      <c r="B196">
        <f>'2D'!F196+$F$2</f>
        <v>1.2441990000000001</v>
      </c>
      <c r="C196">
        <f>'2D'!G196-$F$2</f>
        <v>1.1868518000000012</v>
      </c>
      <c r="D196">
        <f>'2D'!H196+$F$2</f>
        <v>-16.278586799999999</v>
      </c>
      <c r="E196">
        <f>'2D'!I196-$F$2</f>
        <v>16.414064799999998</v>
      </c>
    </row>
    <row r="197" spans="1:5">
      <c r="A197">
        <f>'2D'!E197</f>
        <v>0.59727182413150293</v>
      </c>
      <c r="B197">
        <f>'2D'!F197+$F$2</f>
        <v>1.1983062999999987</v>
      </c>
      <c r="C197">
        <f>'2D'!G197-$F$2</f>
        <v>1.1406168000000001</v>
      </c>
      <c r="D197">
        <f>'2D'!H197+$F$2</f>
        <v>-16.280982800000004</v>
      </c>
      <c r="E197">
        <f>'2D'!I197-$F$2</f>
        <v>16.411326799999998</v>
      </c>
    </row>
    <row r="198" spans="1:5">
      <c r="A198">
        <f>'2D'!E198</f>
        <v>0.59971259997863768</v>
      </c>
      <c r="B198">
        <f>'2D'!F198+$F$2</f>
        <v>1.1529019999999992</v>
      </c>
      <c r="C198">
        <f>'2D'!G198-$F$2</f>
        <v>1.0948868000000012</v>
      </c>
      <c r="D198">
        <f>'2D'!H198+$F$2</f>
        <v>-16.283359799999999</v>
      </c>
      <c r="E198">
        <f>'2D'!I198-$F$2</f>
        <v>16.408624799999998</v>
      </c>
    </row>
    <row r="199" spans="1:5">
      <c r="A199">
        <f>'2D'!E199</f>
        <v>0.60215337875470443</v>
      </c>
      <c r="B199">
        <f>'2D'!F199+$F$2</f>
        <v>1.108017499999999</v>
      </c>
      <c r="C199">
        <f>'2D'!G199-$F$2</f>
        <v>1.0496928000000008</v>
      </c>
      <c r="D199">
        <f>'2D'!H199+$F$2</f>
        <v>-16.285714800000001</v>
      </c>
      <c r="E199">
        <f>'2D'!I199-$F$2</f>
        <v>16.405959799999998</v>
      </c>
    </row>
    <row r="200" spans="1:5">
      <c r="A200">
        <f>'2D'!E200</f>
        <v>0.60459415460183918</v>
      </c>
      <c r="B200">
        <f>'2D'!F200+$F$2</f>
        <v>1.0636838999999991</v>
      </c>
      <c r="C200">
        <f>'2D'!G200-$F$2</f>
        <v>1.0050668000000016</v>
      </c>
      <c r="D200">
        <f>'2D'!H200+$F$2</f>
        <v>-16.288047800000001</v>
      </c>
      <c r="E200">
        <f>'2D'!I200-$F$2</f>
        <v>16.403334800000003</v>
      </c>
    </row>
    <row r="201" spans="1:5">
      <c r="A201">
        <f>'2D'!E201</f>
        <v>0.60703493044897394</v>
      </c>
      <c r="B201">
        <f>'2D'!F201+$F$2</f>
        <v>1.0199317999999984</v>
      </c>
      <c r="C201">
        <f>'2D'!G201-$F$2</f>
        <v>0.9610378000000015</v>
      </c>
      <c r="D201">
        <f>'2D'!H201+$F$2</f>
        <v>-16.290354800000003</v>
      </c>
      <c r="E201">
        <f>'2D'!I201-$F$2</f>
        <v>16.400750799999997</v>
      </c>
    </row>
    <row r="202" spans="1:5">
      <c r="A202">
        <f>'2D'!E202</f>
        <v>0.6094757092250408</v>
      </c>
      <c r="B202">
        <f>'2D'!F202+$F$2</f>
        <v>0.97679129999999859</v>
      </c>
      <c r="C202">
        <f>'2D'!G202-$F$2</f>
        <v>0.91763580000000111</v>
      </c>
      <c r="D202">
        <f>'2D'!H202+$F$2</f>
        <v>-16.292635799999999</v>
      </c>
      <c r="E202">
        <f>'2D'!I202-$F$2</f>
        <v>16.398208799999999</v>
      </c>
    </row>
    <row r="203" spans="1:5">
      <c r="A203">
        <f>'2D'!E203</f>
        <v>0.61191648507217544</v>
      </c>
      <c r="B203">
        <f>'2D'!F203+$F$2</f>
        <v>0.93429239999999858</v>
      </c>
      <c r="C203">
        <f>'2D'!G203-$F$2</f>
        <v>0.87489080000000108</v>
      </c>
      <c r="D203">
        <f>'2D'!H203+$F$2</f>
        <v>-16.294887799999998</v>
      </c>
      <c r="E203">
        <f>'2D'!I203-$F$2</f>
        <v>16.395710800000003</v>
      </c>
    </row>
    <row r="204" spans="1:5">
      <c r="A204">
        <f>'2D'!E204</f>
        <v>0.6143572609193102</v>
      </c>
      <c r="B204">
        <f>'2D'!F204+$F$2</f>
        <v>0.89246429999999854</v>
      </c>
      <c r="C204">
        <f>'2D'!G204-$F$2</f>
        <v>0.83283180000000101</v>
      </c>
      <c r="D204">
        <f>'2D'!H204+$F$2</f>
        <v>-16.297109800000001</v>
      </c>
      <c r="E204">
        <f>'2D'!I204-$F$2</f>
        <v>16.393257800000001</v>
      </c>
    </row>
    <row r="205" spans="1:5">
      <c r="A205">
        <f>'2D'!E205</f>
        <v>0.61679803969537716</v>
      </c>
      <c r="B205">
        <f>'2D'!F205+$F$2</f>
        <v>0.85133609999999926</v>
      </c>
      <c r="C205">
        <f>'2D'!G205-$F$2</f>
        <v>0.79148780000000052</v>
      </c>
      <c r="D205">
        <f>'2D'!H205+$F$2</f>
        <v>-16.2992998</v>
      </c>
      <c r="E205">
        <f>'2D'!I205-$F$2</f>
        <v>16.3908518</v>
      </c>
    </row>
    <row r="206" spans="1:5">
      <c r="A206">
        <f>'2D'!E206</f>
        <v>0.61923881554251181</v>
      </c>
      <c r="B206">
        <f>'2D'!F206+$F$2</f>
        <v>0.81093619999999866</v>
      </c>
      <c r="C206">
        <f>'2D'!G206-$F$2</f>
        <v>0.75088580000000071</v>
      </c>
      <c r="D206">
        <f>'2D'!H206+$F$2</f>
        <v>-16.301455799999999</v>
      </c>
      <c r="E206">
        <f>'2D'!I206-$F$2</f>
        <v>16.388492800000002</v>
      </c>
    </row>
    <row r="207" spans="1:5">
      <c r="A207">
        <f>'2D'!E207</f>
        <v>0.62167959138964646</v>
      </c>
      <c r="B207">
        <f>'2D'!F207+$F$2</f>
        <v>0.77129259999999888</v>
      </c>
      <c r="C207">
        <f>'2D'!G207-$F$2</f>
        <v>0.71105380000000018</v>
      </c>
      <c r="D207">
        <f>'2D'!H207+$F$2</f>
        <v>-16.303575799999997</v>
      </c>
      <c r="E207">
        <f>'2D'!I207-$F$2</f>
        <v>16.386184800000002</v>
      </c>
    </row>
    <row r="208" spans="1:5">
      <c r="A208">
        <f>'2D'!E208</f>
        <v>0.62412037016571342</v>
      </c>
      <c r="B208">
        <f>'2D'!F208+$F$2</f>
        <v>0.7324326999999986</v>
      </c>
      <c r="C208">
        <f>'2D'!G208-$F$2</f>
        <v>0.67201880000000003</v>
      </c>
      <c r="D208">
        <f>'2D'!H208+$F$2</f>
        <v>-16.305658800000003</v>
      </c>
      <c r="E208">
        <f>'2D'!I208-$F$2</f>
        <v>16.383926799999998</v>
      </c>
    </row>
    <row r="209" spans="1:5">
      <c r="A209">
        <f>'2D'!E209</f>
        <v>0.62656114601284818</v>
      </c>
      <c r="B209">
        <f>'2D'!F209+$F$2</f>
        <v>0.69438349999999893</v>
      </c>
      <c r="C209">
        <f>'2D'!G209-$F$2</f>
        <v>0.63380680000000034</v>
      </c>
      <c r="D209">
        <f>'2D'!H209+$F$2</f>
        <v>-16.307702800000001</v>
      </c>
      <c r="E209">
        <f>'2D'!I209-$F$2</f>
        <v>16.381720800000004</v>
      </c>
    </row>
    <row r="210" spans="1:5">
      <c r="A210">
        <f>'2D'!E210</f>
        <v>0.62900192185998294</v>
      </c>
      <c r="B210">
        <f>'2D'!F210+$F$2</f>
        <v>0.6571712999999999</v>
      </c>
      <c r="C210">
        <f>'2D'!G210-$F$2</f>
        <v>0.59644480000000044</v>
      </c>
      <c r="D210">
        <f>'2D'!H210+$F$2</f>
        <v>-16.309705800000003</v>
      </c>
      <c r="E210">
        <f>'2D'!I210-$F$2</f>
        <v>16.379567800000004</v>
      </c>
    </row>
    <row r="211" spans="1:5">
      <c r="A211">
        <f>'2D'!E211</f>
        <v>0.63144270063604968</v>
      </c>
      <c r="B211">
        <f>'2D'!F211+$F$2</f>
        <v>0.62082189999999926</v>
      </c>
      <c r="C211">
        <f>'2D'!G211-$F$2</f>
        <v>0.55995680000000014</v>
      </c>
      <c r="D211">
        <f>'2D'!H211+$F$2</f>
        <v>-16.311666799999998</v>
      </c>
      <c r="E211">
        <f>'2D'!I211-$F$2</f>
        <v>16.377468800000003</v>
      </c>
    </row>
    <row r="212" spans="1:5">
      <c r="A212">
        <f>'2D'!E212</f>
        <v>0.63388347648318444</v>
      </c>
      <c r="B212">
        <f>'2D'!F212+$F$2</f>
        <v>0.58536059999999956</v>
      </c>
      <c r="C212">
        <f>'2D'!G212-$F$2</f>
        <v>0.5243688000000013</v>
      </c>
      <c r="D212">
        <f>'2D'!H212+$F$2</f>
        <v>-16.313582799999999</v>
      </c>
      <c r="E212">
        <f>'2D'!I212-$F$2</f>
        <v>16.375425800000002</v>
      </c>
    </row>
    <row r="213" spans="1:5">
      <c r="A213">
        <f>'2D'!E213</f>
        <v>0.6363242523303192</v>
      </c>
      <c r="B213">
        <f>'2D'!F213+$F$2</f>
        <v>0.55081189999999935</v>
      </c>
      <c r="C213">
        <f>'2D'!G213-$F$2</f>
        <v>0.48970480000000016</v>
      </c>
      <c r="D213">
        <f>'2D'!H213+$F$2</f>
        <v>-16.3154538</v>
      </c>
      <c r="E213">
        <f>'2D'!I213-$F$2</f>
        <v>16.3734398</v>
      </c>
    </row>
    <row r="214" spans="1:5">
      <c r="A214">
        <f>'2D'!E214</f>
        <v>0.63876503110638605</v>
      </c>
      <c r="B214">
        <f>'2D'!F214+$F$2</f>
        <v>0.5171998999999996</v>
      </c>
      <c r="C214">
        <f>'2D'!G214-$F$2</f>
        <v>0.45598680000000158</v>
      </c>
      <c r="D214">
        <f>'2D'!H214+$F$2</f>
        <v>-16.317276800000002</v>
      </c>
      <c r="E214">
        <f>'2D'!I214-$F$2</f>
        <v>16.371510800000003</v>
      </c>
    </row>
    <row r="215" spans="1:5">
      <c r="A215">
        <f>'2D'!E215</f>
        <v>0.6412058069535207</v>
      </c>
      <c r="B215">
        <f>'2D'!F215+$F$2</f>
        <v>0.48454779999999964</v>
      </c>
      <c r="C215">
        <f>'2D'!G215-$F$2</f>
        <v>0.42323880000000003</v>
      </c>
      <c r="D215">
        <f>'2D'!H215+$F$2</f>
        <v>-16.319050799999999</v>
      </c>
      <c r="E215">
        <f>'2D'!I215-$F$2</f>
        <v>16.369639800000002</v>
      </c>
    </row>
    <row r="216" spans="1:5">
      <c r="A216">
        <f>'2D'!E216</f>
        <v>0.64364658280065545</v>
      </c>
      <c r="B216">
        <f>'2D'!F216+$F$2</f>
        <v>0.45287839999999946</v>
      </c>
      <c r="C216">
        <f>'2D'!G216-$F$2</f>
        <v>0.39148280000000035</v>
      </c>
      <c r="D216">
        <f>'2D'!H216+$F$2</f>
        <v>-16.320774800000002</v>
      </c>
      <c r="E216">
        <f>'2D'!I216-$F$2</f>
        <v>16.367829800000003</v>
      </c>
    </row>
    <row r="217" spans="1:5">
      <c r="A217">
        <f>'2D'!E217</f>
        <v>0.64608736157672242</v>
      </c>
      <c r="B217">
        <f>'2D'!F217+$F$2</f>
        <v>0.42221359999999919</v>
      </c>
      <c r="C217">
        <f>'2D'!G217-$F$2</f>
        <v>0.36074080000000031</v>
      </c>
      <c r="D217">
        <f>'2D'!H217+$F$2</f>
        <v>-16.322446800000002</v>
      </c>
      <c r="E217">
        <f>'2D'!I217-$F$2</f>
        <v>16.366079800000001</v>
      </c>
    </row>
    <row r="218" spans="1:5">
      <c r="A218">
        <f>'2D'!E218</f>
        <v>0.64852813742385707</v>
      </c>
      <c r="B218">
        <f>'2D'!F218+$F$2</f>
        <v>0.39257479999999845</v>
      </c>
      <c r="C218">
        <f>'2D'!G218-$F$2</f>
        <v>0.33103179999999988</v>
      </c>
      <c r="D218">
        <f>'2D'!H218+$F$2</f>
        <v>-16.3240658</v>
      </c>
      <c r="E218">
        <f>'2D'!I218-$F$2</f>
        <v>16.364390800000002</v>
      </c>
    </row>
    <row r="219" spans="1:5">
      <c r="A219">
        <f>'2D'!E219</f>
        <v>0.65096891327099171</v>
      </c>
      <c r="B219">
        <f>'2D'!F219+$F$2</f>
        <v>0.36398249999999877</v>
      </c>
      <c r="C219">
        <f>'2D'!G219-$F$2</f>
        <v>0.30237780000000036</v>
      </c>
      <c r="D219">
        <f>'2D'!H219+$F$2</f>
        <v>-16.325629800000002</v>
      </c>
      <c r="E219">
        <f>'2D'!I219-$F$2</f>
        <v>16.362764800000001</v>
      </c>
    </row>
    <row r="220" spans="1:5">
      <c r="A220">
        <f>'2D'!E220</f>
        <v>0.65340969204705868</v>
      </c>
      <c r="B220">
        <f>'2D'!F220+$F$2</f>
        <v>0.33645659999999999</v>
      </c>
      <c r="C220">
        <f>'2D'!G220-$F$2</f>
        <v>0.27479680000000073</v>
      </c>
      <c r="D220">
        <f>'2D'!H220+$F$2</f>
        <v>-16.327137800000003</v>
      </c>
      <c r="E220">
        <f>'2D'!I220-$F$2</f>
        <v>16.361201800000003</v>
      </c>
    </row>
    <row r="221" spans="1:5">
      <c r="A221">
        <f>'2D'!E221</f>
        <v>0.65585046789419343</v>
      </c>
      <c r="B221">
        <f>'2D'!F221+$F$2</f>
        <v>0.31001639999999853</v>
      </c>
      <c r="C221">
        <f>'2D'!G221-$F$2</f>
        <v>0.24830880000000022</v>
      </c>
      <c r="D221">
        <f>'2D'!H221+$F$2</f>
        <v>-16.328588799999999</v>
      </c>
      <c r="E221">
        <f>'2D'!I221-$F$2</f>
        <v>16.359703799999998</v>
      </c>
    </row>
    <row r="222" spans="1:5">
      <c r="A222">
        <f>'2D'!E222</f>
        <v>0.65829124374132808</v>
      </c>
      <c r="B222">
        <f>'2D'!F222+$F$2</f>
        <v>0.28467999999999982</v>
      </c>
      <c r="C222">
        <f>'2D'!G222-$F$2</f>
        <v>0.22292980000000107</v>
      </c>
      <c r="D222">
        <f>'2D'!H222+$F$2</f>
        <v>-16.329980800000001</v>
      </c>
      <c r="E222">
        <f>'2D'!I222-$F$2</f>
        <v>16.358268799999998</v>
      </c>
    </row>
    <row r="223" spans="1:5">
      <c r="A223">
        <f>'2D'!E223</f>
        <v>0.66073202251739493</v>
      </c>
      <c r="B223">
        <f>'2D'!F223+$F$2</f>
        <v>0.2604652999999999</v>
      </c>
      <c r="C223">
        <f>'2D'!G223-$F$2</f>
        <v>0.19867880000000149</v>
      </c>
      <c r="D223">
        <f>'2D'!H223+$F$2</f>
        <v>-16.331312799999999</v>
      </c>
      <c r="E223">
        <f>'2D'!I223-$F$2</f>
        <v>16.356900799999998</v>
      </c>
    </row>
    <row r="224" spans="1:5">
      <c r="A224">
        <f>'2D'!E224</f>
        <v>0.66317279836452969</v>
      </c>
      <c r="B224">
        <f>'2D'!F224+$F$2</f>
        <v>0.23738909999999969</v>
      </c>
      <c r="C224">
        <f>'2D'!G224-$F$2</f>
        <v>0.17557180000000017</v>
      </c>
      <c r="D224">
        <f>'2D'!H224+$F$2</f>
        <v>-16.332584799999999</v>
      </c>
      <c r="E224">
        <f>'2D'!I224-$F$2</f>
        <v>16.355597799999998</v>
      </c>
    </row>
    <row r="225" spans="1:5">
      <c r="A225">
        <f>'2D'!E225</f>
        <v>0.66561357421166445</v>
      </c>
      <c r="B225">
        <f>'2D'!F225+$F$2</f>
        <v>0.21546729999999847</v>
      </c>
      <c r="C225">
        <f>'2D'!G225-$F$2</f>
        <v>0.15362280000000084</v>
      </c>
      <c r="D225">
        <f>'2D'!H225+$F$2</f>
        <v>-16.333793800000002</v>
      </c>
      <c r="E225">
        <f>'2D'!I225-$F$2</f>
        <v>16.3543618</v>
      </c>
    </row>
    <row r="226" spans="1:5">
      <c r="A226">
        <f>'2D'!E226</f>
        <v>0.6680543529877313</v>
      </c>
      <c r="B226">
        <f>'2D'!F226+$F$2</f>
        <v>0.19471529999999859</v>
      </c>
      <c r="C226">
        <f>'2D'!G226-$F$2</f>
        <v>0.13284880000000143</v>
      </c>
      <c r="D226">
        <f>'2D'!H226+$F$2</f>
        <v>-16.334938800000003</v>
      </c>
      <c r="E226">
        <f>'2D'!I226-$F$2</f>
        <v>16.3531938</v>
      </c>
    </row>
    <row r="227" spans="1:5">
      <c r="A227">
        <f>'2D'!E227</f>
        <v>0.67049512883486595</v>
      </c>
      <c r="B227">
        <f>'2D'!F227+$F$2</f>
        <v>0.17514759999999896</v>
      </c>
      <c r="C227">
        <f>'2D'!G227-$F$2</f>
        <v>0.11326180000000008</v>
      </c>
      <c r="D227">
        <f>'2D'!H227+$F$2</f>
        <v>-16.3360208</v>
      </c>
      <c r="E227">
        <f>'2D'!I227-$F$2</f>
        <v>16.352093799999999</v>
      </c>
    </row>
    <row r="228" spans="1:5">
      <c r="A228">
        <f>'2D'!E228</f>
        <v>0.67293590468200071</v>
      </c>
      <c r="B228">
        <f>'2D'!F228+$F$2</f>
        <v>0.15677759999999985</v>
      </c>
      <c r="C228">
        <f>'2D'!G228-$F$2</f>
        <v>9.4876800000001538E-2</v>
      </c>
      <c r="D228">
        <f>'2D'!H228+$F$2</f>
        <v>-16.3370368</v>
      </c>
      <c r="E228">
        <f>'2D'!I228-$F$2</f>
        <v>16.351061800000004</v>
      </c>
    </row>
    <row r="229" spans="1:5">
      <c r="A229">
        <f>'2D'!E229</f>
        <v>0.67537668345806767</v>
      </c>
      <c r="B229">
        <f>'2D'!F229+$F$2</f>
        <v>0.13961839999999981</v>
      </c>
      <c r="C229">
        <f>'2D'!G229-$F$2</f>
        <v>7.7704800000001129E-2</v>
      </c>
      <c r="D229">
        <f>'2D'!H229+$F$2</f>
        <v>-16.337987800000001</v>
      </c>
      <c r="E229">
        <f>'2D'!I229-$F$2</f>
        <v>16.350098799999998</v>
      </c>
    </row>
    <row r="230" spans="1:5">
      <c r="A230">
        <f>'2D'!E230</f>
        <v>0.67781745930520232</v>
      </c>
      <c r="B230">
        <f>'2D'!F230+$F$2</f>
        <v>0.12368169999999878</v>
      </c>
      <c r="C230">
        <f>'2D'!G230-$F$2</f>
        <v>6.175800000000109E-2</v>
      </c>
      <c r="D230">
        <f>'2D'!H230+$F$2</f>
        <v>-16.338870800000002</v>
      </c>
      <c r="E230">
        <f>'2D'!I230-$F$2</f>
        <v>16.349204800000003</v>
      </c>
    </row>
    <row r="231" spans="1:5">
      <c r="A231">
        <f>'2D'!E231</f>
        <v>0.68025823603101676</v>
      </c>
      <c r="B231">
        <f>'2D'!F231+$F$2</f>
        <v>0.10897879999999915</v>
      </c>
      <c r="C231">
        <f>'2D'!G231-$F$2</f>
        <v>4.704720000000151E-2</v>
      </c>
      <c r="D231">
        <f>'2D'!H231+$F$2</f>
        <v>-16.339686800000003</v>
      </c>
      <c r="E231">
        <f>'2D'!I231-$F$2</f>
        <v>16.348381799999999</v>
      </c>
    </row>
    <row r="232" spans="1:5">
      <c r="A232">
        <f>'2D'!E232</f>
        <v>0.68269901304972436</v>
      </c>
      <c r="B232">
        <f>'2D'!F232+$F$2</f>
        <v>9.5519799999999933E-2</v>
      </c>
      <c r="C232">
        <f>'2D'!G232-$F$2</f>
        <v>3.3582300000000842E-2</v>
      </c>
      <c r="D232">
        <f>'2D'!H232+$F$2</f>
        <v>-16.3404338</v>
      </c>
      <c r="E232">
        <f>'2D'!I232-$F$2</f>
        <v>16.347628800000003</v>
      </c>
    </row>
    <row r="233" spans="1:5">
      <c r="A233">
        <f>'2D'!E233</f>
        <v>0.68513978977553869</v>
      </c>
      <c r="B233">
        <f>'2D'!F233+$F$2</f>
        <v>8.3314199999998451E-2</v>
      </c>
      <c r="C233">
        <f>'2D'!G233-$F$2</f>
        <v>2.1372200000000063E-2</v>
      </c>
      <c r="D233">
        <f>'2D'!H233+$F$2</f>
        <v>-16.3411118</v>
      </c>
      <c r="E233">
        <f>'2D'!I233-$F$2</f>
        <v>16.3469458</v>
      </c>
    </row>
    <row r="234" spans="1:5">
      <c r="A234">
        <f>'2D'!E234</f>
        <v>0.68758056650135302</v>
      </c>
      <c r="B234">
        <f>'2D'!F234+$F$2</f>
        <v>7.2370399999998725E-2</v>
      </c>
      <c r="C234">
        <f>'2D'!G234-$F$2</f>
        <v>1.0425200000000245E-2</v>
      </c>
      <c r="D234">
        <f>'2D'!H234+$F$2</f>
        <v>-16.341720799999997</v>
      </c>
      <c r="E234">
        <f>'2D'!I234-$F$2</f>
        <v>16.346334800000001</v>
      </c>
    </row>
    <row r="235" spans="1:5">
      <c r="A235">
        <f>'2D'!E235</f>
        <v>0.69002134352006061</v>
      </c>
      <c r="B235">
        <f>'2D'!F235+$F$2</f>
        <v>6.2696099999998367E-2</v>
      </c>
      <c r="C235">
        <f>'2D'!G235-$F$2</f>
        <v>7.4870000000082371E-4</v>
      </c>
      <c r="D235">
        <f>'2D'!H235+$F$2</f>
        <v>-16.342258800000003</v>
      </c>
      <c r="E235">
        <f>'2D'!I235-$F$2</f>
        <v>16.345793800000003</v>
      </c>
    </row>
    <row r="236" spans="1:5">
      <c r="A236">
        <f>'2D'!E236</f>
        <v>0.69246212024587495</v>
      </c>
      <c r="B236">
        <f>'2D'!F236+$F$2</f>
        <v>5.4297999999999291E-2</v>
      </c>
      <c r="C236">
        <f>'2D'!G236-$F$2</f>
        <v>-7.650899999999794E-3</v>
      </c>
      <c r="D236">
        <f>'2D'!H236+$F$2</f>
        <v>-16.342725800000004</v>
      </c>
      <c r="E236">
        <f>'2D'!I236-$F$2</f>
        <v>16.345325799999998</v>
      </c>
    </row>
    <row r="237" spans="1:5">
      <c r="A237">
        <f>'2D'!E237</f>
        <v>0.69490289697168928</v>
      </c>
      <c r="B237">
        <f>'2D'!F237+$F$2</f>
        <v>4.7181899999999999E-2</v>
      </c>
      <c r="C237">
        <f>'2D'!G237-$F$2</f>
        <v>-1.4767799999999554E-2</v>
      </c>
      <c r="D237">
        <f>'2D'!H237+$F$2</f>
        <v>-16.343121799999999</v>
      </c>
      <c r="E237">
        <f>'2D'!I237-$F$2</f>
        <v>16.344928799999998</v>
      </c>
    </row>
    <row r="238" spans="1:5">
      <c r="A238">
        <f>'2D'!E238</f>
        <v>0.69734367399039687</v>
      </c>
      <c r="B238">
        <f>'2D'!F238+$F$2</f>
        <v>4.1352999999999085E-2</v>
      </c>
      <c r="C238">
        <f>'2D'!G238-$F$2</f>
        <v>-2.0597199999999205E-2</v>
      </c>
      <c r="D238">
        <f>'2D'!H238+$F$2</f>
        <v>-16.343446800000002</v>
      </c>
      <c r="E238">
        <f>'2D'!I238-$F$2</f>
        <v>16.344602800000004</v>
      </c>
    </row>
    <row r="239" spans="1:5">
      <c r="A239">
        <f>'2D'!E239</f>
        <v>0.6997844507162112</v>
      </c>
      <c r="B239">
        <f>'2D'!F239+$F$2</f>
        <v>3.6815100000000101E-2</v>
      </c>
      <c r="C239">
        <f>'2D'!G239-$F$2</f>
        <v>-2.513529999999875E-2</v>
      </c>
      <c r="D239">
        <f>'2D'!H239+$F$2</f>
        <v>-16.343699800000003</v>
      </c>
      <c r="E239">
        <f>'2D'!I239-$F$2</f>
        <v>16.344349800000003</v>
      </c>
    </row>
    <row r="240" spans="1:5">
      <c r="A240">
        <f>'2D'!E240</f>
        <v>0.70222522744202565</v>
      </c>
      <c r="B240">
        <f>'2D'!F240+$F$2</f>
        <v>3.3571499999998977E-2</v>
      </c>
      <c r="C240">
        <f>'2D'!G240-$F$2</f>
        <v>-2.8378999999999266E-2</v>
      </c>
      <c r="D240">
        <f>'2D'!H240+$F$2</f>
        <v>-16.343879800000003</v>
      </c>
      <c r="E240">
        <f>'2D'!I240-$F$2</f>
        <v>16.344169800000003</v>
      </c>
    </row>
    <row r="241" spans="1:5">
      <c r="A241">
        <f>'2D'!E241</f>
        <v>0.7046660043728652</v>
      </c>
      <c r="B241">
        <f>'2D'!F241+$F$2</f>
        <v>3.1624400000000108E-2</v>
      </c>
      <c r="C241">
        <f>'2D'!G241-$F$2</f>
        <v>-3.0326099999999911E-2</v>
      </c>
      <c r="D241">
        <f>'2D'!H241+$F$2</f>
        <v>-16.343988799999998</v>
      </c>
      <c r="E241">
        <f>'2D'!I241-$F$2</f>
        <v>16.344060800000001</v>
      </c>
    </row>
    <row r="242" spans="1:5">
      <c r="A242">
        <f>'2D'!E242</f>
        <v>0.70710678118654757</v>
      </c>
      <c r="B242">
        <f>'2D'!F242+$F$2</f>
        <v>3.0975299999999706E-2</v>
      </c>
      <c r="C242">
        <f>'2D'!G242-$F$2</f>
        <v>-3.0975299999999706E-2</v>
      </c>
      <c r="D242">
        <f>'2D'!H242+$F$2</f>
        <v>-16.3440248</v>
      </c>
      <c r="E242">
        <f>'2D'!I242-$F$2</f>
        <v>16.3440248</v>
      </c>
    </row>
    <row r="243" spans="1:5">
      <c r="A243">
        <f>'2D'!E243</f>
        <v>0.70954755703368222</v>
      </c>
      <c r="B243">
        <f>'2D'!F243+$F$2</f>
        <v>3.0326099999999911E-2</v>
      </c>
      <c r="C243">
        <f>'2D'!G243-$F$2</f>
        <v>-3.1624400000000108E-2</v>
      </c>
      <c r="D243">
        <f>'2D'!H243+$F$2</f>
        <v>-16.344060800000001</v>
      </c>
      <c r="E243">
        <f>'2D'!I243-$F$2</f>
        <v>16.343988799999998</v>
      </c>
    </row>
    <row r="244" spans="1:5">
      <c r="A244">
        <f>'2D'!E244</f>
        <v>0.71198833580974918</v>
      </c>
      <c r="B244">
        <f>'2D'!F244+$F$2</f>
        <v>2.8378999999999266E-2</v>
      </c>
      <c r="C244">
        <f>'2D'!G244-$F$2</f>
        <v>-3.3571499999998977E-2</v>
      </c>
      <c r="D244">
        <f>'2D'!H244+$F$2</f>
        <v>-16.344169800000003</v>
      </c>
      <c r="E244">
        <f>'2D'!I244-$F$2</f>
        <v>16.343879800000003</v>
      </c>
    </row>
    <row r="245" spans="1:5">
      <c r="A245">
        <f>'2D'!E245</f>
        <v>0.71442911165688394</v>
      </c>
      <c r="B245">
        <f>'2D'!F245+$F$2</f>
        <v>2.513529999999875E-2</v>
      </c>
      <c r="C245">
        <f>'2D'!G245-$F$2</f>
        <v>-3.6815100000000101E-2</v>
      </c>
      <c r="D245">
        <f>'2D'!H245+$F$2</f>
        <v>-16.344349800000003</v>
      </c>
      <c r="E245">
        <f>'2D'!I245-$F$2</f>
        <v>16.343699800000003</v>
      </c>
    </row>
    <row r="246" spans="1:5">
      <c r="A246">
        <f>'2D'!E246</f>
        <v>0.71686988750401859</v>
      </c>
      <c r="B246">
        <f>'2D'!F246+$F$2</f>
        <v>2.0597199999999205E-2</v>
      </c>
      <c r="C246">
        <f>'2D'!G246-$F$2</f>
        <v>-4.1352999999999085E-2</v>
      </c>
      <c r="D246">
        <f>'2D'!H246+$F$2</f>
        <v>-16.344602800000004</v>
      </c>
      <c r="E246">
        <f>'2D'!I246-$F$2</f>
        <v>16.343446800000002</v>
      </c>
    </row>
    <row r="247" spans="1:5">
      <c r="A247">
        <f>'2D'!E247</f>
        <v>0.71931066628008544</v>
      </c>
      <c r="B247">
        <f>'2D'!F247+$F$2</f>
        <v>1.4767799999999554E-2</v>
      </c>
      <c r="C247">
        <f>'2D'!G247-$F$2</f>
        <v>-4.7181899999999999E-2</v>
      </c>
      <c r="D247">
        <f>'2D'!H247+$F$2</f>
        <v>-16.344928799999998</v>
      </c>
      <c r="E247">
        <f>'2D'!I247-$F$2</f>
        <v>16.343121799999999</v>
      </c>
    </row>
    <row r="248" spans="1:5">
      <c r="A248">
        <f>'2D'!E248</f>
        <v>0.7217514421272202</v>
      </c>
      <c r="B248">
        <f>'2D'!F248+$F$2</f>
        <v>7.650899999999794E-3</v>
      </c>
      <c r="C248">
        <f>'2D'!G248-$F$2</f>
        <v>-5.4297999999999291E-2</v>
      </c>
      <c r="D248">
        <f>'2D'!H248+$F$2</f>
        <v>-16.345325799999998</v>
      </c>
      <c r="E248">
        <f>'2D'!I248-$F$2</f>
        <v>16.342725800000004</v>
      </c>
    </row>
    <row r="249" spans="1:5">
      <c r="A249">
        <f>'2D'!E249</f>
        <v>0.72419221797435496</v>
      </c>
      <c r="B249">
        <f>'2D'!F249+$F$2</f>
        <v>-7.4870000000082371E-4</v>
      </c>
      <c r="C249">
        <f>'2D'!G249-$F$2</f>
        <v>-6.2696099999998367E-2</v>
      </c>
      <c r="D249">
        <f>'2D'!H249+$F$2</f>
        <v>-16.345793800000003</v>
      </c>
      <c r="E249">
        <f>'2D'!I249-$F$2</f>
        <v>16.342258800000003</v>
      </c>
    </row>
    <row r="250" spans="1:5">
      <c r="A250">
        <f>'2D'!E250</f>
        <v>0.72663299675042181</v>
      </c>
      <c r="B250">
        <f>'2D'!F250+$F$2</f>
        <v>-1.0425200000000245E-2</v>
      </c>
      <c r="C250">
        <f>'2D'!G250-$F$2</f>
        <v>-7.2370399999998725E-2</v>
      </c>
      <c r="D250">
        <f>'2D'!H250+$F$2</f>
        <v>-16.346334800000001</v>
      </c>
      <c r="E250">
        <f>'2D'!I250-$F$2</f>
        <v>16.341720799999997</v>
      </c>
    </row>
    <row r="251" spans="1:5">
      <c r="A251">
        <f>'2D'!E251</f>
        <v>0.72907377259755646</v>
      </c>
      <c r="B251">
        <f>'2D'!F251+$F$2</f>
        <v>-2.1372200000000063E-2</v>
      </c>
      <c r="C251">
        <f>'2D'!G251-$F$2</f>
        <v>-8.3314199999998451E-2</v>
      </c>
      <c r="D251">
        <f>'2D'!H251+$F$2</f>
        <v>-16.3469458</v>
      </c>
      <c r="E251">
        <f>'2D'!I251-$F$2</f>
        <v>16.3411118</v>
      </c>
    </row>
    <row r="252" spans="1:5">
      <c r="A252">
        <f>'2D'!E252</f>
        <v>0.73151454844469121</v>
      </c>
      <c r="B252">
        <f>'2D'!F252+$F$2</f>
        <v>-3.3582300000000842E-2</v>
      </c>
      <c r="C252">
        <f>'2D'!G252-$F$2</f>
        <v>-9.5519799999999933E-2</v>
      </c>
      <c r="D252">
        <f>'2D'!H252+$F$2</f>
        <v>-16.347628800000003</v>
      </c>
      <c r="E252">
        <f>'2D'!I252-$F$2</f>
        <v>16.3404338</v>
      </c>
    </row>
    <row r="253" spans="1:5">
      <c r="A253">
        <f>'2D'!E253</f>
        <v>0.73395532722075818</v>
      </c>
      <c r="B253">
        <f>'2D'!F253+$F$2</f>
        <v>-4.704720000000151E-2</v>
      </c>
      <c r="C253">
        <f>'2D'!G253-$F$2</f>
        <v>-0.10897879999999915</v>
      </c>
      <c r="D253">
        <f>'2D'!H253+$F$2</f>
        <v>-16.348381799999999</v>
      </c>
      <c r="E253">
        <f>'2D'!I253-$F$2</f>
        <v>16.339686800000003</v>
      </c>
    </row>
    <row r="254" spans="1:5">
      <c r="A254">
        <f>'2D'!E254</f>
        <v>0.73639610306789283</v>
      </c>
      <c r="B254">
        <f>'2D'!F254+$F$2</f>
        <v>-6.175800000000109E-2</v>
      </c>
      <c r="C254">
        <f>'2D'!G254-$F$2</f>
        <v>-0.12368169999999878</v>
      </c>
      <c r="D254">
        <f>'2D'!H254+$F$2</f>
        <v>-16.349204800000003</v>
      </c>
      <c r="E254">
        <f>'2D'!I254-$F$2</f>
        <v>16.338870800000002</v>
      </c>
    </row>
    <row r="255" spans="1:5">
      <c r="A255">
        <f>'2D'!E255</f>
        <v>0.73883687891502747</v>
      </c>
      <c r="B255">
        <f>'2D'!F255+$F$2</f>
        <v>-7.7704800000001129E-2</v>
      </c>
      <c r="C255">
        <f>'2D'!G255-$F$2</f>
        <v>-0.13961839999999981</v>
      </c>
      <c r="D255">
        <f>'2D'!H255+$F$2</f>
        <v>-16.350098799999998</v>
      </c>
      <c r="E255">
        <f>'2D'!I255-$F$2</f>
        <v>16.337987800000001</v>
      </c>
    </row>
    <row r="256" spans="1:5">
      <c r="A256">
        <f>'2D'!E256</f>
        <v>0.74127765769109444</v>
      </c>
      <c r="B256">
        <f>'2D'!F256+$F$2</f>
        <v>-9.4876800000001538E-2</v>
      </c>
      <c r="C256">
        <f>'2D'!G256-$F$2</f>
        <v>-0.15677759999999985</v>
      </c>
      <c r="D256">
        <f>'2D'!H256+$F$2</f>
        <v>-16.351061800000004</v>
      </c>
      <c r="E256">
        <f>'2D'!I256-$F$2</f>
        <v>16.3370368</v>
      </c>
    </row>
    <row r="257" spans="1:5">
      <c r="A257">
        <f>'2D'!E257</f>
        <v>0.7437184335382292</v>
      </c>
      <c r="B257">
        <f>'2D'!F257+$F$2</f>
        <v>-0.11326180000000008</v>
      </c>
      <c r="C257">
        <f>'2D'!G257-$F$2</f>
        <v>-0.17514759999999896</v>
      </c>
      <c r="D257">
        <f>'2D'!H257+$F$2</f>
        <v>-16.352093799999999</v>
      </c>
      <c r="E257">
        <f>'2D'!I257-$F$2</f>
        <v>16.3360208</v>
      </c>
    </row>
    <row r="258" spans="1:5">
      <c r="A258">
        <f>'2D'!E258</f>
        <v>0.74615920938536384</v>
      </c>
      <c r="B258">
        <f>'2D'!F258+$F$2</f>
        <v>-0.13284880000000143</v>
      </c>
      <c r="C258">
        <f>'2D'!G258-$F$2</f>
        <v>-0.19471529999999859</v>
      </c>
      <c r="D258">
        <f>'2D'!H258+$F$2</f>
        <v>-16.3531938</v>
      </c>
      <c r="E258">
        <f>'2D'!I258-$F$2</f>
        <v>16.334938800000003</v>
      </c>
    </row>
    <row r="259" spans="1:5">
      <c r="A259">
        <f>'2D'!E259</f>
        <v>0.7485999881614307</v>
      </c>
      <c r="B259">
        <f>'2D'!F259+$F$2</f>
        <v>-0.15362280000000084</v>
      </c>
      <c r="C259">
        <f>'2D'!G259-$F$2</f>
        <v>-0.21546729999999847</v>
      </c>
      <c r="D259">
        <f>'2D'!H259+$F$2</f>
        <v>-16.3543618</v>
      </c>
      <c r="E259">
        <f>'2D'!I259-$F$2</f>
        <v>16.333793800000002</v>
      </c>
    </row>
    <row r="260" spans="1:5">
      <c r="A260">
        <f>'2D'!E260</f>
        <v>0.75104076400856545</v>
      </c>
      <c r="B260">
        <f>'2D'!F260+$F$2</f>
        <v>-0.17557180000000017</v>
      </c>
      <c r="C260">
        <f>'2D'!G260-$F$2</f>
        <v>-0.23738909999999969</v>
      </c>
      <c r="D260">
        <f>'2D'!H260+$F$2</f>
        <v>-16.355597799999998</v>
      </c>
      <c r="E260">
        <f>'2D'!I260-$F$2</f>
        <v>16.332584799999999</v>
      </c>
    </row>
    <row r="261" spans="1:5">
      <c r="A261">
        <f>'2D'!E261</f>
        <v>0.75348153985570021</v>
      </c>
      <c r="B261">
        <f>'2D'!F261+$F$2</f>
        <v>-0.19867880000000149</v>
      </c>
      <c r="C261">
        <f>'2D'!G261-$F$2</f>
        <v>-0.2604652999999999</v>
      </c>
      <c r="D261">
        <f>'2D'!H261+$F$2</f>
        <v>-16.356900799999998</v>
      </c>
      <c r="E261">
        <f>'2D'!I261-$F$2</f>
        <v>16.331312799999999</v>
      </c>
    </row>
    <row r="262" spans="1:5">
      <c r="A262">
        <f>'2D'!E262</f>
        <v>0.75592231863176707</v>
      </c>
      <c r="B262">
        <f>'2D'!F262+$F$2</f>
        <v>-0.22292980000000107</v>
      </c>
      <c r="C262">
        <f>'2D'!G262-$F$2</f>
        <v>-0.28467999999999982</v>
      </c>
      <c r="D262">
        <f>'2D'!H262+$F$2</f>
        <v>-16.358268799999998</v>
      </c>
      <c r="E262">
        <f>'2D'!I262-$F$2</f>
        <v>16.329980800000001</v>
      </c>
    </row>
    <row r="263" spans="1:5">
      <c r="A263">
        <f>'2D'!E263</f>
        <v>0.75836309447890171</v>
      </c>
      <c r="B263">
        <f>'2D'!F263+$F$2</f>
        <v>-0.24830880000000022</v>
      </c>
      <c r="C263">
        <f>'2D'!G263-$F$2</f>
        <v>-0.31001639999999853</v>
      </c>
      <c r="D263">
        <f>'2D'!H263+$F$2</f>
        <v>-16.359703799999998</v>
      </c>
      <c r="E263">
        <f>'2D'!I263-$F$2</f>
        <v>16.328588799999999</v>
      </c>
    </row>
    <row r="264" spans="1:5">
      <c r="A264">
        <f>'2D'!E264</f>
        <v>0.76080387032603647</v>
      </c>
      <c r="B264">
        <f>'2D'!F264+$F$2</f>
        <v>-0.27479680000000073</v>
      </c>
      <c r="C264">
        <f>'2D'!G264-$F$2</f>
        <v>-0.33645659999999999</v>
      </c>
      <c r="D264">
        <f>'2D'!H264+$F$2</f>
        <v>-16.361201800000003</v>
      </c>
      <c r="E264">
        <f>'2D'!I264-$F$2</f>
        <v>16.327137800000003</v>
      </c>
    </row>
    <row r="265" spans="1:5">
      <c r="A265">
        <f>'2D'!E265</f>
        <v>0.76324464910210343</v>
      </c>
      <c r="B265">
        <f>'2D'!F265+$F$2</f>
        <v>-0.30237780000000036</v>
      </c>
      <c r="C265">
        <f>'2D'!G265-$F$2</f>
        <v>-0.36398249999999877</v>
      </c>
      <c r="D265">
        <f>'2D'!H265+$F$2</f>
        <v>-16.362764800000001</v>
      </c>
      <c r="E265">
        <f>'2D'!I265-$F$2</f>
        <v>16.325629800000002</v>
      </c>
    </row>
    <row r="266" spans="1:5">
      <c r="A266">
        <f>'2D'!E266</f>
        <v>0.76568542494923808</v>
      </c>
      <c r="B266">
        <f>'2D'!F266+$F$2</f>
        <v>-0.33103179999999988</v>
      </c>
      <c r="C266">
        <f>'2D'!G266-$F$2</f>
        <v>-0.39257479999999845</v>
      </c>
      <c r="D266">
        <f>'2D'!H266+$F$2</f>
        <v>-16.364390800000002</v>
      </c>
      <c r="E266">
        <f>'2D'!I266-$F$2</f>
        <v>16.3240658</v>
      </c>
    </row>
    <row r="267" spans="1:5">
      <c r="A267">
        <f>'2D'!E267</f>
        <v>0.76812620079637273</v>
      </c>
      <c r="B267">
        <f>'2D'!F267+$F$2</f>
        <v>-0.36074080000000031</v>
      </c>
      <c r="C267">
        <f>'2D'!G267-$F$2</f>
        <v>-0.42221359999999919</v>
      </c>
      <c r="D267">
        <f>'2D'!H267+$F$2</f>
        <v>-16.366079800000001</v>
      </c>
      <c r="E267">
        <f>'2D'!I267-$F$2</f>
        <v>16.322446800000002</v>
      </c>
    </row>
    <row r="268" spans="1:5">
      <c r="A268">
        <f>'2D'!E268</f>
        <v>0.77056697957243969</v>
      </c>
      <c r="B268">
        <f>'2D'!F268+$F$2</f>
        <v>-0.39148280000000035</v>
      </c>
      <c r="C268">
        <f>'2D'!G268-$F$2</f>
        <v>-0.45287839999999946</v>
      </c>
      <c r="D268">
        <f>'2D'!H268+$F$2</f>
        <v>-16.367829800000003</v>
      </c>
      <c r="E268">
        <f>'2D'!I268-$F$2</f>
        <v>16.320774800000002</v>
      </c>
    </row>
    <row r="269" spans="1:5">
      <c r="A269">
        <f>'2D'!E269</f>
        <v>0.77300775541957434</v>
      </c>
      <c r="B269">
        <f>'2D'!F269+$F$2</f>
        <v>-0.42323880000000003</v>
      </c>
      <c r="C269">
        <f>'2D'!G269-$F$2</f>
        <v>-0.48454779999999964</v>
      </c>
      <c r="D269">
        <f>'2D'!H269+$F$2</f>
        <v>-16.369639800000002</v>
      </c>
      <c r="E269">
        <f>'2D'!I269-$F$2</f>
        <v>16.319050799999999</v>
      </c>
    </row>
    <row r="270" spans="1:5">
      <c r="A270">
        <f>'2D'!E270</f>
        <v>0.7754485312667091</v>
      </c>
      <c r="B270">
        <f>'2D'!F270+$F$2</f>
        <v>-0.45598680000000158</v>
      </c>
      <c r="C270">
        <f>'2D'!G270-$F$2</f>
        <v>-0.5171998999999996</v>
      </c>
      <c r="D270">
        <f>'2D'!H270+$F$2</f>
        <v>-16.371510800000003</v>
      </c>
      <c r="E270">
        <f>'2D'!I270-$F$2</f>
        <v>16.317276800000002</v>
      </c>
    </row>
    <row r="271" spans="1:5">
      <c r="A271">
        <f>'2D'!E271</f>
        <v>0.77788931004277595</v>
      </c>
      <c r="B271">
        <f>'2D'!F271+$F$2</f>
        <v>-0.48970480000000016</v>
      </c>
      <c r="C271">
        <f>'2D'!G271-$F$2</f>
        <v>-0.55081189999999935</v>
      </c>
      <c r="D271">
        <f>'2D'!H271+$F$2</f>
        <v>-16.3734398</v>
      </c>
      <c r="E271">
        <f>'2D'!I271-$F$2</f>
        <v>16.3154538</v>
      </c>
    </row>
    <row r="272" spans="1:5">
      <c r="A272">
        <f>'2D'!E272</f>
        <v>0.78033008588991071</v>
      </c>
      <c r="B272">
        <f>'2D'!F272+$F$2</f>
        <v>-0.5243688000000013</v>
      </c>
      <c r="C272">
        <f>'2D'!G272-$F$2</f>
        <v>-0.58536059999999956</v>
      </c>
      <c r="D272">
        <f>'2D'!H272+$F$2</f>
        <v>-16.375425800000002</v>
      </c>
      <c r="E272">
        <f>'2D'!I272-$F$2</f>
        <v>16.313582799999999</v>
      </c>
    </row>
    <row r="273" spans="1:5">
      <c r="A273">
        <f>'2D'!E273</f>
        <v>0.78277086173704546</v>
      </c>
      <c r="B273">
        <f>'2D'!F273+$F$2</f>
        <v>-0.55995680000000014</v>
      </c>
      <c r="C273">
        <f>'2D'!G273-$F$2</f>
        <v>-0.62082189999999926</v>
      </c>
      <c r="D273">
        <f>'2D'!H273+$F$2</f>
        <v>-16.377468800000003</v>
      </c>
      <c r="E273">
        <f>'2D'!I273-$F$2</f>
        <v>16.311666799999998</v>
      </c>
    </row>
    <row r="274" spans="1:5">
      <c r="A274">
        <f>'2D'!E274</f>
        <v>0.78521164051311232</v>
      </c>
      <c r="B274">
        <f>'2D'!F274+$F$2</f>
        <v>-0.59644480000000044</v>
      </c>
      <c r="C274">
        <f>'2D'!G274-$F$2</f>
        <v>-0.6571712999999999</v>
      </c>
      <c r="D274">
        <f>'2D'!H274+$F$2</f>
        <v>-16.379567800000004</v>
      </c>
      <c r="E274">
        <f>'2D'!I274-$F$2</f>
        <v>16.309705800000003</v>
      </c>
    </row>
    <row r="275" spans="1:5">
      <c r="A275">
        <f>'2D'!E275</f>
        <v>0.78765241636024697</v>
      </c>
      <c r="B275">
        <f>'2D'!F275+$F$2</f>
        <v>-0.63380680000000034</v>
      </c>
      <c r="C275">
        <f>'2D'!G275-$F$2</f>
        <v>-0.69438349999999893</v>
      </c>
      <c r="D275">
        <f>'2D'!H275+$F$2</f>
        <v>-16.381720800000004</v>
      </c>
      <c r="E275">
        <f>'2D'!I275-$F$2</f>
        <v>16.307702800000001</v>
      </c>
    </row>
    <row r="276" spans="1:5">
      <c r="A276">
        <f>'2D'!E276</f>
        <v>0.79009319220738172</v>
      </c>
      <c r="B276">
        <f>'2D'!F276+$F$2</f>
        <v>-0.67201880000000003</v>
      </c>
      <c r="C276">
        <f>'2D'!G276-$F$2</f>
        <v>-0.7324326999999986</v>
      </c>
      <c r="D276">
        <f>'2D'!H276+$F$2</f>
        <v>-16.383926799999998</v>
      </c>
      <c r="E276">
        <f>'2D'!I276-$F$2</f>
        <v>16.305658800000003</v>
      </c>
    </row>
    <row r="277" spans="1:5">
      <c r="A277">
        <f>'2D'!E277</f>
        <v>0.79253397098344858</v>
      </c>
      <c r="B277">
        <f>'2D'!F277+$F$2</f>
        <v>-0.71105380000000018</v>
      </c>
      <c r="C277">
        <f>'2D'!G277-$F$2</f>
        <v>-0.77129259999999888</v>
      </c>
      <c r="D277">
        <f>'2D'!H277+$F$2</f>
        <v>-16.386184800000002</v>
      </c>
      <c r="E277">
        <f>'2D'!I277-$F$2</f>
        <v>16.303575799999997</v>
      </c>
    </row>
    <row r="278" spans="1:5">
      <c r="A278">
        <f>'2D'!E278</f>
        <v>0.79497474683058333</v>
      </c>
      <c r="B278">
        <f>'2D'!F278+$F$2</f>
        <v>-0.75088580000000071</v>
      </c>
      <c r="C278">
        <f>'2D'!G278-$F$2</f>
        <v>-0.81093619999999866</v>
      </c>
      <c r="D278">
        <f>'2D'!H278+$F$2</f>
        <v>-16.388492800000002</v>
      </c>
      <c r="E278">
        <f>'2D'!I278-$F$2</f>
        <v>16.301455799999999</v>
      </c>
    </row>
    <row r="279" spans="1:5">
      <c r="A279">
        <f>'2D'!E279</f>
        <v>0.79741552267771798</v>
      </c>
      <c r="B279">
        <f>'2D'!F279+$F$2</f>
        <v>-0.79148780000000052</v>
      </c>
      <c r="C279">
        <f>'2D'!G279-$F$2</f>
        <v>-0.85133609999999926</v>
      </c>
      <c r="D279">
        <f>'2D'!H279+$F$2</f>
        <v>-16.3908518</v>
      </c>
      <c r="E279">
        <f>'2D'!I279-$F$2</f>
        <v>16.2992998</v>
      </c>
    </row>
    <row r="280" spans="1:5">
      <c r="A280">
        <f>'2D'!E280</f>
        <v>0.79985630145378495</v>
      </c>
      <c r="B280">
        <f>'2D'!F280+$F$2</f>
        <v>-0.83283180000000101</v>
      </c>
      <c r="C280">
        <f>'2D'!G280-$F$2</f>
        <v>-0.89246429999999854</v>
      </c>
      <c r="D280">
        <f>'2D'!H280+$F$2</f>
        <v>-16.393257800000001</v>
      </c>
      <c r="E280">
        <f>'2D'!I280-$F$2</f>
        <v>16.297109800000001</v>
      </c>
    </row>
    <row r="281" spans="1:5">
      <c r="A281">
        <f>'2D'!E281</f>
        <v>0.80229707730091959</v>
      </c>
      <c r="B281">
        <f>'2D'!F281+$F$2</f>
        <v>-0.87489080000000108</v>
      </c>
      <c r="C281">
        <f>'2D'!G281-$F$2</f>
        <v>-0.93429239999999858</v>
      </c>
      <c r="D281">
        <f>'2D'!H281+$F$2</f>
        <v>-16.395710800000003</v>
      </c>
      <c r="E281">
        <f>'2D'!I281-$F$2</f>
        <v>16.294887799999998</v>
      </c>
    </row>
    <row r="282" spans="1:5">
      <c r="A282">
        <f>'2D'!E282</f>
        <v>0.80473785314805435</v>
      </c>
      <c r="B282">
        <f>'2D'!F282+$F$2</f>
        <v>-0.91763580000000111</v>
      </c>
      <c r="C282">
        <f>'2D'!G282-$F$2</f>
        <v>-0.97679129999999859</v>
      </c>
      <c r="D282">
        <f>'2D'!H282+$F$2</f>
        <v>-16.398208799999999</v>
      </c>
      <c r="E282">
        <f>'2D'!I282-$F$2</f>
        <v>16.292635799999999</v>
      </c>
    </row>
    <row r="283" spans="1:5">
      <c r="A283">
        <f>'2D'!E283</f>
        <v>0.8071786319241212</v>
      </c>
      <c r="B283">
        <f>'2D'!F283+$F$2</f>
        <v>-0.9610378000000015</v>
      </c>
      <c r="C283">
        <f>'2D'!G283-$F$2</f>
        <v>-1.0199317999999984</v>
      </c>
      <c r="D283">
        <f>'2D'!H283+$F$2</f>
        <v>-16.400750799999997</v>
      </c>
      <c r="E283">
        <f>'2D'!I283-$F$2</f>
        <v>16.290354800000003</v>
      </c>
    </row>
    <row r="284" spans="1:5">
      <c r="A284">
        <f>'2D'!E284</f>
        <v>0.80961940777125596</v>
      </c>
      <c r="B284">
        <f>'2D'!F284+$F$2</f>
        <v>-1.0050668000000016</v>
      </c>
      <c r="C284">
        <f>'2D'!G284-$F$2</f>
        <v>-1.0636838999999991</v>
      </c>
      <c r="D284">
        <f>'2D'!H284+$F$2</f>
        <v>-16.403334800000003</v>
      </c>
      <c r="E284">
        <f>'2D'!I284-$F$2</f>
        <v>16.288047800000001</v>
      </c>
    </row>
    <row r="285" spans="1:5">
      <c r="A285">
        <f>'2D'!E285</f>
        <v>0.81206018361839072</v>
      </c>
      <c r="B285">
        <f>'2D'!F285+$F$2</f>
        <v>-1.0496928000000008</v>
      </c>
      <c r="C285">
        <f>'2D'!G285-$F$2</f>
        <v>-1.108017499999999</v>
      </c>
      <c r="D285">
        <f>'2D'!H285+$F$2</f>
        <v>-16.405959799999998</v>
      </c>
      <c r="E285">
        <f>'2D'!I285-$F$2</f>
        <v>16.285714800000001</v>
      </c>
    </row>
    <row r="286" spans="1:5">
      <c r="A286">
        <f>'2D'!E286</f>
        <v>0.81450096239445757</v>
      </c>
      <c r="B286">
        <f>'2D'!F286+$F$2</f>
        <v>-1.0948868000000012</v>
      </c>
      <c r="C286">
        <f>'2D'!G286-$F$2</f>
        <v>-1.1529019999999992</v>
      </c>
      <c r="D286">
        <f>'2D'!H286+$F$2</f>
        <v>-16.408624799999998</v>
      </c>
      <c r="E286">
        <f>'2D'!I286-$F$2</f>
        <v>16.283359799999999</v>
      </c>
    </row>
    <row r="287" spans="1:5">
      <c r="A287">
        <f>'2D'!E287</f>
        <v>0.81694173824159222</v>
      </c>
      <c r="B287">
        <f>'2D'!F287+$F$2</f>
        <v>-1.1406168000000001</v>
      </c>
      <c r="C287">
        <f>'2D'!G287-$F$2</f>
        <v>-1.1983062999999987</v>
      </c>
      <c r="D287">
        <f>'2D'!H287+$F$2</f>
        <v>-16.411326799999998</v>
      </c>
      <c r="E287">
        <f>'2D'!I287-$F$2</f>
        <v>16.280982800000004</v>
      </c>
    </row>
    <row r="288" spans="1:5">
      <c r="A288">
        <f>'2D'!E288</f>
        <v>0.81938251408872698</v>
      </c>
      <c r="B288">
        <f>'2D'!F288+$F$2</f>
        <v>-1.1868518000000012</v>
      </c>
      <c r="C288">
        <f>'2D'!G288-$F$2</f>
        <v>-1.2441990000000001</v>
      </c>
      <c r="D288">
        <f>'2D'!H288+$F$2</f>
        <v>-16.414064799999998</v>
      </c>
      <c r="E288">
        <f>'2D'!I288-$F$2</f>
        <v>16.278586799999999</v>
      </c>
    </row>
    <row r="289" spans="1:5">
      <c r="A289">
        <f>'2D'!E289</f>
        <v>0.82182329286479383</v>
      </c>
      <c r="B289">
        <f>'2D'!F289+$F$2</f>
        <v>-1.2335598000000001</v>
      </c>
      <c r="C289">
        <f>'2D'!G289-$F$2</f>
        <v>-1.2905486999999987</v>
      </c>
      <c r="D289">
        <f>'2D'!H289+$F$2</f>
        <v>-16.416837800000003</v>
      </c>
      <c r="E289">
        <f>'2D'!I289-$F$2</f>
        <v>16.276173800000002</v>
      </c>
    </row>
    <row r="290" spans="1:5">
      <c r="A290">
        <f>'2D'!E290</f>
        <v>0.82426406871192859</v>
      </c>
      <c r="B290">
        <f>'2D'!F290+$F$2</f>
        <v>-1.2807108000000014</v>
      </c>
      <c r="C290">
        <f>'2D'!G290-$F$2</f>
        <v>-1.3373231999999984</v>
      </c>
      <c r="D290">
        <f>'2D'!H290+$F$2</f>
        <v>-16.419642799999998</v>
      </c>
      <c r="E290">
        <f>'2D'!I290-$F$2</f>
        <v>16.273744800000003</v>
      </c>
    </row>
    <row r="291" spans="1:5">
      <c r="A291">
        <f>'2D'!E291</f>
        <v>0.82670484455906323</v>
      </c>
      <c r="B291">
        <f>'2D'!F291+$F$2</f>
        <v>-1.3282708000000003</v>
      </c>
      <c r="C291">
        <f>'2D'!G291-$F$2</f>
        <v>-1.3844903999999989</v>
      </c>
      <c r="D291">
        <f>'2D'!H291+$F$2</f>
        <v>-16.4224788</v>
      </c>
      <c r="E291">
        <f>'2D'!I291-$F$2</f>
        <v>16.271301800000003</v>
      </c>
    </row>
    <row r="292" spans="1:5">
      <c r="A292">
        <f>'2D'!E292</f>
        <v>0.8291456233351302</v>
      </c>
      <c r="B292">
        <f>'2D'!F292+$F$2</f>
        <v>-1.3762088000000006</v>
      </c>
      <c r="C292">
        <f>'2D'!G292-$F$2</f>
        <v>-1.4320176999999994</v>
      </c>
      <c r="D292">
        <f>'2D'!H292+$F$2</f>
        <v>-16.4253438</v>
      </c>
      <c r="E292">
        <f>'2D'!I292-$F$2</f>
        <v>16.268846799999999</v>
      </c>
    </row>
    <row r="293" spans="1:5">
      <c r="A293">
        <f>'2D'!E293</f>
        <v>0.83158639918226496</v>
      </c>
      <c r="B293">
        <f>'2D'!F293+$F$2</f>
        <v>-1.4244918000000002</v>
      </c>
      <c r="C293">
        <f>'2D'!G293-$F$2</f>
        <v>-1.4798723999999996</v>
      </c>
      <c r="D293">
        <f>'2D'!H293+$F$2</f>
        <v>-16.428236800000001</v>
      </c>
      <c r="E293">
        <f>'2D'!I293-$F$2</f>
        <v>16.266381799999998</v>
      </c>
    </row>
    <row r="294" spans="1:5">
      <c r="A294">
        <f>'2D'!E294</f>
        <v>0.8340271750293996</v>
      </c>
      <c r="B294">
        <f>'2D'!F294+$F$2</f>
        <v>-1.4730858000000016</v>
      </c>
      <c r="C294">
        <f>'2D'!G294-$F$2</f>
        <v>-1.5280215999999989</v>
      </c>
      <c r="D294">
        <f>'2D'!H294+$F$2</f>
        <v>-16.431154800000002</v>
      </c>
      <c r="E294">
        <f>'2D'!I294-$F$2</f>
        <v>16.263908800000003</v>
      </c>
    </row>
    <row r="295" spans="1:5">
      <c r="A295">
        <f>'2D'!E295</f>
        <v>0.83646795380546646</v>
      </c>
      <c r="B295">
        <f>'2D'!F295+$F$2</f>
        <v>-1.5219588000000002</v>
      </c>
      <c r="C295">
        <f>'2D'!G295-$F$2</f>
        <v>-1.5764321999999993</v>
      </c>
      <c r="D295">
        <f>'2D'!H295+$F$2</f>
        <v>-16.434096799999999</v>
      </c>
      <c r="E295">
        <f>'2D'!I295-$F$2</f>
        <v>16.261429800000002</v>
      </c>
    </row>
    <row r="296" spans="1:5">
      <c r="A296">
        <f>'2D'!E296</f>
        <v>0.83890872965260121</v>
      </c>
      <c r="B296">
        <f>'2D'!F296+$F$2</f>
        <v>-1.5710758000000009</v>
      </c>
      <c r="C296">
        <f>'2D'!G296-$F$2</f>
        <v>-1.6250707999999996</v>
      </c>
      <c r="D296">
        <f>'2D'!H296+$F$2</f>
        <v>-16.437060799999998</v>
      </c>
      <c r="E296">
        <f>'2D'!I296-$F$2</f>
        <v>16.258944800000002</v>
      </c>
    </row>
    <row r="297" spans="1:5">
      <c r="A297">
        <f>'2D'!E297</f>
        <v>0.84134950549973586</v>
      </c>
      <c r="B297">
        <f>'2D'!F297+$F$2</f>
        <v>-1.6204058000000003</v>
      </c>
      <c r="C297">
        <f>'2D'!G297-$F$2</f>
        <v>-1.6739039999999985</v>
      </c>
      <c r="D297">
        <f>'2D'!H297+$F$2</f>
        <v>-16.440043799999998</v>
      </c>
      <c r="E297">
        <f>'2D'!I297-$F$2</f>
        <v>16.2564578</v>
      </c>
    </row>
    <row r="298" spans="1:5">
      <c r="A298">
        <f>'2D'!E298</f>
        <v>0.84379028427580272</v>
      </c>
      <c r="B298">
        <f>'2D'!F298+$F$2</f>
        <v>-1.6699128000000005</v>
      </c>
      <c r="C298">
        <f>'2D'!G298-$F$2</f>
        <v>-1.7228982999999989</v>
      </c>
      <c r="D298">
        <f>'2D'!H298+$F$2</f>
        <v>-16.443044800000003</v>
      </c>
      <c r="E298">
        <f>'2D'!I298-$F$2</f>
        <v>16.2539698</v>
      </c>
    </row>
    <row r="299" spans="1:5">
      <c r="A299">
        <f>'2D'!E299</f>
        <v>0.84623106012293747</v>
      </c>
      <c r="B299">
        <f>'2D'!F299+$F$2</f>
        <v>-1.7195638000000013</v>
      </c>
      <c r="C299">
        <f>'2D'!G299-$F$2</f>
        <v>-1.7720199999999995</v>
      </c>
      <c r="D299">
        <f>'2D'!H299+$F$2</f>
        <v>-16.446061800000003</v>
      </c>
      <c r="E299">
        <f>'2D'!I299-$F$2</f>
        <v>16.251482799999998</v>
      </c>
    </row>
    <row r="300" spans="1:5">
      <c r="A300">
        <f>'2D'!E300</f>
        <v>0.84867183597007223</v>
      </c>
      <c r="B300">
        <f>'2D'!F300+$F$2</f>
        <v>-1.7693258000000007</v>
      </c>
      <c r="C300">
        <f>'2D'!G300-$F$2</f>
        <v>-1.8212353999999991</v>
      </c>
      <c r="D300">
        <f>'2D'!H300+$F$2</f>
        <v>-16.449092800000003</v>
      </c>
      <c r="E300">
        <f>'2D'!I300-$F$2</f>
        <v>16.248997799999998</v>
      </c>
    </row>
    <row r="301" spans="1:5">
      <c r="A301">
        <f>'2D'!E301</f>
        <v>0.85111261474613908</v>
      </c>
      <c r="B301">
        <f>'2D'!F301+$F$2</f>
        <v>-1.8191628000000009</v>
      </c>
      <c r="C301">
        <f>'2D'!G301-$F$2</f>
        <v>-1.8705107999999999</v>
      </c>
      <c r="D301">
        <f>'2D'!H301+$F$2</f>
        <v>-16.452135800000001</v>
      </c>
      <c r="E301">
        <f>'2D'!I301-$F$2</f>
        <v>16.246516800000002</v>
      </c>
    </row>
    <row r="302" spans="1:5">
      <c r="A302">
        <f>'2D'!E302</f>
        <v>0.85355339059327384</v>
      </c>
      <c r="B302">
        <f>'2D'!F302+$F$2</f>
        <v>-1.8690418000000015</v>
      </c>
      <c r="C302">
        <f>'2D'!G302-$F$2</f>
        <v>-1.9198122999999985</v>
      </c>
      <c r="D302">
        <f>'2D'!H302+$F$2</f>
        <v>-16.455187799999997</v>
      </c>
      <c r="E302">
        <f>'2D'!I302-$F$2</f>
        <v>16.244041799999998</v>
      </c>
    </row>
    <row r="303" spans="1:5">
      <c r="A303">
        <f>'2D'!E303</f>
        <v>0.85599416644040849</v>
      </c>
      <c r="B303">
        <f>'2D'!F303+$F$2</f>
        <v>-1.9189288000000015</v>
      </c>
      <c r="C303">
        <f>'2D'!G303-$F$2</f>
        <v>-1.9691060999999994</v>
      </c>
      <c r="D303">
        <f>'2D'!H303+$F$2</f>
        <v>-16.458247800000002</v>
      </c>
      <c r="E303">
        <f>'2D'!I303-$F$2</f>
        <v>16.241574800000002</v>
      </c>
    </row>
    <row r="304" spans="1:5">
      <c r="A304">
        <f>'2D'!E304</f>
        <v>0.85843494521647545</v>
      </c>
      <c r="B304">
        <f>'2D'!F304+$F$2</f>
        <v>-1.9687888000000004</v>
      </c>
      <c r="C304">
        <f>'2D'!G304-$F$2</f>
        <v>-2.0183584999999988</v>
      </c>
      <c r="D304">
        <f>'2D'!H304+$F$2</f>
        <v>-16.461313799999999</v>
      </c>
      <c r="E304">
        <f>'2D'!I304-$F$2</f>
        <v>16.239116799999998</v>
      </c>
    </row>
    <row r="305" spans="1:5">
      <c r="A305">
        <f>'2D'!E305</f>
        <v>0.8608757210636101</v>
      </c>
      <c r="B305">
        <f>'2D'!F305+$F$2</f>
        <v>-2.0185888000000016</v>
      </c>
      <c r="C305">
        <f>'2D'!G305-$F$2</f>
        <v>-2.0675356999999996</v>
      </c>
      <c r="D305">
        <f>'2D'!H305+$F$2</f>
        <v>-16.464382800000003</v>
      </c>
      <c r="E305">
        <f>'2D'!I305-$F$2</f>
        <v>16.236670799999999</v>
      </c>
    </row>
    <row r="306" spans="1:5">
      <c r="A306">
        <f>'2D'!E306</f>
        <v>0.86331649691074486</v>
      </c>
      <c r="B306">
        <f>'2D'!F306+$F$2</f>
        <v>-2.0682938000000011</v>
      </c>
      <c r="C306">
        <f>'2D'!G306-$F$2</f>
        <v>-2.1166040999999991</v>
      </c>
      <c r="D306">
        <f>'2D'!H306+$F$2</f>
        <v>-16.467452800000004</v>
      </c>
      <c r="E306">
        <f>'2D'!I306-$F$2</f>
        <v>16.234236799999998</v>
      </c>
    </row>
    <row r="307" spans="1:5">
      <c r="A307">
        <f>'2D'!E307</f>
        <v>0.86575727568681171</v>
      </c>
      <c r="B307">
        <f>'2D'!F307+$F$2</f>
        <v>-2.1178688000000001</v>
      </c>
      <c r="C307">
        <f>'2D'!G307-$F$2</f>
        <v>-2.1655300999999989</v>
      </c>
      <c r="D307">
        <f>'2D'!H307+$F$2</f>
        <v>-16.470522799999998</v>
      </c>
      <c r="E307">
        <f>'2D'!I307-$F$2</f>
        <v>16.231816800000004</v>
      </c>
    </row>
    <row r="308" spans="1:5">
      <c r="A308">
        <f>'2D'!E308</f>
        <v>0.86819805153394647</v>
      </c>
      <c r="B308">
        <f>'2D'!F308+$F$2</f>
        <v>-2.1672818000000014</v>
      </c>
      <c r="C308">
        <f>'2D'!G308-$F$2</f>
        <v>-2.2142801999999993</v>
      </c>
      <c r="D308">
        <f>'2D'!H308+$F$2</f>
        <v>-16.473588800000002</v>
      </c>
      <c r="E308">
        <f>'2D'!I308-$F$2</f>
        <v>16.229412799999999</v>
      </c>
    </row>
    <row r="309" spans="1:5">
      <c r="A309">
        <f>'2D'!E309</f>
        <v>0.87063882738108112</v>
      </c>
      <c r="B309">
        <f>'2D'!F309+$F$2</f>
        <v>-2.2164968000000016</v>
      </c>
      <c r="C309">
        <f>'2D'!G309-$F$2</f>
        <v>-2.2628210999999991</v>
      </c>
      <c r="D309">
        <f>'2D'!H309+$F$2</f>
        <v>-16.476649800000004</v>
      </c>
      <c r="E309">
        <f>'2D'!I309-$F$2</f>
        <v>16.2270258</v>
      </c>
    </row>
    <row r="310" spans="1:5">
      <c r="A310">
        <f>'2D'!E310</f>
        <v>0.87307960615714797</v>
      </c>
      <c r="B310">
        <f>'2D'!F310+$F$2</f>
        <v>-2.2654817999999999</v>
      </c>
      <c r="C310">
        <f>'2D'!G310-$F$2</f>
        <v>-2.311119699999999</v>
      </c>
      <c r="D310">
        <f>'2D'!H310+$F$2</f>
        <v>-16.479703800000003</v>
      </c>
      <c r="E310">
        <f>'2D'!I310-$F$2</f>
        <v>16.2246588</v>
      </c>
    </row>
    <row r="311" spans="1:5">
      <c r="A311">
        <f>'2D'!E311</f>
        <v>0.87552038200428273</v>
      </c>
      <c r="B311">
        <f>'2D'!F311+$F$2</f>
        <v>-2.3142018000000011</v>
      </c>
      <c r="C311">
        <f>'2D'!G311-$F$2</f>
        <v>-2.3591428999999993</v>
      </c>
      <c r="D311">
        <f>'2D'!H311+$F$2</f>
        <v>-16.482747799999999</v>
      </c>
      <c r="E311">
        <f>'2D'!I311-$F$2</f>
        <v>16.222310800000002</v>
      </c>
    </row>
    <row r="312" spans="1:5">
      <c r="A312">
        <f>'2D'!E312</f>
        <v>0.87796115785141748</v>
      </c>
      <c r="B312">
        <f>'2D'!F312+$F$2</f>
        <v>-2.3626238000000015</v>
      </c>
      <c r="C312">
        <f>'2D'!G312-$F$2</f>
        <v>-2.4068579999999988</v>
      </c>
      <c r="D312">
        <f>'2D'!H312+$F$2</f>
        <v>-16.485779800000003</v>
      </c>
      <c r="E312">
        <f>'2D'!I312-$F$2</f>
        <v>16.219985800000003</v>
      </c>
    </row>
    <row r="313" spans="1:5">
      <c r="A313">
        <f>'2D'!E313</f>
        <v>0.88040193662748434</v>
      </c>
      <c r="B313">
        <f>'2D'!F313+$F$2</f>
        <v>-2.4107148000000009</v>
      </c>
      <c r="C313">
        <f>'2D'!G313-$F$2</f>
        <v>-2.4542323999999995</v>
      </c>
      <c r="D313">
        <f>'2D'!H313+$F$2</f>
        <v>-16.488798799999998</v>
      </c>
      <c r="E313">
        <f>'2D'!I313-$F$2</f>
        <v>16.217683800000003</v>
      </c>
    </row>
    <row r="314" spans="1:5">
      <c r="A314">
        <f>'2D'!E314</f>
        <v>0.88284271247461898</v>
      </c>
      <c r="B314">
        <f>'2D'!F314+$F$2</f>
        <v>-2.4584408</v>
      </c>
      <c r="C314">
        <f>'2D'!G314-$F$2</f>
        <v>-2.5012337999999996</v>
      </c>
      <c r="D314">
        <f>'2D'!H314+$F$2</f>
        <v>-16.491799800000003</v>
      </c>
      <c r="E314">
        <f>'2D'!I314-$F$2</f>
        <v>16.215406800000004</v>
      </c>
    </row>
    <row r="315" spans="1:5">
      <c r="A315">
        <f>'2D'!E315</f>
        <v>0.88528348832175374</v>
      </c>
      <c r="B315">
        <f>'2D'!F315+$F$2</f>
        <v>-2.5057698000000013</v>
      </c>
      <c r="C315">
        <f>'2D'!G315-$F$2</f>
        <v>-2.5478300999999997</v>
      </c>
      <c r="D315">
        <f>'2D'!H315+$F$2</f>
        <v>-16.4947838</v>
      </c>
      <c r="E315">
        <f>'2D'!I315-$F$2</f>
        <v>16.213155800000003</v>
      </c>
    </row>
    <row r="316" spans="1:5">
      <c r="A316">
        <f>'2D'!E316</f>
        <v>0.88772426709782071</v>
      </c>
      <c r="B316">
        <f>'2D'!F316+$F$2</f>
        <v>-2.5526688000000011</v>
      </c>
      <c r="C316">
        <f>'2D'!G316-$F$2</f>
        <v>-2.593989699999999</v>
      </c>
      <c r="D316">
        <f>'2D'!H316+$F$2</f>
        <v>-16.497745800000004</v>
      </c>
      <c r="E316">
        <f>'2D'!I316-$F$2</f>
        <v>16.210932800000002</v>
      </c>
    </row>
    <row r="317" spans="1:5">
      <c r="A317">
        <f>'2D'!E317</f>
        <v>0.89016504294495535</v>
      </c>
      <c r="B317">
        <f>'2D'!F317+$F$2</f>
        <v>-2.599104800000001</v>
      </c>
      <c r="C317">
        <f>'2D'!G317-$F$2</f>
        <v>-2.6396809999999995</v>
      </c>
      <c r="D317">
        <f>'2D'!H317+$F$2</f>
        <v>-16.500685799999999</v>
      </c>
      <c r="E317">
        <f>'2D'!I317-$F$2</f>
        <v>16.208738799999999</v>
      </c>
    </row>
    <row r="318" spans="1:5">
      <c r="A318">
        <f>'2D'!E318</f>
        <v>0.89260581879209011</v>
      </c>
      <c r="B318">
        <f>'2D'!F318+$F$2</f>
        <v>-2.6450478000000004</v>
      </c>
      <c r="C318">
        <f>'2D'!G318-$F$2</f>
        <v>-2.6848729999999996</v>
      </c>
      <c r="D318">
        <f>'2D'!H318+$F$2</f>
        <v>-16.503600800000001</v>
      </c>
      <c r="E318">
        <f>'2D'!I318-$F$2</f>
        <v>16.206573800000001</v>
      </c>
    </row>
    <row r="319" spans="1:5">
      <c r="A319">
        <f>'2D'!E319</f>
        <v>0.89504659756815697</v>
      </c>
      <c r="B319">
        <f>'2D'!F319+$F$2</f>
        <v>-2.6904638000000016</v>
      </c>
      <c r="C319">
        <f>'2D'!G319-$F$2</f>
        <v>-2.7295348999999991</v>
      </c>
      <c r="D319">
        <f>'2D'!H319+$F$2</f>
        <v>-16.506487800000002</v>
      </c>
      <c r="E319">
        <f>'2D'!I319-$F$2</f>
        <v>16.2044408</v>
      </c>
    </row>
    <row r="320" spans="1:5">
      <c r="A320">
        <f>'2D'!E320</f>
        <v>0.89748737341529172</v>
      </c>
      <c r="B320">
        <f>'2D'!F320+$F$2</f>
        <v>-2.7353218000000012</v>
      </c>
      <c r="C320">
        <f>'2D'!G320-$F$2</f>
        <v>-2.7736362999999988</v>
      </c>
      <c r="D320">
        <f>'2D'!H320+$F$2</f>
        <v>-16.509344800000001</v>
      </c>
      <c r="E320">
        <f>'2D'!I320-$F$2</f>
        <v>16.202340800000002</v>
      </c>
    </row>
    <row r="321" spans="1:5">
      <c r="A321">
        <f>'2D'!E321</f>
        <v>0.89992814926242637</v>
      </c>
      <c r="B321">
        <f>'2D'!F321+$F$2</f>
        <v>-2.7795918000000004</v>
      </c>
      <c r="C321">
        <f>'2D'!G321-$F$2</f>
        <v>-2.8171471999999991</v>
      </c>
      <c r="D321">
        <f>'2D'!H321+$F$2</f>
        <v>-16.512169800000002</v>
      </c>
      <c r="E321">
        <f>'2D'!I321-$F$2</f>
        <v>16.200274800000003</v>
      </c>
    </row>
    <row r="322" spans="1:5">
      <c r="A322">
        <f>'2D'!E322</f>
        <v>0.90236892803849322</v>
      </c>
      <c r="B322">
        <f>'2D'!F322+$F$2</f>
        <v>-2.8232438000000002</v>
      </c>
      <c r="C322">
        <f>'2D'!G322-$F$2</f>
        <v>-2.8600381999999991</v>
      </c>
      <c r="D322">
        <f>'2D'!H322+$F$2</f>
        <v>-16.514961800000002</v>
      </c>
      <c r="E322">
        <f>'2D'!I322-$F$2</f>
        <v>16.1982438</v>
      </c>
    </row>
    <row r="323" spans="1:5">
      <c r="A323">
        <f>'2D'!E323</f>
        <v>0.90480970388562798</v>
      </c>
      <c r="B323">
        <f>'2D'!F323+$F$2</f>
        <v>-2.8662458000000015</v>
      </c>
      <c r="C323">
        <f>'2D'!G323-$F$2</f>
        <v>-2.902279899999999</v>
      </c>
      <c r="D323">
        <f>'2D'!H323+$F$2</f>
        <v>-16.517716800000002</v>
      </c>
      <c r="E323">
        <f>'2D'!I323-$F$2</f>
        <v>16.196248799999999</v>
      </c>
    </row>
    <row r="324" spans="1:5">
      <c r="A324">
        <f>'2D'!E324</f>
        <v>0.90725047973276274</v>
      </c>
      <c r="B324">
        <f>'2D'!F324+$F$2</f>
        <v>-2.9085688000000012</v>
      </c>
      <c r="C324">
        <f>'2D'!G324-$F$2</f>
        <v>-2.9438437999999989</v>
      </c>
      <c r="D324">
        <f>'2D'!H324+$F$2</f>
        <v>-16.520433799999999</v>
      </c>
      <c r="E324">
        <f>'2D'!I324-$F$2</f>
        <v>16.194290799999997</v>
      </c>
    </row>
    <row r="325" spans="1:5">
      <c r="A325">
        <f>'2D'!E325</f>
        <v>0.90969125850882959</v>
      </c>
      <c r="B325">
        <f>'2D'!F325+$F$2</f>
        <v>-2.9501838000000014</v>
      </c>
      <c r="C325">
        <f>'2D'!G325-$F$2</f>
        <v>-2.9847015999999993</v>
      </c>
      <c r="D325">
        <f>'2D'!H325+$F$2</f>
        <v>-16.523110799999998</v>
      </c>
      <c r="E325">
        <f>'2D'!I325-$F$2</f>
        <v>16.192370799999999</v>
      </c>
    </row>
    <row r="326" spans="1:5">
      <c r="A326">
        <f>'2D'!E326</f>
        <v>0.91213203435596424</v>
      </c>
      <c r="B326">
        <f>'2D'!F326+$F$2</f>
        <v>-2.9910618000000007</v>
      </c>
      <c r="C326">
        <f>'2D'!G326-$F$2</f>
        <v>-3.0248256999999992</v>
      </c>
      <c r="D326">
        <f>'2D'!H326+$F$2</f>
        <v>-16.525744799999998</v>
      </c>
      <c r="E326">
        <f>'2D'!I326-$F$2</f>
        <v>16.190490799999999</v>
      </c>
    </row>
    <row r="327" spans="1:5">
      <c r="A327">
        <f>'2D'!E327</f>
        <v>0.914572810203099</v>
      </c>
      <c r="B327">
        <f>'2D'!F327+$F$2</f>
        <v>-3.0311738000000013</v>
      </c>
      <c r="C327">
        <f>'2D'!G327-$F$2</f>
        <v>-3.064188699999999</v>
      </c>
      <c r="D327">
        <f>'2D'!H327+$F$2</f>
        <v>-16.528333799999999</v>
      </c>
      <c r="E327">
        <f>'2D'!I327-$F$2</f>
        <v>16.188650799999998</v>
      </c>
    </row>
    <row r="328" spans="1:5">
      <c r="A328">
        <f>'2D'!E328</f>
        <v>0.91701358897916596</v>
      </c>
      <c r="B328">
        <f>'2D'!F328+$F$2</f>
        <v>-3.0704938000000013</v>
      </c>
      <c r="C328">
        <f>'2D'!G328-$F$2</f>
        <v>-3.1027639999999996</v>
      </c>
      <c r="D328">
        <f>'2D'!H328+$F$2</f>
        <v>-16.530876800000001</v>
      </c>
      <c r="E328">
        <f>'2D'!I328-$F$2</f>
        <v>16.186852800000004</v>
      </c>
    </row>
    <row r="329" spans="1:5">
      <c r="A329">
        <f>'2D'!E329</f>
        <v>0.91945436482630061</v>
      </c>
      <c r="B329">
        <f>'2D'!F329+$F$2</f>
        <v>-3.1089928000000011</v>
      </c>
      <c r="C329">
        <f>'2D'!G329-$F$2</f>
        <v>-3.1405253999999996</v>
      </c>
      <c r="D329">
        <f>'2D'!H329+$F$2</f>
        <v>-16.5333708</v>
      </c>
      <c r="E329">
        <f>'2D'!I329-$F$2</f>
        <v>16.185096800000004</v>
      </c>
    </row>
    <row r="330" spans="1:5">
      <c r="A330">
        <f>'2D'!E330</f>
        <v>0.92189514067343536</v>
      </c>
      <c r="B330">
        <f>'2D'!F330+$F$2</f>
        <v>-3.1466457999999999</v>
      </c>
      <c r="C330">
        <f>'2D'!G330-$F$2</f>
        <v>-3.1774474999999995</v>
      </c>
      <c r="D330">
        <f>'2D'!H330+$F$2</f>
        <v>-16.5358138</v>
      </c>
      <c r="E330">
        <f>'2D'!I330-$F$2</f>
        <v>16.183383800000001</v>
      </c>
    </row>
    <row r="331" spans="1:5">
      <c r="A331">
        <f>'2D'!E331</f>
        <v>0.92433591944950222</v>
      </c>
      <c r="B331">
        <f>'2D'!F331+$F$2</f>
        <v>-3.1834248000000009</v>
      </c>
      <c r="C331">
        <f>'2D'!G331-$F$2</f>
        <v>-3.213505099999999</v>
      </c>
      <c r="D331">
        <f>'2D'!H331+$F$2</f>
        <v>-16.538203799999998</v>
      </c>
      <c r="E331">
        <f>'2D'!I331-$F$2</f>
        <v>16.181715799999999</v>
      </c>
    </row>
    <row r="332" spans="1:5">
      <c r="A332">
        <f>'2D'!E332</f>
        <v>0.92677669529663698</v>
      </c>
      <c r="B332">
        <f>'2D'!F332+$F$2</f>
        <v>-3.2193048000000015</v>
      </c>
      <c r="C332">
        <f>'2D'!G332-$F$2</f>
        <v>-3.2486737999999988</v>
      </c>
      <c r="D332">
        <f>'2D'!H332+$F$2</f>
        <v>-16.540539799999998</v>
      </c>
      <c r="E332">
        <f>'2D'!I332-$F$2</f>
        <v>16.1800918</v>
      </c>
    </row>
    <row r="333" spans="1:5">
      <c r="A333">
        <f>'2D'!E333</f>
        <v>0.92921747114377162</v>
      </c>
      <c r="B333">
        <f>'2D'!F333+$F$2</f>
        <v>-3.2542628000000011</v>
      </c>
      <c r="C333">
        <f>'2D'!G333-$F$2</f>
        <v>-3.2829298999999992</v>
      </c>
      <c r="D333">
        <f>'2D'!H333+$F$2</f>
        <v>-16.542818799999999</v>
      </c>
      <c r="E333">
        <f>'2D'!I333-$F$2</f>
        <v>16.178513799999998</v>
      </c>
    </row>
    <row r="334" spans="1:5">
      <c r="A334">
        <f>'2D'!E334</f>
        <v>0.93165824991983848</v>
      </c>
      <c r="B334">
        <f>'2D'!F334+$F$2</f>
        <v>-3.2882718000000004</v>
      </c>
      <c r="C334">
        <f>'2D'!G334-$F$2</f>
        <v>-3.3162501999999989</v>
      </c>
      <c r="D334">
        <f>'2D'!H334+$F$2</f>
        <v>-16.545039799999998</v>
      </c>
      <c r="E334">
        <f>'2D'!I334-$F$2</f>
        <v>16.1769818</v>
      </c>
    </row>
    <row r="335" spans="1:5">
      <c r="A335">
        <f>'2D'!E335</f>
        <v>0.93409902576697323</v>
      </c>
      <c r="B335">
        <f>'2D'!F335+$F$2</f>
        <v>-3.3213098000000016</v>
      </c>
      <c r="C335">
        <f>'2D'!G335-$F$2</f>
        <v>-3.3486120999999995</v>
      </c>
      <c r="D335">
        <f>'2D'!H335+$F$2</f>
        <v>-16.547199800000001</v>
      </c>
      <c r="E335">
        <f>'2D'!I335-$F$2</f>
        <v>16.175497800000002</v>
      </c>
    </row>
    <row r="336" spans="1:5">
      <c r="A336">
        <f>'2D'!E336</f>
        <v>0.93653980161410799</v>
      </c>
      <c r="B336">
        <f>'2D'!F336+$F$2</f>
        <v>-3.3533538000000007</v>
      </c>
      <c r="C336">
        <f>'2D'!G336-$F$2</f>
        <v>-3.3799937999999994</v>
      </c>
      <c r="D336">
        <f>'2D'!H336+$F$2</f>
        <v>-16.549297799999998</v>
      </c>
      <c r="E336">
        <f>'2D'!I336-$F$2</f>
        <v>16.174061800000004</v>
      </c>
    </row>
    <row r="337" spans="1:5">
      <c r="A337">
        <f>'2D'!E337</f>
        <v>0.93898058039017485</v>
      </c>
      <c r="B337">
        <f>'2D'!F337+$F$2</f>
        <v>-3.3843808000000006</v>
      </c>
      <c r="C337">
        <f>'2D'!G337-$F$2</f>
        <v>-3.4103739999999991</v>
      </c>
      <c r="D337">
        <f>'2D'!H337+$F$2</f>
        <v>-16.551332799999997</v>
      </c>
      <c r="E337">
        <f>'2D'!I337-$F$2</f>
        <v>16.172673799999998</v>
      </c>
    </row>
    <row r="338" spans="1:5">
      <c r="A338">
        <f>'2D'!E338</f>
        <v>0.94142135623730949</v>
      </c>
      <c r="B338">
        <f>'2D'!F338+$F$2</f>
        <v>-3.4143698000000011</v>
      </c>
      <c r="C338">
        <f>'2D'!G338-$F$2</f>
        <v>-3.439732199999999</v>
      </c>
      <c r="D338">
        <f>'2D'!H338+$F$2</f>
        <v>-16.5533018</v>
      </c>
      <c r="E338">
        <f>'2D'!I338-$F$2</f>
        <v>16.171335800000001</v>
      </c>
    </row>
    <row r="339" spans="1:5">
      <c r="A339">
        <f>'2D'!E339</f>
        <v>0.94386213208444425</v>
      </c>
      <c r="B339">
        <f>'2D'!F339+$F$2</f>
        <v>-3.4432998000000001</v>
      </c>
      <c r="C339">
        <f>'2D'!G339-$F$2</f>
        <v>-3.4680485999999995</v>
      </c>
      <c r="D339">
        <f>'2D'!H339+$F$2</f>
        <v>-16.555203800000001</v>
      </c>
      <c r="E339">
        <f>'2D'!I339-$F$2</f>
        <v>16.170047799999999</v>
      </c>
    </row>
    <row r="340" spans="1:5">
      <c r="A340">
        <f>'2D'!E340</f>
        <v>0.94630291086051121</v>
      </c>
      <c r="B340">
        <f>'2D'!F340+$F$2</f>
        <v>-3.4711508000000002</v>
      </c>
      <c r="C340">
        <f>'2D'!G340-$F$2</f>
        <v>-3.4953039999999991</v>
      </c>
      <c r="D340">
        <f>'2D'!H340+$F$2</f>
        <v>-16.557036799999999</v>
      </c>
      <c r="E340">
        <f>'2D'!I340-$F$2</f>
        <v>16.168809799999998</v>
      </c>
    </row>
    <row r="341" spans="1:5">
      <c r="A341">
        <f>'2D'!E341</f>
        <v>0.94874368670764586</v>
      </c>
      <c r="B341">
        <f>'2D'!F341+$F$2</f>
        <v>-3.4979038000000013</v>
      </c>
      <c r="C341">
        <f>'2D'!G341-$F$2</f>
        <v>-3.5214801999999992</v>
      </c>
      <c r="D341">
        <f>'2D'!H341+$F$2</f>
        <v>-16.558799800000003</v>
      </c>
      <c r="E341">
        <f>'2D'!I341-$F$2</f>
        <v>16.167623800000001</v>
      </c>
    </row>
    <row r="342" spans="1:5">
      <c r="A342">
        <f>'2D'!E342</f>
        <v>0.95118446255478051</v>
      </c>
      <c r="B342">
        <f>'2D'!F342+$F$2</f>
        <v>-3.5235388000000007</v>
      </c>
      <c r="C342">
        <f>'2D'!G342-$F$2</f>
        <v>-3.5465592999999993</v>
      </c>
      <c r="D342">
        <f>'2D'!H342+$F$2</f>
        <v>-16.560491800000001</v>
      </c>
      <c r="E342">
        <f>'2D'!I342-$F$2</f>
        <v>16.166488800000003</v>
      </c>
    </row>
    <row r="343" spans="1:5">
      <c r="A343">
        <f>'2D'!E343</f>
        <v>0.95362524133084747</v>
      </c>
      <c r="B343">
        <f>'2D'!F343+$F$2</f>
        <v>-3.5480398000000015</v>
      </c>
      <c r="C343">
        <f>'2D'!G343-$F$2</f>
        <v>-3.5705243999999992</v>
      </c>
      <c r="D343">
        <f>'2D'!H343+$F$2</f>
        <v>-16.562109800000002</v>
      </c>
      <c r="E343">
        <f>'2D'!I343-$F$2</f>
        <v>16.165405800000002</v>
      </c>
    </row>
    <row r="344" spans="1:5">
      <c r="A344">
        <f>'2D'!E344</f>
        <v>0.95606601717798223</v>
      </c>
      <c r="B344">
        <f>'2D'!F344+$F$2</f>
        <v>-3.5713888000000011</v>
      </c>
      <c r="C344">
        <f>'2D'!G344-$F$2</f>
        <v>-3.5933594999999992</v>
      </c>
      <c r="D344">
        <f>'2D'!H344+$F$2</f>
        <v>-16.563653799999997</v>
      </c>
      <c r="E344">
        <f>'2D'!I344-$F$2</f>
        <v>16.164375800000002</v>
      </c>
    </row>
    <row r="345" spans="1:5">
      <c r="A345">
        <f>'2D'!E345</f>
        <v>0.95850679302511688</v>
      </c>
      <c r="B345">
        <f>'2D'!F345+$F$2</f>
        <v>-3.5935698000000009</v>
      </c>
      <c r="C345">
        <f>'2D'!G345-$F$2</f>
        <v>-3.6150490999999993</v>
      </c>
      <c r="D345">
        <f>'2D'!H345+$F$2</f>
        <v>-16.5651218</v>
      </c>
      <c r="E345">
        <f>'2D'!I345-$F$2</f>
        <v>16.163398800000003</v>
      </c>
    </row>
    <row r="346" spans="1:5">
      <c r="A346">
        <f>'2D'!E346</f>
        <v>0.96094757180118373</v>
      </c>
      <c r="B346">
        <f>'2D'!F346+$F$2</f>
        <v>-3.6145668000000004</v>
      </c>
      <c r="C346">
        <f>'2D'!G346-$F$2</f>
        <v>-3.6355784999999994</v>
      </c>
      <c r="D346">
        <f>'2D'!H346+$F$2</f>
        <v>-16.566512799999998</v>
      </c>
      <c r="E346">
        <f>'2D'!I346-$F$2</f>
        <v>16.162475800000003</v>
      </c>
    </row>
    <row r="347" spans="1:5">
      <c r="A347">
        <f>'2D'!E347</f>
        <v>0.96338834764831849</v>
      </c>
      <c r="B347">
        <f>'2D'!F347+$F$2</f>
        <v>-3.6343658000000012</v>
      </c>
      <c r="C347">
        <f>'2D'!G347-$F$2</f>
        <v>-3.654933999999999</v>
      </c>
      <c r="D347">
        <f>'2D'!H347+$F$2</f>
        <v>-16.567824800000004</v>
      </c>
      <c r="E347">
        <f>'2D'!I347-$F$2</f>
        <v>16.161606800000001</v>
      </c>
    </row>
    <row r="348" spans="1:5">
      <c r="A348">
        <f>'2D'!E348</f>
        <v>0.96582912349545325</v>
      </c>
      <c r="B348">
        <f>'2D'!F348+$F$2</f>
        <v>-3.6529518000000003</v>
      </c>
      <c r="C348">
        <f>'2D'!G348-$F$2</f>
        <v>-3.6731023999999994</v>
      </c>
      <c r="D348">
        <f>'2D'!H348+$F$2</f>
        <v>-16.569058800000001</v>
      </c>
      <c r="E348">
        <f>'2D'!I348-$F$2</f>
        <v>16.160791799999998</v>
      </c>
    </row>
    <row r="349" spans="1:5">
      <c r="A349">
        <f>'2D'!E349</f>
        <v>0.9682699022715201</v>
      </c>
      <c r="B349">
        <f>'2D'!F349+$F$2</f>
        <v>-3.6703138000000006</v>
      </c>
      <c r="C349">
        <f>'2D'!G349-$F$2</f>
        <v>-3.6900715999999996</v>
      </c>
      <c r="D349">
        <f>'2D'!H349+$F$2</f>
        <v>-16.570211800000003</v>
      </c>
      <c r="E349">
        <f>'2D'!I349-$F$2</f>
        <v>16.160030800000001</v>
      </c>
    </row>
    <row r="350" spans="1:5">
      <c r="A350">
        <f>'2D'!E350</f>
        <v>0.97071067811865475</v>
      </c>
      <c r="B350">
        <f>'2D'!F350+$F$2</f>
        <v>-3.6864388000000012</v>
      </c>
      <c r="C350">
        <f>'2D'!G350-$F$2</f>
        <v>-3.7058300999999991</v>
      </c>
      <c r="D350">
        <f>'2D'!H350+$F$2</f>
        <v>-16.571282799999999</v>
      </c>
      <c r="E350">
        <f>'2D'!I350-$F$2</f>
        <v>16.159325799999998</v>
      </c>
    </row>
    <row r="351" spans="1:5">
      <c r="A351">
        <f>'2D'!E351</f>
        <v>0.97315145484446919</v>
      </c>
      <c r="B351">
        <f>'2D'!F351+$F$2</f>
        <v>-3.7013158000000015</v>
      </c>
      <c r="C351">
        <f>'2D'!G351-$F$2</f>
        <v>-3.7203672999999995</v>
      </c>
      <c r="D351">
        <f>'2D'!H351+$F$2</f>
        <v>-16.572271800000003</v>
      </c>
      <c r="E351">
        <f>'2D'!I351-$F$2</f>
        <v>16.158675799999997</v>
      </c>
    </row>
    <row r="352" spans="1:5">
      <c r="A352">
        <f>'2D'!E352</f>
        <v>0.97559223186317678</v>
      </c>
      <c r="B352">
        <f>'2D'!F352+$F$2</f>
        <v>-3.7149338000000007</v>
      </c>
      <c r="C352">
        <f>'2D'!G352-$F$2</f>
        <v>-3.7336733999999989</v>
      </c>
      <c r="D352">
        <f>'2D'!H352+$F$2</f>
        <v>-16.573177800000003</v>
      </c>
      <c r="E352">
        <f>'2D'!I352-$F$2</f>
        <v>16.158081799999998</v>
      </c>
    </row>
    <row r="353" spans="1:5">
      <c r="A353">
        <f>'2D'!E353</f>
        <v>0.97803300858899112</v>
      </c>
      <c r="B353">
        <f>'2D'!F353+$F$2</f>
        <v>-3.7272828000000011</v>
      </c>
      <c r="C353">
        <f>'2D'!G353-$F$2</f>
        <v>-3.7457392999999994</v>
      </c>
      <c r="D353">
        <f>'2D'!H353+$F$2</f>
        <v>-16.5740008</v>
      </c>
      <c r="E353">
        <f>'2D'!I353-$F$2</f>
        <v>16.157542800000002</v>
      </c>
    </row>
    <row r="354" spans="1:5">
      <c r="A354">
        <f>'2D'!E354</f>
        <v>0.98047378531480556</v>
      </c>
      <c r="B354">
        <f>'2D'!F354+$F$2</f>
        <v>-3.7383558000000008</v>
      </c>
      <c r="C354">
        <f>'2D'!G354-$F$2</f>
        <v>-3.7565570999999993</v>
      </c>
      <c r="D354">
        <f>'2D'!H354+$F$2</f>
        <v>-16.574737800000001</v>
      </c>
      <c r="E354">
        <f>'2D'!I354-$F$2</f>
        <v>16.157060800000004</v>
      </c>
    </row>
    <row r="355" spans="1:5">
      <c r="A355">
        <f>'2D'!E355</f>
        <v>0.98291456233351304</v>
      </c>
      <c r="B355">
        <f>'2D'!F355+$F$2</f>
        <v>-3.7481448000000004</v>
      </c>
      <c r="C355">
        <f>'2D'!G355-$F$2</f>
        <v>-3.7661194999999994</v>
      </c>
      <c r="D355">
        <f>'2D'!H355+$F$2</f>
        <v>-16.575390800000001</v>
      </c>
      <c r="E355">
        <f>'2D'!I355-$F$2</f>
        <v>16.156634799999999</v>
      </c>
    </row>
    <row r="356" spans="1:5">
      <c r="A356">
        <f>'2D'!E356</f>
        <v>0.98535533905932748</v>
      </c>
      <c r="B356">
        <f>'2D'!F356+$F$2</f>
        <v>-3.7566418000000006</v>
      </c>
      <c r="C356">
        <f>'2D'!G356-$F$2</f>
        <v>-3.7744198999999989</v>
      </c>
      <c r="D356">
        <f>'2D'!H356+$F$2</f>
        <v>-16.5759568</v>
      </c>
      <c r="E356">
        <f>'2D'!I356-$F$2</f>
        <v>16.156264800000002</v>
      </c>
    </row>
    <row r="357" spans="1:5">
      <c r="A357">
        <f>'2D'!E357</f>
        <v>0.98779611578514182</v>
      </c>
      <c r="B357">
        <f>'2D'!F357+$F$2</f>
        <v>-3.7638418000000016</v>
      </c>
      <c r="C357">
        <f>'2D'!G357-$F$2</f>
        <v>-3.7814527999999994</v>
      </c>
      <c r="D357">
        <f>'2D'!H357+$F$2</f>
        <v>-16.576436800000003</v>
      </c>
      <c r="E357">
        <f>'2D'!I357-$F$2</f>
        <v>16.155951800000004</v>
      </c>
    </row>
    <row r="358" spans="1:5">
      <c r="A358">
        <f>'2D'!E358</f>
        <v>0.99023689280384941</v>
      </c>
      <c r="B358">
        <f>'2D'!F358+$F$2</f>
        <v>-3.7697398</v>
      </c>
      <c r="C358">
        <f>'2D'!G358-$F$2</f>
        <v>-3.7872133999999988</v>
      </c>
      <c r="D358">
        <f>'2D'!H358+$F$2</f>
        <v>-16.576830800000003</v>
      </c>
      <c r="E358">
        <f>'2D'!I358-$F$2</f>
        <v>16.155695800000004</v>
      </c>
    </row>
    <row r="359" spans="1:5">
      <c r="A359">
        <f>'2D'!E359</f>
        <v>0.99267766952966374</v>
      </c>
      <c r="B359">
        <f>'2D'!F359+$F$2</f>
        <v>-3.7743308000000013</v>
      </c>
      <c r="C359">
        <f>'2D'!G359-$F$2</f>
        <v>-3.7916979999999993</v>
      </c>
      <c r="D359">
        <f>'2D'!H359+$F$2</f>
        <v>-16.577136799999998</v>
      </c>
      <c r="E359">
        <f>'2D'!I359-$F$2</f>
        <v>16.155496800000002</v>
      </c>
    </row>
    <row r="360" spans="1:5">
      <c r="A360">
        <f>'2D'!E360</f>
        <v>0.99511844625547807</v>
      </c>
      <c r="B360">
        <f>'2D'!F360+$F$2</f>
        <v>-3.7776128</v>
      </c>
      <c r="C360">
        <f>'2D'!G360-$F$2</f>
        <v>-3.794903399999999</v>
      </c>
      <c r="D360">
        <f>'2D'!H360+$F$2</f>
        <v>-16.577355799999999</v>
      </c>
      <c r="E360">
        <f>'2D'!I360-$F$2</f>
        <v>16.1553538</v>
      </c>
    </row>
    <row r="361" spans="1:5">
      <c r="A361">
        <f>'2D'!E361</f>
        <v>0.99755922318631773</v>
      </c>
      <c r="B361">
        <f>'2D'!F361+$F$2</f>
        <v>-3.7795828</v>
      </c>
      <c r="C361">
        <f>'2D'!G361-$F$2</f>
        <v>-3.7968274999999991</v>
      </c>
      <c r="D361">
        <f>'2D'!H361+$F$2</f>
        <v>-16.577486800000003</v>
      </c>
      <c r="E361">
        <f>'2D'!I361-$F$2</f>
        <v>16.155268800000002</v>
      </c>
    </row>
    <row r="362" spans="1:5">
      <c r="A362">
        <f>'2D'!E362</f>
        <v>1</v>
      </c>
      <c r="B362">
        <f>'2D'!F362+$F$2</f>
        <v>-3.7802398000000004</v>
      </c>
      <c r="C362">
        <f>'2D'!G362-$F$2</f>
        <v>-3.7974689999999995</v>
      </c>
      <c r="D362">
        <f>'2D'!H362+$F$2</f>
        <v>-16.577530799999998</v>
      </c>
      <c r="E362">
        <f>'2D'!I362-$F$2</f>
        <v>16.155239800000004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2D</vt:lpstr>
      <vt:lpstr>Ekxy</vt:lpstr>
      <vt:lpstr>Eky0</vt:lpstr>
      <vt:lpstr>EkyP</vt:lpstr>
      <vt:lpstr>Eky0_kxP0</vt:lpstr>
      <vt:lpstr>EkyP_kxP0</vt:lpstr>
      <vt:lpstr>2D_muB</vt:lpstr>
      <vt:lpstr>2D_muF</vt:lpstr>
      <vt:lpstr>2D_espinpi</vt:lpstr>
      <vt:lpstr>2D_eDk0</vt:lpstr>
      <vt:lpstr>2D_eTk0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2024-10-09T02:56:49Z</dcterms:modified>
</cp:coreProperties>
</file>