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diag.dir/HubBilayerk/data.dir/"/>
    </mc:Choice>
  </mc:AlternateContent>
  <xr:revisionPtr revIDLastSave="0" documentId="13_ncr:1_{D6995938-7A7C-5C47-9966-2E9190FC33C6}" xr6:coauthVersionLast="47" xr6:coauthVersionMax="47" xr10:uidLastSave="{00000000-0000-0000-0000-000000000000}"/>
  <bookViews>
    <workbookView xWindow="18960" yWindow="6680" windowWidth="28020" windowHeight="26640" xr2:uid="{35AF3DA2-FC86-E949-9295-06C102873783}"/>
  </bookViews>
  <sheets>
    <sheet name="diag" sheetId="1" r:id="rId1"/>
    <sheet name="effectiv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" i="1" l="1"/>
  <c r="L18" i="1" s="1"/>
  <c r="E3" i="1" l="1"/>
  <c r="L10" i="1"/>
  <c r="K16" i="1" l="1"/>
  <c r="B16" i="1"/>
  <c r="J122" i="2"/>
  <c r="I122" i="2"/>
  <c r="H122" i="2"/>
  <c r="J121" i="2"/>
  <c r="I121" i="2"/>
  <c r="H121" i="2"/>
  <c r="J120" i="2"/>
  <c r="I120" i="2"/>
  <c r="H120" i="2"/>
  <c r="J119" i="2"/>
  <c r="I119" i="2"/>
  <c r="H119" i="2"/>
  <c r="J118" i="2"/>
  <c r="I118" i="2"/>
  <c r="H118" i="2"/>
  <c r="J117" i="2"/>
  <c r="I117" i="2"/>
  <c r="H117" i="2"/>
  <c r="J116" i="2"/>
  <c r="I116" i="2"/>
  <c r="H116" i="2"/>
  <c r="J115" i="2"/>
  <c r="I115" i="2"/>
  <c r="H115" i="2"/>
  <c r="J114" i="2"/>
  <c r="I114" i="2"/>
  <c r="H114" i="2"/>
  <c r="J113" i="2"/>
  <c r="I113" i="2"/>
  <c r="H113" i="2"/>
  <c r="J112" i="2"/>
  <c r="I112" i="2"/>
  <c r="H112" i="2"/>
  <c r="J111" i="2"/>
  <c r="I111" i="2"/>
  <c r="H111" i="2"/>
  <c r="J110" i="2"/>
  <c r="I110" i="2"/>
  <c r="H110" i="2"/>
  <c r="J109" i="2"/>
  <c r="I109" i="2"/>
  <c r="H109" i="2"/>
  <c r="J108" i="2"/>
  <c r="I108" i="2"/>
  <c r="H108" i="2"/>
  <c r="J107" i="2"/>
  <c r="I107" i="2"/>
  <c r="H107" i="2"/>
  <c r="J106" i="2"/>
  <c r="I106" i="2"/>
  <c r="H106" i="2"/>
  <c r="J105" i="2"/>
  <c r="I105" i="2"/>
  <c r="H105" i="2"/>
  <c r="J104" i="2"/>
  <c r="I104" i="2"/>
  <c r="H104" i="2"/>
  <c r="J103" i="2"/>
  <c r="I103" i="2"/>
  <c r="H103" i="2"/>
  <c r="J102" i="2"/>
  <c r="I102" i="2"/>
  <c r="H102" i="2"/>
  <c r="J101" i="2"/>
  <c r="I101" i="2"/>
  <c r="H101" i="2"/>
  <c r="J100" i="2"/>
  <c r="I100" i="2"/>
  <c r="H100" i="2"/>
  <c r="J99" i="2"/>
  <c r="I99" i="2"/>
  <c r="H99" i="2"/>
  <c r="J98" i="2"/>
  <c r="I98" i="2"/>
  <c r="H98" i="2"/>
  <c r="J97" i="2"/>
  <c r="I97" i="2"/>
  <c r="H97" i="2"/>
  <c r="J96" i="2"/>
  <c r="I96" i="2"/>
  <c r="H96" i="2"/>
  <c r="J95" i="2"/>
  <c r="I95" i="2"/>
  <c r="H95" i="2"/>
  <c r="J94" i="2"/>
  <c r="I94" i="2"/>
  <c r="H94" i="2"/>
  <c r="J93" i="2"/>
  <c r="I93" i="2"/>
  <c r="H93" i="2"/>
  <c r="J92" i="2"/>
  <c r="I92" i="2"/>
  <c r="H92" i="2"/>
  <c r="J91" i="2"/>
  <c r="I91" i="2"/>
  <c r="H91" i="2"/>
  <c r="J90" i="2"/>
  <c r="I90" i="2"/>
  <c r="H90" i="2"/>
  <c r="J89" i="2"/>
  <c r="I89" i="2"/>
  <c r="H89" i="2"/>
  <c r="J88" i="2"/>
  <c r="I88" i="2"/>
  <c r="H88" i="2"/>
  <c r="J87" i="2"/>
  <c r="I87" i="2"/>
  <c r="H87" i="2"/>
  <c r="J86" i="2"/>
  <c r="I86" i="2"/>
  <c r="H86" i="2"/>
  <c r="J85" i="2"/>
  <c r="I85" i="2"/>
  <c r="H85" i="2"/>
  <c r="J84" i="2"/>
  <c r="I84" i="2"/>
  <c r="H84" i="2"/>
  <c r="J83" i="2"/>
  <c r="I83" i="2"/>
  <c r="H83" i="2"/>
  <c r="J82" i="2"/>
  <c r="I82" i="2"/>
  <c r="H82" i="2"/>
  <c r="J81" i="2"/>
  <c r="I81" i="2"/>
  <c r="H81" i="2"/>
  <c r="J80" i="2"/>
  <c r="I80" i="2"/>
  <c r="H80" i="2"/>
  <c r="J79" i="2"/>
  <c r="I79" i="2"/>
  <c r="H79" i="2"/>
  <c r="J78" i="2"/>
  <c r="I78" i="2"/>
  <c r="H78" i="2"/>
  <c r="J77" i="2"/>
  <c r="I77" i="2"/>
  <c r="H77" i="2"/>
  <c r="J76" i="2"/>
  <c r="I76" i="2"/>
  <c r="H76" i="2"/>
  <c r="J75" i="2"/>
  <c r="I75" i="2"/>
  <c r="H75" i="2"/>
  <c r="J74" i="2"/>
  <c r="I74" i="2"/>
  <c r="H74" i="2"/>
  <c r="J73" i="2"/>
  <c r="I73" i="2"/>
  <c r="H73" i="2"/>
  <c r="J72" i="2"/>
  <c r="I72" i="2"/>
  <c r="H72" i="2"/>
  <c r="J71" i="2"/>
  <c r="I71" i="2"/>
  <c r="H71" i="2"/>
  <c r="J70" i="2"/>
  <c r="I70" i="2"/>
  <c r="H70" i="2"/>
  <c r="J69" i="2"/>
  <c r="I69" i="2"/>
  <c r="H69" i="2"/>
  <c r="J68" i="2"/>
  <c r="I68" i="2"/>
  <c r="H68" i="2"/>
  <c r="J67" i="2"/>
  <c r="I67" i="2"/>
  <c r="H67" i="2"/>
  <c r="J66" i="2"/>
  <c r="I66" i="2"/>
  <c r="H66" i="2"/>
  <c r="J65" i="2"/>
  <c r="I65" i="2"/>
  <c r="H65" i="2"/>
  <c r="J64" i="2"/>
  <c r="I64" i="2"/>
  <c r="H64" i="2"/>
  <c r="J63" i="2"/>
  <c r="I63" i="2"/>
  <c r="H63" i="2"/>
  <c r="J62" i="2"/>
  <c r="I62" i="2"/>
  <c r="H62" i="2"/>
  <c r="J61" i="2"/>
  <c r="I61" i="2"/>
  <c r="H61" i="2"/>
  <c r="J60" i="2"/>
  <c r="I60" i="2"/>
  <c r="H60" i="2"/>
  <c r="J59" i="2"/>
  <c r="I59" i="2"/>
  <c r="H59" i="2"/>
  <c r="J58" i="2"/>
  <c r="I58" i="2"/>
  <c r="H58" i="2"/>
  <c r="J57" i="2"/>
  <c r="I57" i="2"/>
  <c r="H57" i="2"/>
  <c r="J56" i="2"/>
  <c r="I56" i="2"/>
  <c r="H56" i="2"/>
  <c r="J55" i="2"/>
  <c r="I55" i="2"/>
  <c r="H55" i="2"/>
  <c r="J54" i="2"/>
  <c r="I54" i="2"/>
  <c r="H54" i="2"/>
  <c r="J53" i="2"/>
  <c r="I53" i="2"/>
  <c r="H53" i="2"/>
  <c r="J52" i="2"/>
  <c r="I52" i="2"/>
  <c r="H52" i="2"/>
  <c r="J51" i="2"/>
  <c r="I51" i="2"/>
  <c r="H51" i="2"/>
  <c r="J50" i="2"/>
  <c r="I50" i="2"/>
  <c r="H50" i="2"/>
  <c r="J49" i="2"/>
  <c r="I49" i="2"/>
  <c r="H49" i="2"/>
  <c r="J48" i="2"/>
  <c r="I48" i="2"/>
  <c r="H48" i="2"/>
  <c r="J47" i="2"/>
  <c r="I47" i="2"/>
  <c r="H47" i="2"/>
  <c r="J46" i="2"/>
  <c r="I46" i="2"/>
  <c r="H46" i="2"/>
  <c r="J45" i="2"/>
  <c r="I45" i="2"/>
  <c r="H45" i="2"/>
  <c r="J44" i="2"/>
  <c r="I44" i="2"/>
  <c r="H44" i="2"/>
  <c r="J43" i="2"/>
  <c r="I43" i="2"/>
  <c r="H43" i="2"/>
  <c r="J42" i="2"/>
  <c r="I42" i="2"/>
  <c r="H42" i="2"/>
  <c r="J41" i="2"/>
  <c r="I41" i="2"/>
  <c r="H41" i="2"/>
  <c r="J40" i="2"/>
  <c r="I40" i="2"/>
  <c r="H40" i="2"/>
  <c r="J39" i="2"/>
  <c r="I39" i="2"/>
  <c r="H39" i="2"/>
  <c r="J38" i="2"/>
  <c r="I38" i="2"/>
  <c r="H38" i="2"/>
  <c r="J37" i="2"/>
  <c r="I37" i="2"/>
  <c r="H37" i="2"/>
  <c r="J36" i="2"/>
  <c r="I36" i="2"/>
  <c r="H36" i="2"/>
  <c r="J35" i="2"/>
  <c r="I35" i="2"/>
  <c r="H35" i="2"/>
  <c r="J34" i="2"/>
  <c r="I34" i="2"/>
  <c r="H34" i="2"/>
  <c r="J33" i="2"/>
  <c r="I33" i="2"/>
  <c r="H33" i="2"/>
  <c r="J32" i="2"/>
  <c r="I32" i="2"/>
  <c r="H32" i="2"/>
  <c r="J31" i="2"/>
  <c r="I31" i="2"/>
  <c r="H31" i="2"/>
  <c r="J30" i="2"/>
  <c r="I30" i="2"/>
  <c r="H30" i="2"/>
  <c r="J29" i="2"/>
  <c r="I29" i="2"/>
  <c r="H29" i="2"/>
  <c r="J28" i="2"/>
  <c r="I28" i="2"/>
  <c r="H28" i="2"/>
  <c r="J27" i="2"/>
  <c r="I27" i="2"/>
  <c r="H27" i="2"/>
  <c r="J26" i="2"/>
  <c r="I26" i="2"/>
  <c r="H26" i="2"/>
  <c r="J25" i="2"/>
  <c r="I25" i="2"/>
  <c r="H25" i="2"/>
  <c r="J24" i="2"/>
  <c r="I24" i="2"/>
  <c r="H24" i="2"/>
  <c r="J23" i="2"/>
  <c r="I23" i="2"/>
  <c r="H23" i="2"/>
  <c r="J22" i="2"/>
  <c r="I22" i="2"/>
  <c r="H22" i="2"/>
  <c r="J21" i="2"/>
  <c r="I21" i="2"/>
  <c r="H21" i="2"/>
  <c r="J20" i="2"/>
  <c r="I20" i="2"/>
  <c r="H20" i="2"/>
  <c r="J19" i="2"/>
  <c r="I19" i="2"/>
  <c r="H19" i="2"/>
  <c r="J18" i="2"/>
  <c r="I18" i="2"/>
  <c r="H18" i="2"/>
  <c r="J17" i="2"/>
  <c r="I17" i="2"/>
  <c r="H17" i="2"/>
  <c r="J16" i="2"/>
  <c r="I16" i="2"/>
  <c r="H16" i="2"/>
  <c r="J15" i="2"/>
  <c r="I15" i="2"/>
  <c r="H15" i="2"/>
  <c r="J14" i="2"/>
  <c r="I14" i="2"/>
  <c r="H14" i="2"/>
  <c r="J13" i="2"/>
  <c r="I13" i="2"/>
  <c r="H13" i="2"/>
  <c r="J12" i="2"/>
  <c r="I12" i="2"/>
  <c r="H12" i="2"/>
  <c r="J11" i="2"/>
  <c r="I11" i="2"/>
  <c r="H11" i="2"/>
  <c r="J10" i="2"/>
  <c r="I10" i="2"/>
  <c r="H10" i="2"/>
  <c r="J9" i="2"/>
  <c r="I9" i="2"/>
  <c r="H9" i="2"/>
  <c r="J8" i="2"/>
  <c r="I8" i="2"/>
  <c r="H8" i="2"/>
  <c r="J7" i="2"/>
  <c r="I7" i="2"/>
  <c r="H7" i="2"/>
  <c r="J6" i="2"/>
  <c r="I6" i="2"/>
  <c r="H6" i="2"/>
  <c r="J5" i="2"/>
  <c r="I5" i="2"/>
  <c r="H5" i="2"/>
  <c r="J4" i="2"/>
  <c r="I4" i="2"/>
  <c r="H4" i="2"/>
  <c r="J3" i="2"/>
  <c r="I3" i="2"/>
  <c r="H3" i="2"/>
  <c r="J2" i="2"/>
  <c r="I2" i="2"/>
  <c r="H2" i="2"/>
  <c r="A17" i="1" l="1"/>
  <c r="L4" i="1"/>
  <c r="L5" i="1"/>
  <c r="L16" i="1" s="1"/>
  <c r="L6" i="1"/>
  <c r="C17" i="1" s="1"/>
  <c r="L7" i="1"/>
  <c r="L8" i="1"/>
  <c r="L9" i="1"/>
  <c r="H16" i="1" s="1"/>
  <c r="C16" i="1" l="1"/>
  <c r="H18" i="1"/>
  <c r="C19" i="1"/>
  <c r="E6" i="1"/>
  <c r="B19" i="1" s="1"/>
  <c r="E4" i="1"/>
  <c r="K18" i="1" s="1"/>
  <c r="E5" i="1"/>
  <c r="G16" i="1" l="1"/>
  <c r="G18" i="1"/>
</calcChain>
</file>

<file path=xl/sharedStrings.xml><?xml version="1.0" encoding="utf-8"?>
<sst xmlns="http://schemas.openxmlformats.org/spreadsheetml/2006/main" count="46" uniqueCount="22">
  <si>
    <t>E</t>
    <phoneticPr fontId="1"/>
  </si>
  <si>
    <t>kx</t>
    <phoneticPr fontId="1"/>
  </si>
  <si>
    <t>ky</t>
    <phoneticPr fontId="1"/>
  </si>
  <si>
    <t>S(S+1)</t>
    <phoneticPr fontId="1"/>
  </si>
  <si>
    <t>Egs</t>
    <phoneticPr fontId="1"/>
  </si>
  <si>
    <t>dE</t>
    <phoneticPr fontId="1"/>
  </si>
  <si>
    <t>ky=0</t>
    <phoneticPr fontId="1"/>
  </si>
  <si>
    <t>ky=kx</t>
    <phoneticPr fontId="1"/>
  </si>
  <si>
    <t>ky=pi</t>
    <phoneticPr fontId="1"/>
  </si>
  <si>
    <t>kx=ky</t>
    <phoneticPr fontId="1"/>
  </si>
  <si>
    <t>k</t>
    <phoneticPr fontId="1"/>
  </si>
  <si>
    <t>N2x2x2</t>
    <phoneticPr fontId="1"/>
  </si>
  <si>
    <t>N08x2</t>
    <phoneticPr fontId="1"/>
  </si>
  <si>
    <t>kz</t>
    <phoneticPr fontId="1"/>
  </si>
  <si>
    <t>kx_ky_2nd</t>
    <phoneticPr fontId="1"/>
  </si>
  <si>
    <t>kx_ky_4th</t>
    <phoneticPr fontId="1"/>
  </si>
  <si>
    <t>fit_Jeff</t>
    <phoneticPr fontId="1"/>
  </si>
  <si>
    <t>fit_kx=ky</t>
    <phoneticPr fontId="1"/>
  </si>
  <si>
    <t>fit_ky=pi</t>
    <phoneticPr fontId="1"/>
  </si>
  <si>
    <t>fit_ky=0</t>
    <phoneticPr fontId="1"/>
  </si>
  <si>
    <t>fit_Jp</t>
    <phoneticPr fontId="1"/>
  </si>
  <si>
    <t>Tky=0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</si>
</sst>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kx=ky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effective!$B$1</c:f>
              <c:strCache>
                <c:ptCount val="1"/>
                <c:pt idx="0">
                  <c:v>kx=ky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effective!$B$2:$B$122</c:f>
              <c:numCache>
                <c:formatCode>General</c:formatCode>
                <c:ptCount val="121"/>
                <c:pt idx="0">
                  <c:v>9.9332651999999992</c:v>
                </c:pt>
                <c:pt idx="1">
                  <c:v>9.9329991</c:v>
                </c:pt>
                <c:pt idx="2">
                  <c:v>9.9322011999999997</c:v>
                </c:pt>
                <c:pt idx="3">
                  <c:v>9.9308718000000002</c:v>
                </c:pt>
                <c:pt idx="4">
                  <c:v>9.9290120000000002</c:v>
                </c:pt>
                <c:pt idx="5">
                  <c:v>9.9266229999999993</c:v>
                </c:pt>
                <c:pt idx="6">
                  <c:v>9.9237064999999998</c:v>
                </c:pt>
                <c:pt idx="7">
                  <c:v>9.9202644000000006</c:v>
                </c:pt>
                <c:pt idx="8">
                  <c:v>9.9162990999999998</c:v>
                </c:pt>
                <c:pt idx="9">
                  <c:v>9.9118133999999998</c:v>
                </c:pt>
                <c:pt idx="10">
                  <c:v>9.9068102000000007</c:v>
                </c:pt>
                <c:pt idx="11">
                  <c:v>9.9012931000000002</c:v>
                </c:pt>
                <c:pt idx="12">
                  <c:v>9.8952658000000007</c:v>
                </c:pt>
                <c:pt idx="13">
                  <c:v>9.8887324000000003</c:v>
                </c:pt>
                <c:pt idx="14">
                  <c:v>9.8816974999999996</c:v>
                </c:pt>
                <c:pt idx="15">
                  <c:v>9.8741658000000001</c:v>
                </c:pt>
                <c:pt idx="16">
                  <c:v>9.8661425000000005</c:v>
                </c:pt>
                <c:pt idx="17">
                  <c:v>9.8576330999999993</c:v>
                </c:pt>
                <c:pt idx="18">
                  <c:v>9.8486434000000003</c:v>
                </c:pt>
                <c:pt idx="19">
                  <c:v>9.8391795999999996</c:v>
                </c:pt>
                <c:pt idx="20">
                  <c:v>9.8292482000000003</c:v>
                </c:pt>
                <c:pt idx="21">
                  <c:v>9.8188560000000003</c:v>
                </c:pt>
                <c:pt idx="22">
                  <c:v>9.8080101000000006</c:v>
                </c:pt>
                <c:pt idx="23">
                  <c:v>9.7967179000000009</c:v>
                </c:pt>
                <c:pt idx="24">
                  <c:v>9.7849872999999992</c:v>
                </c:pt>
                <c:pt idx="25">
                  <c:v>9.7728260999999996</c:v>
                </c:pt>
                <c:pt idx="26">
                  <c:v>9.7602428000000003</c:v>
                </c:pt>
                <c:pt idx="27">
                  <c:v>9.7472460000000005</c:v>
                </c:pt>
                <c:pt idx="28">
                  <c:v>9.7338445999999994</c:v>
                </c:pt>
                <c:pt idx="29">
                  <c:v>9.7200477000000003</c:v>
                </c:pt>
                <c:pt idx="30">
                  <c:v>9.7058648999999999</c:v>
                </c:pt>
                <c:pt idx="31">
                  <c:v>9.6913058000000003</c:v>
                </c:pt>
                <c:pt idx="32">
                  <c:v>9.6763803999999993</c:v>
                </c:pt>
                <c:pt idx="33">
                  <c:v>9.6610990000000001</c:v>
                </c:pt>
                <c:pt idx="34">
                  <c:v>9.6454720999999992</c:v>
                </c:pt>
                <c:pt idx="35">
                  <c:v>9.6295102000000004</c:v>
                </c:pt>
                <c:pt idx="36">
                  <c:v>9.6132244999999994</c:v>
                </c:pt>
                <c:pt idx="37">
                  <c:v>9.5966258999999994</c:v>
                </c:pt>
                <c:pt idx="38">
                  <c:v>9.5797260000000009</c:v>
                </c:pt>
                <c:pt idx="39">
                  <c:v>9.5625362999999997</c:v>
                </c:pt>
                <c:pt idx="40">
                  <c:v>9.5450686000000005</c:v>
                </c:pt>
                <c:pt idx="41">
                  <c:v>9.5273348000000002</c:v>
                </c:pt>
                <c:pt idx="42">
                  <c:v>9.5093470999999994</c:v>
                </c:pt>
                <c:pt idx="43">
                  <c:v>9.4911179000000008</c:v>
                </c:pt>
                <c:pt idx="44">
                  <c:v>9.4726595000000007</c:v>
                </c:pt>
                <c:pt idx="45">
                  <c:v>9.4539848000000006</c:v>
                </c:pt>
                <c:pt idx="46">
                  <c:v>9.4351064000000004</c:v>
                </c:pt>
                <c:pt idx="47">
                  <c:v>9.4160374000000004</c:v>
                </c:pt>
                <c:pt idx="48">
                  <c:v>9.3967907000000004</c:v>
                </c:pt>
                <c:pt idx="49">
                  <c:v>9.3773795999999994</c:v>
                </c:pt>
                <c:pt idx="50">
                  <c:v>9.3578173000000007</c:v>
                </c:pt>
                <c:pt idx="51">
                  <c:v>9.3381173999999998</c:v>
                </c:pt>
                <c:pt idx="52">
                  <c:v>9.3182931999999994</c:v>
                </c:pt>
                <c:pt idx="53">
                  <c:v>9.2983583999999997</c:v>
                </c:pt>
                <c:pt idx="54">
                  <c:v>9.2783265999999998</c:v>
                </c:pt>
                <c:pt idx="55">
                  <c:v>9.2582115999999992</c:v>
                </c:pt>
                <c:pt idx="56">
                  <c:v>9.2380271999999994</c:v>
                </c:pt>
                <c:pt idx="57">
                  <c:v>9.2177871000000007</c:v>
                </c:pt>
                <c:pt idx="58">
                  <c:v>9.1975052999999996</c:v>
                </c:pt>
                <c:pt idx="59">
                  <c:v>9.1771955999999992</c:v>
                </c:pt>
                <c:pt idx="60">
                  <c:v>9.1568719999999999</c:v>
                </c:pt>
                <c:pt idx="61">
                  <c:v>9.1365484000000006</c:v>
                </c:pt>
                <c:pt idx="62">
                  <c:v>9.1162387000000003</c:v>
                </c:pt>
                <c:pt idx="63">
                  <c:v>9.0959568999999991</c:v>
                </c:pt>
                <c:pt idx="64">
                  <c:v>9.0757168000000004</c:v>
                </c:pt>
                <c:pt idx="65">
                  <c:v>9.0555322999999994</c:v>
                </c:pt>
                <c:pt idx="66">
                  <c:v>9.0354173000000007</c:v>
                </c:pt>
                <c:pt idx="67">
                  <c:v>9.0153856000000001</c:v>
                </c:pt>
                <c:pt idx="68">
                  <c:v>8.9954508000000004</c:v>
                </c:pt>
                <c:pt idx="69">
                  <c:v>8.9756266</c:v>
                </c:pt>
                <c:pt idx="70">
                  <c:v>8.9559265999999997</c:v>
                </c:pt>
                <c:pt idx="71">
                  <c:v>8.9363644000000004</c:v>
                </c:pt>
                <c:pt idx="72">
                  <c:v>8.9169532999999994</c:v>
                </c:pt>
                <c:pt idx="73">
                  <c:v>8.8977065999999994</c:v>
                </c:pt>
                <c:pt idx="74">
                  <c:v>8.8786375</c:v>
                </c:pt>
                <c:pt idx="75">
                  <c:v>8.8597591999999992</c:v>
                </c:pt>
                <c:pt idx="76">
                  <c:v>8.8410843999999997</c:v>
                </c:pt>
                <c:pt idx="77">
                  <c:v>8.8226261000000008</c:v>
                </c:pt>
                <c:pt idx="78">
                  <c:v>8.8043967999999992</c:v>
                </c:pt>
                <c:pt idx="79">
                  <c:v>8.7864091999999996</c:v>
                </c:pt>
                <c:pt idx="80">
                  <c:v>8.7686753999999993</c:v>
                </c:pt>
                <c:pt idx="81">
                  <c:v>8.7512076000000008</c:v>
                </c:pt>
                <c:pt idx="82">
                  <c:v>8.7340178999999996</c:v>
                </c:pt>
                <c:pt idx="83">
                  <c:v>8.7171179999999993</c:v>
                </c:pt>
                <c:pt idx="84">
                  <c:v>8.7005195000000004</c:v>
                </c:pt>
                <c:pt idx="85">
                  <c:v>8.6842337000000001</c:v>
                </c:pt>
                <c:pt idx="86">
                  <c:v>8.6682719000000006</c:v>
                </c:pt>
                <c:pt idx="87">
                  <c:v>8.6526449000000003</c:v>
                </c:pt>
                <c:pt idx="88">
                  <c:v>8.6373634999999993</c:v>
                </c:pt>
                <c:pt idx="89">
                  <c:v>8.6224381999999995</c:v>
                </c:pt>
                <c:pt idx="90">
                  <c:v>8.6078790999999999</c:v>
                </c:pt>
                <c:pt idx="91">
                  <c:v>8.5936962000000001</c:v>
                </c:pt>
                <c:pt idx="92">
                  <c:v>8.5798994000000004</c:v>
                </c:pt>
                <c:pt idx="93">
                  <c:v>8.5664979999999993</c:v>
                </c:pt>
                <c:pt idx="94">
                  <c:v>8.5535011000000001</c:v>
                </c:pt>
                <c:pt idx="95">
                  <c:v>8.5409178000000008</c:v>
                </c:pt>
                <c:pt idx="96">
                  <c:v>8.5287567000000006</c:v>
                </c:pt>
                <c:pt idx="97">
                  <c:v>8.5170259999999995</c:v>
                </c:pt>
                <c:pt idx="98">
                  <c:v>8.5057337999999998</c:v>
                </c:pt>
                <c:pt idx="99">
                  <c:v>8.4948879000000002</c:v>
                </c:pt>
                <c:pt idx="100">
                  <c:v>8.4844957000000001</c:v>
                </c:pt>
                <c:pt idx="101">
                  <c:v>8.4745643000000008</c:v>
                </c:pt>
                <c:pt idx="102">
                  <c:v>8.4651005999999995</c:v>
                </c:pt>
                <c:pt idx="103">
                  <c:v>8.4561109000000005</c:v>
                </c:pt>
                <c:pt idx="104">
                  <c:v>8.4476014999999993</c:v>
                </c:pt>
                <c:pt idx="105">
                  <c:v>8.4395781999999997</c:v>
                </c:pt>
                <c:pt idx="106">
                  <c:v>8.4320465000000002</c:v>
                </c:pt>
                <c:pt idx="107">
                  <c:v>8.4250115000000001</c:v>
                </c:pt>
                <c:pt idx="108">
                  <c:v>8.4184781999999991</c:v>
                </c:pt>
                <c:pt idx="109">
                  <c:v>8.4124508999999996</c:v>
                </c:pt>
                <c:pt idx="110">
                  <c:v>8.4069336999999997</c:v>
                </c:pt>
                <c:pt idx="111">
                  <c:v>8.4019306</c:v>
                </c:pt>
                <c:pt idx="112">
                  <c:v>8.3974448000000006</c:v>
                </c:pt>
                <c:pt idx="113">
                  <c:v>8.3934795999999992</c:v>
                </c:pt>
                <c:pt idx="114">
                  <c:v>8.3900375</c:v>
                </c:pt>
                <c:pt idx="115">
                  <c:v>8.3871208999999993</c:v>
                </c:pt>
                <c:pt idx="116">
                  <c:v>8.3847319000000002</c:v>
                </c:pt>
                <c:pt idx="117">
                  <c:v>8.3828721000000002</c:v>
                </c:pt>
                <c:pt idx="118">
                  <c:v>8.3815428000000001</c:v>
                </c:pt>
                <c:pt idx="119">
                  <c:v>8.3807448000000004</c:v>
                </c:pt>
                <c:pt idx="120">
                  <c:v>8.3804788000000006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73-F744-A837-A036388E35DA}"/>
            </c:ext>
          </c:extLst>
        </c:ser>
        <c:ser>
          <c:idx val="0"/>
          <c:order val="1"/>
          <c:tx>
            <c:strRef>
              <c:f>diag!$B$15</c:f>
              <c:strCache>
                <c:ptCount val="1"/>
                <c:pt idx="0">
                  <c:v>N2x2x2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diag!$A$16:$A$19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3">
                  <c:v>1</c:v>
                </c:pt>
              </c:numCache>
            </c:numRef>
          </c:xVal>
          <c:yVal>
            <c:numRef>
              <c:f>diag!$B$16:$B$19</c:f>
              <c:numCache>
                <c:formatCode>General</c:formatCode>
                <c:ptCount val="4"/>
                <c:pt idx="0">
                  <c:v>9.986360743758997</c:v>
                </c:pt>
                <c:pt idx="3">
                  <c:v>7.0885224173430004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73-F744-A837-A036388E35DA}"/>
            </c:ext>
          </c:extLst>
        </c:ser>
        <c:ser>
          <c:idx val="1"/>
          <c:order val="2"/>
          <c:tx>
            <c:strRef>
              <c:f>diag!$C$15</c:f>
              <c:strCache>
                <c:ptCount val="1"/>
                <c:pt idx="0">
                  <c:v>N08x2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diag!$A$16:$A$19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3">
                  <c:v>1</c:v>
                </c:pt>
              </c:numCache>
            </c:numRef>
          </c:xVal>
          <c:yVal>
            <c:numRef>
              <c:f>diag!$C$16:$C$19</c:f>
              <c:numCache>
                <c:formatCode>General</c:formatCode>
                <c:ptCount val="4"/>
                <c:pt idx="0">
                  <c:v>9.9349298185750001</c:v>
                </c:pt>
                <c:pt idx="1">
                  <c:v>9.1706244841720093</c:v>
                </c:pt>
                <c:pt idx="3">
                  <c:v>8.0651765397689985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73-F744-A837-A036388E35DA}"/>
            </c:ext>
          </c:extLst>
        </c:ser>
        <c:ser>
          <c:idx val="2"/>
          <c:order val="3"/>
          <c:tx>
            <c:strRef>
              <c:f>effective!$F$1</c:f>
              <c:strCache>
                <c:ptCount val="1"/>
                <c:pt idx="0">
                  <c:v>kx_ky_2nd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effective!$F$2:$F$122</c:f>
              <c:numCache>
                <c:formatCode>General</c:formatCode>
                <c:ptCount val="121"/>
                <c:pt idx="0">
                  <c:v>9.9332651795483144</c:v>
                </c:pt>
                <c:pt idx="1">
                  <c:v>9.9329991289908843</c:v>
                </c:pt>
                <c:pt idx="2">
                  <c:v>9.9322011596052935</c:v>
                </c:pt>
                <c:pt idx="3">
                  <c:v>9.9308718184139089</c:v>
                </c:pt>
                <c:pt idx="4">
                  <c:v>9.9290120164360118</c:v>
                </c:pt>
                <c:pt idx="5">
                  <c:v>9.9266230279685104</c:v>
                </c:pt>
                <c:pt idx="6">
                  <c:v>9.9237064908779615</c:v>
                </c:pt>
                <c:pt idx="7">
                  <c:v>9.9202644037580843</c:v>
                </c:pt>
                <c:pt idx="8">
                  <c:v>9.9162991251361472</c:v>
                </c:pt>
                <c:pt idx="9">
                  <c:v>9.9118133735674423</c:v>
                </c:pt>
                <c:pt idx="10">
                  <c:v>9.9068102229172901</c:v>
                </c:pt>
                <c:pt idx="11">
                  <c:v>9.9012931014022101</c:v>
                </c:pt>
                <c:pt idx="12">
                  <c:v>9.8952657915054356</c:v>
                </c:pt>
                <c:pt idx="13">
                  <c:v>9.8887324258550571</c:v>
                </c:pt>
                <c:pt idx="14">
                  <c:v>9.8816974712707317</c:v>
                </c:pt>
                <c:pt idx="15">
                  <c:v>9.8741657660379829</c:v>
                </c:pt>
                <c:pt idx="16">
                  <c:v>9.8661424638653124</c:v>
                </c:pt>
                <c:pt idx="17">
                  <c:v>9.8576330530182119</c:v>
                </c:pt>
                <c:pt idx="18">
                  <c:v>9.8486433858385602</c:v>
                </c:pt>
                <c:pt idx="19">
                  <c:v>9.8391796134695113</c:v>
                </c:pt>
                <c:pt idx="20">
                  <c:v>9.8292482097071758</c:v>
                </c:pt>
                <c:pt idx="21">
                  <c:v>9.8188560048681506</c:v>
                </c:pt>
                <c:pt idx="22">
                  <c:v>9.8080101096064016</c:v>
                </c:pt>
                <c:pt idx="23">
                  <c:v>9.7967179433355511</c:v>
                </c:pt>
                <c:pt idx="24">
                  <c:v>9.784987272235746</c:v>
                </c:pt>
                <c:pt idx="25">
                  <c:v>9.7728261226322122</c:v>
                </c:pt>
                <c:pt idx="26">
                  <c:v>9.7602428138129333</c:v>
                </c:pt>
                <c:pt idx="27">
                  <c:v>9.747245999940521</c:v>
                </c:pt>
                <c:pt idx="28">
                  <c:v>9.7338445735265005</c:v>
                </c:pt>
                <c:pt idx="29">
                  <c:v>9.7200477024420397</c:v>
                </c:pt>
                <c:pt idx="30">
                  <c:v>9.7058648754764221</c:v>
                </c:pt>
                <c:pt idx="31">
                  <c:v>9.6913057965021832</c:v>
                </c:pt>
                <c:pt idx="32">
                  <c:v>9.6763804254507022</c:v>
                </c:pt>
                <c:pt idx="33">
                  <c:v>9.661099027236391</c:v>
                </c:pt>
                <c:pt idx="34">
                  <c:v>9.6454720572651969</c:v>
                </c:pt>
                <c:pt idx="35">
                  <c:v>9.6295102061224149</c:v>
                </c:pt>
                <c:pt idx="36">
                  <c:v>9.613224451560983</c:v>
                </c:pt>
                <c:pt idx="37">
                  <c:v>9.5966259360591994</c:v>
                </c:pt>
                <c:pt idx="38">
                  <c:v>9.579726014945269</c:v>
                </c:pt>
                <c:pt idx="39">
                  <c:v>9.5625363111291488</c:v>
                </c:pt>
                <c:pt idx="40">
                  <c:v>9.5450685854644099</c:v>
                </c:pt>
                <c:pt idx="41">
                  <c:v>9.5273347880127908</c:v>
                </c:pt>
                <c:pt idx="42">
                  <c:v>9.509347115182166</c:v>
                </c:pt>
                <c:pt idx="43">
                  <c:v>9.491117873691806</c:v>
                </c:pt>
                <c:pt idx="44">
                  <c:v>9.472659534660874</c:v>
                </c:pt>
                <c:pt idx="45">
                  <c:v>9.4539847928002541</c:v>
                </c:pt>
                <c:pt idx="46">
                  <c:v>9.4351064248198977</c:v>
                </c:pt>
                <c:pt idx="47">
                  <c:v>9.4160373460077977</c:v>
                </c:pt>
                <c:pt idx="48">
                  <c:v>9.3967906711107343</c:v>
                </c:pt>
                <c:pt idx="49">
                  <c:v>9.3773795680566749</c:v>
                </c:pt>
                <c:pt idx="50">
                  <c:v>9.357817316675396</c:v>
                </c:pt>
                <c:pt idx="51">
                  <c:v>9.3381173708928014</c:v>
                </c:pt>
                <c:pt idx="52">
                  <c:v>9.3182932086702124</c:v>
                </c:pt>
                <c:pt idx="53">
                  <c:v>9.29835839250463</c:v>
                </c:pt>
                <c:pt idx="54">
                  <c:v>9.2783266325531457</c:v>
                </c:pt>
                <c:pt idx="55">
                  <c:v>9.2582116337143354</c:v>
                </c:pt>
                <c:pt idx="56">
                  <c:v>9.2380271575351092</c:v>
                </c:pt>
                <c:pt idx="57">
                  <c:v>9.2177870858760755</c:v>
                </c:pt>
                <c:pt idx="58">
                  <c:v>9.1975052660777976</c:v>
                </c:pt>
                <c:pt idx="59">
                  <c:v>9.1771955738925914</c:v>
                </c:pt>
                <c:pt idx="60">
                  <c:v>9.1568719772982927</c:v>
                </c:pt>
                <c:pt idx="61">
                  <c:v>9.136548380703994</c:v>
                </c:pt>
                <c:pt idx="62">
                  <c:v>9.1162386885187878</c:v>
                </c:pt>
                <c:pt idx="63">
                  <c:v>9.0959568687205099</c:v>
                </c:pt>
                <c:pt idx="64">
                  <c:v>9.0757167970614763</c:v>
                </c:pt>
                <c:pt idx="65">
                  <c:v>9.0555323208822518</c:v>
                </c:pt>
                <c:pt idx="66">
                  <c:v>9.0354173220434379</c:v>
                </c:pt>
                <c:pt idx="67">
                  <c:v>9.0153855620919554</c:v>
                </c:pt>
                <c:pt idx="68">
                  <c:v>8.9954507459263731</c:v>
                </c:pt>
                <c:pt idx="69">
                  <c:v>8.9756265837037859</c:v>
                </c:pt>
                <c:pt idx="70">
                  <c:v>8.9559266379211895</c:v>
                </c:pt>
                <c:pt idx="71">
                  <c:v>8.9363643865399105</c:v>
                </c:pt>
                <c:pt idx="72">
                  <c:v>8.9169532834858511</c:v>
                </c:pt>
                <c:pt idx="73">
                  <c:v>8.8977066085887877</c:v>
                </c:pt>
                <c:pt idx="74">
                  <c:v>8.8786375297766877</c:v>
                </c:pt>
                <c:pt idx="75">
                  <c:v>8.8597591617963314</c:v>
                </c:pt>
                <c:pt idx="76">
                  <c:v>8.8410844199357115</c:v>
                </c:pt>
                <c:pt idx="77">
                  <c:v>8.8226260809047794</c:v>
                </c:pt>
                <c:pt idx="78">
                  <c:v>8.8043968394144194</c:v>
                </c:pt>
                <c:pt idx="79">
                  <c:v>8.7864091665837947</c:v>
                </c:pt>
                <c:pt idx="80">
                  <c:v>8.7686753691321755</c:v>
                </c:pt>
                <c:pt idx="81">
                  <c:v>8.7512076434674366</c:v>
                </c:pt>
                <c:pt idx="82">
                  <c:v>8.7340179396513165</c:v>
                </c:pt>
                <c:pt idx="83">
                  <c:v>8.717118018537386</c:v>
                </c:pt>
                <c:pt idx="84">
                  <c:v>8.7005195030356024</c:v>
                </c:pt>
                <c:pt idx="85">
                  <c:v>8.6842337484741705</c:v>
                </c:pt>
                <c:pt idx="86">
                  <c:v>8.6682718973313904</c:v>
                </c:pt>
                <c:pt idx="87">
                  <c:v>8.6526449273601944</c:v>
                </c:pt>
                <c:pt idx="88">
                  <c:v>8.6373635291458832</c:v>
                </c:pt>
                <c:pt idx="89">
                  <c:v>8.6224381580944023</c:v>
                </c:pt>
                <c:pt idx="90">
                  <c:v>8.6078790791201634</c:v>
                </c:pt>
                <c:pt idx="91">
                  <c:v>8.5936962521545457</c:v>
                </c:pt>
                <c:pt idx="92">
                  <c:v>8.579899381070085</c:v>
                </c:pt>
                <c:pt idx="93">
                  <c:v>8.5664979546560645</c:v>
                </c:pt>
                <c:pt idx="94">
                  <c:v>8.5535011407836521</c:v>
                </c:pt>
                <c:pt idx="95">
                  <c:v>8.5409178319643733</c:v>
                </c:pt>
                <c:pt idx="96">
                  <c:v>8.5287566823608394</c:v>
                </c:pt>
                <c:pt idx="97">
                  <c:v>8.5170260112610343</c:v>
                </c:pt>
                <c:pt idx="98">
                  <c:v>8.5057338449901838</c:v>
                </c:pt>
                <c:pt idx="99">
                  <c:v>8.4948879497284349</c:v>
                </c:pt>
                <c:pt idx="100">
                  <c:v>8.4844957448894096</c:v>
                </c:pt>
                <c:pt idx="101">
                  <c:v>8.4745643411270741</c:v>
                </c:pt>
                <c:pt idx="102">
                  <c:v>8.4651005687580252</c:v>
                </c:pt>
                <c:pt idx="103">
                  <c:v>8.4561109015783735</c:v>
                </c:pt>
                <c:pt idx="104">
                  <c:v>8.4476014907312731</c:v>
                </c:pt>
                <c:pt idx="105">
                  <c:v>8.4395781885586025</c:v>
                </c:pt>
                <c:pt idx="106">
                  <c:v>8.4320464833258537</c:v>
                </c:pt>
                <c:pt idx="107">
                  <c:v>8.4250115287415284</c:v>
                </c:pt>
                <c:pt idx="108">
                  <c:v>8.4184781630911498</c:v>
                </c:pt>
                <c:pt idx="109">
                  <c:v>8.4124508552726098</c:v>
                </c:pt>
                <c:pt idx="110">
                  <c:v>8.4069337297854307</c:v>
                </c:pt>
                <c:pt idx="111">
                  <c:v>8.4019305810291431</c:v>
                </c:pt>
                <c:pt idx="112">
                  <c:v>8.3974448309817973</c:v>
                </c:pt>
                <c:pt idx="113">
                  <c:v>8.3934795495050238</c:v>
                </c:pt>
                <c:pt idx="114">
                  <c:v>8.3900374637186239</c:v>
                </c:pt>
                <c:pt idx="115">
                  <c:v>8.3871209275831777</c:v>
                </c:pt>
                <c:pt idx="116">
                  <c:v>8.3847319373957028</c:v>
                </c:pt>
                <c:pt idx="117">
                  <c:v>8.3828721361826766</c:v>
                </c:pt>
                <c:pt idx="118">
                  <c:v>8.3815427953742514</c:v>
                </c:pt>
                <c:pt idx="119">
                  <c:v>8.3807448253950021</c:v>
                </c:pt>
                <c:pt idx="120">
                  <c:v>8.380478775048271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73-F744-A837-A036388E35DA}"/>
            </c:ext>
          </c:extLst>
        </c:ser>
        <c:ser>
          <c:idx val="4"/>
          <c:order val="4"/>
          <c:tx>
            <c:strRef>
              <c:f>effective!$E$1</c:f>
              <c:strCache>
                <c:ptCount val="1"/>
                <c:pt idx="0">
                  <c:v>kx_ky_4th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effective!$E$2:$E$122</c:f>
              <c:numCache>
                <c:formatCode>General</c:formatCode>
                <c:ptCount val="121"/>
                <c:pt idx="0">
                  <c:v>9.9347487366761662</c:v>
                </c:pt>
                <c:pt idx="1">
                  <c:v>9.9344740310608994</c:v>
                </c:pt>
                <c:pt idx="2">
                  <c:v>9.9336501462116633</c:v>
                </c:pt>
                <c:pt idx="3">
                  <c:v>9.9322777781356475</c:v>
                </c:pt>
                <c:pt idx="4">
                  <c:v>9.9303580856383338</c:v>
                </c:pt>
                <c:pt idx="5">
                  <c:v>9.9278926888331576</c:v>
                </c:pt>
                <c:pt idx="6">
                  <c:v>9.9248836683983512</c:v>
                </c:pt>
                <c:pt idx="7">
                  <c:v>9.9213335613057794</c:v>
                </c:pt>
                <c:pt idx="8">
                  <c:v>9.9172453583755011</c:v>
                </c:pt>
                <c:pt idx="9">
                  <c:v>9.9126225024593477</c:v>
                </c:pt>
                <c:pt idx="10">
                  <c:v>9.9074688813836342</c:v>
                </c:pt>
                <c:pt idx="11">
                  <c:v>9.9017888244960499</c:v>
                </c:pt>
                <c:pt idx="12">
                  <c:v>9.8955870998420767</c:v>
                </c:pt>
                <c:pt idx="13">
                  <c:v>9.8888689069233138</c:v>
                </c:pt>
                <c:pt idx="14">
                  <c:v>9.8816398570568591</c:v>
                </c:pt>
                <c:pt idx="15">
                  <c:v>9.8739060081896479</c:v>
                </c:pt>
                <c:pt idx="16">
                  <c:v>9.8656738035824052</c:v>
                </c:pt>
                <c:pt idx="17">
                  <c:v>9.8569500875665774</c:v>
                </c:pt>
                <c:pt idx="18">
                  <c:v>9.8477421316168954</c:v>
                </c:pt>
                <c:pt idx="19">
                  <c:v>9.8380575630726916</c:v>
                </c:pt>
                <c:pt idx="20">
                  <c:v>9.827904385098952</c:v>
                </c:pt>
                <c:pt idx="21">
                  <c:v>9.8172910065394792</c:v>
                </c:pt>
                <c:pt idx="22">
                  <c:v>9.8062261591441189</c:v>
                </c:pt>
                <c:pt idx="23">
                  <c:v>9.7947189216617208</c:v>
                </c:pt>
                <c:pt idx="24">
                  <c:v>9.7827787533342772</c:v>
                </c:pt>
                <c:pt idx="25">
                  <c:v>9.7704154003287993</c:v>
                </c:pt>
                <c:pt idx="26">
                  <c:v>9.7576389238686563</c:v>
                </c:pt>
                <c:pt idx="27">
                  <c:v>9.7444597372121162</c:v>
                </c:pt>
                <c:pt idx="28">
                  <c:v>9.7308885020699805</c:v>
                </c:pt>
                <c:pt idx="29">
                  <c:v>9.7169361606595448</c:v>
                </c:pt>
                <c:pt idx="30">
                  <c:v>9.7026139759938896</c:v>
                </c:pt>
                <c:pt idx="31">
                  <c:v>9.6879334191387798</c:v>
                </c:pt>
                <c:pt idx="32">
                  <c:v>9.6729062050506815</c:v>
                </c:pt>
                <c:pt idx="33">
                  <c:v>9.6575443359856745</c:v>
                </c:pt>
                <c:pt idx="34">
                  <c:v>9.6418599805110716</c:v>
                </c:pt>
                <c:pt idx="35">
                  <c:v>9.6258655129654294</c:v>
                </c:pt>
                <c:pt idx="36">
                  <c:v>9.6095735597783332</c:v>
                </c:pt>
                <c:pt idx="37">
                  <c:v>9.5929968712030362</c:v>
                </c:pt>
                <c:pt idx="38">
                  <c:v>9.5761483642124379</c:v>
                </c:pt>
                <c:pt idx="39">
                  <c:v>9.5590411715032229</c:v>
                </c:pt>
                <c:pt idx="40">
                  <c:v>9.5416885069552322</c:v>
                </c:pt>
                <c:pt idx="41">
                  <c:v>9.5241037117532592</c:v>
                </c:pt>
                <c:pt idx="42">
                  <c:v>9.5063003058311129</c:v>
                </c:pt>
                <c:pt idx="43">
                  <c:v>9.4882918480914071</c:v>
                </c:pt>
                <c:pt idx="44">
                  <c:v>9.4700919855187902</c:v>
                </c:pt>
                <c:pt idx="45">
                  <c:v>9.4517145068017356</c:v>
                </c:pt>
                <c:pt idx="46">
                  <c:v>9.4331731983629954</c:v>
                </c:pt>
                <c:pt idx="47">
                  <c:v>9.4144818962058547</c:v>
                </c:pt>
                <c:pt idx="48">
                  <c:v>9.3956545414339452</c:v>
                </c:pt>
                <c:pt idx="49">
                  <c:v>9.3767050331480597</c:v>
                </c:pt>
                <c:pt idx="50">
                  <c:v>9.357647282743498</c:v>
                </c:pt>
                <c:pt idx="51">
                  <c:v>9.3384952710311673</c:v>
                </c:pt>
                <c:pt idx="52">
                  <c:v>9.3192628990512372</c:v>
                </c:pt>
                <c:pt idx="53">
                  <c:v>9.2999640445169529</c:v>
                </c:pt>
                <c:pt idx="54">
                  <c:v>9.2806126202239465</c:v>
                </c:pt>
                <c:pt idx="55">
                  <c:v>9.2612224238159921</c:v>
                </c:pt>
                <c:pt idx="56">
                  <c:v>9.2418071960491108</c:v>
                </c:pt>
                <c:pt idx="57">
                  <c:v>9.2223806801606223</c:v>
                </c:pt>
                <c:pt idx="58">
                  <c:v>9.2029564715978545</c:v>
                </c:pt>
                <c:pt idx="59">
                  <c:v>9.1835480777562317</c:v>
                </c:pt>
                <c:pt idx="60">
                  <c:v>9.1641689779655184</c:v>
                </c:pt>
                <c:pt idx="61">
                  <c:v>9.1448324741595322</c:v>
                </c:pt>
                <c:pt idx="62">
                  <c:v>9.1255517517236733</c:v>
                </c:pt>
                <c:pt idx="63">
                  <c:v>9.1063399397432008</c:v>
                </c:pt>
                <c:pt idx="64">
                  <c:v>9.0872099635519472</c:v>
                </c:pt>
                <c:pt idx="65">
                  <c:v>9.0681746063086326</c:v>
                </c:pt>
                <c:pt idx="66">
                  <c:v>9.0492465691412356</c:v>
                </c:pt>
                <c:pt idx="67">
                  <c:v>9.0304383264664647</c:v>
                </c:pt>
                <c:pt idx="68">
                  <c:v>9.0117621879005458</c:v>
                </c:pt>
                <c:pt idx="69">
                  <c:v>8.993230357925114</c:v>
                </c:pt>
                <c:pt idx="70">
                  <c:v>8.9748547948178636</c:v>
                </c:pt>
                <c:pt idx="71">
                  <c:v>8.9566472724926456</c:v>
                </c:pt>
                <c:pt idx="72">
                  <c:v>8.9386194393060805</c:v>
                </c:pt>
                <c:pt idx="73">
                  <c:v>8.9207826813845568</c:v>
                </c:pt>
                <c:pt idx="74">
                  <c:v>8.9031481839806776</c:v>
                </c:pt>
                <c:pt idx="75">
                  <c:v>8.8857269890362716</c:v>
                </c:pt>
                <c:pt idx="76">
                  <c:v>8.8685298636328493</c:v>
                </c:pt>
                <c:pt idx="77">
                  <c:v>8.8515673604470564</c:v>
                </c:pt>
                <c:pt idx="78">
                  <c:v>8.8348498736850249</c:v>
                </c:pt>
                <c:pt idx="79">
                  <c:v>8.8183875133238061</c:v>
                </c:pt>
                <c:pt idx="80">
                  <c:v>8.802190164247552</c:v>
                </c:pt>
                <c:pt idx="81">
                  <c:v>8.7862675401706145</c:v>
                </c:pt>
                <c:pt idx="82">
                  <c:v>8.7706290642772391</c:v>
                </c:pt>
                <c:pt idx="83">
                  <c:v>8.7552839266229707</c:v>
                </c:pt>
                <c:pt idx="84">
                  <c:v>8.740241135669681</c:v>
                </c:pt>
                <c:pt idx="85">
                  <c:v>8.7255094058709375</c:v>
                </c:pt>
                <c:pt idx="86">
                  <c:v>8.7110972129297828</c:v>
                </c:pt>
                <c:pt idx="87">
                  <c:v>8.6970128425779709</c:v>
                </c:pt>
                <c:pt idx="88">
                  <c:v>8.6832642855959197</c:v>
                </c:pt>
                <c:pt idx="89">
                  <c:v>8.6698592905284322</c:v>
                </c:pt>
                <c:pt idx="90">
                  <c:v>8.6568054093531313</c:v>
                </c:pt>
                <c:pt idx="91">
                  <c:v>8.6441099003672814</c:v>
                </c:pt>
                <c:pt idx="92">
                  <c:v>8.6317797779774565</c:v>
                </c:pt>
                <c:pt idx="93">
                  <c:v>8.6198218549182766</c:v>
                </c:pt>
                <c:pt idx="94">
                  <c:v>8.6082426533845311</c:v>
                </c:pt>
                <c:pt idx="95">
                  <c:v>8.5970484515288721</c:v>
                </c:pt>
                <c:pt idx="96">
                  <c:v>8.5862453219117469</c:v>
                </c:pt>
                <c:pt idx="97">
                  <c:v>8.5758390512063105</c:v>
                </c:pt>
                <c:pt idx="98">
                  <c:v>8.5658351830602424</c:v>
                </c:pt>
                <c:pt idx="99">
                  <c:v>8.5562390524807217</c:v>
                </c:pt>
                <c:pt idx="100">
                  <c:v>8.5470557143923021</c:v>
                </c:pt>
                <c:pt idx="101">
                  <c:v>8.5382899825442813</c:v>
                </c:pt>
                <c:pt idx="102">
                  <c:v>8.5299464595610086</c:v>
                </c:pt>
                <c:pt idx="103">
                  <c:v>8.5220294745889973</c:v>
                </c:pt>
                <c:pt idx="104">
                  <c:v>8.5145431179599935</c:v>
                </c:pt>
                <c:pt idx="105">
                  <c:v>8.5074912666663831</c:v>
                </c:pt>
                <c:pt idx="106">
                  <c:v>8.5008775312935061</c:v>
                </c:pt>
                <c:pt idx="107">
                  <c:v>8.494705286180313</c:v>
                </c:pt>
                <c:pt idx="108">
                  <c:v>8.4889776901119358</c:v>
                </c:pt>
                <c:pt idx="109">
                  <c:v>8.4836976426963009</c:v>
                </c:pt>
                <c:pt idx="110">
                  <c:v>8.4788678097987074</c:v>
                </c:pt>
                <c:pt idx="111">
                  <c:v>8.4744906392784127</c:v>
                </c:pt>
                <c:pt idx="112">
                  <c:v>8.4705683269349645</c:v>
                </c:pt>
                <c:pt idx="113">
                  <c:v>8.4671028370297527</c:v>
                </c:pt>
                <c:pt idx="114">
                  <c:v>8.4640959129305031</c:v>
                </c:pt>
                <c:pt idx="115">
                  <c:v>8.4615490527217894</c:v>
                </c:pt>
                <c:pt idx="116">
                  <c:v>8.459463524665221</c:v>
                </c:pt>
                <c:pt idx="117">
                  <c:v>8.4578403726545677</c:v>
                </c:pt>
                <c:pt idx="118">
                  <c:v>8.4566804015562305</c:v>
                </c:pt>
                <c:pt idx="119">
                  <c:v>8.4559841874998263</c:v>
                </c:pt>
                <c:pt idx="120">
                  <c:v>8.4557520780868352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70-0449-B948-ED73107F9D79}"/>
            </c:ext>
          </c:extLst>
        </c:ser>
        <c:ser>
          <c:idx val="5"/>
          <c:order val="5"/>
          <c:tx>
            <c:strRef>
              <c:f>effective!$H$1</c:f>
              <c:strCache>
                <c:ptCount val="1"/>
                <c:pt idx="0">
                  <c:v>fit_kx=ky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effective!$H$2:$H$122</c:f>
              <c:numCache>
                <c:formatCode>General</c:formatCode>
                <c:ptCount val="121"/>
                <c:pt idx="0">
                  <c:v>10.06285834</c:v>
                </c:pt>
                <c:pt idx="1">
                  <c:v>10.062537981127099</c:v>
                </c:pt>
                <c:pt idx="2">
                  <c:v>10.061577124004883</c:v>
                </c:pt>
                <c:pt idx="3">
                  <c:v>10.059976427318185</c:v>
                </c:pt>
                <c:pt idx="4">
                  <c:v>10.057736988050657</c:v>
                </c:pt>
                <c:pt idx="5">
                  <c:v>10.054860340618628</c:v>
                </c:pt>
                <c:pt idx="6">
                  <c:v>10.051348457222758</c:v>
                </c:pt>
                <c:pt idx="7">
                  <c:v>10.047203744425309</c:v>
                </c:pt>
                <c:pt idx="8">
                  <c:v>10.042429042194536</c:v>
                </c:pt>
                <c:pt idx="9">
                  <c:v>10.037027624018446</c:v>
                </c:pt>
                <c:pt idx="10">
                  <c:v>10.031003191223732</c:v>
                </c:pt>
                <c:pt idx="11">
                  <c:v>10.024359871821215</c:v>
                </c:pt>
                <c:pt idx="12">
                  <c:v>10.017102220404118</c:v>
                </c:pt>
                <c:pt idx="13">
                  <c:v>10.009235213184816</c:v>
                </c:pt>
                <c:pt idx="14">
                  <c:v>10.000764228785046</c:v>
                </c:pt>
                <c:pt idx="15">
                  <c:v>9.9916950931189223</c:v>
                </c:pt>
                <c:pt idx="16">
                  <c:v>9.9820340119101303</c:v>
                </c:pt>
                <c:pt idx="17">
                  <c:v>9.9717875937317366</c:v>
                </c:pt>
                <c:pt idx="18">
                  <c:v>9.9609628855513002</c:v>
                </c:pt>
                <c:pt idx="19">
                  <c:v>9.949567294131306</c:v>
                </c:pt>
                <c:pt idx="20">
                  <c:v>9.9376086147496352</c:v>
                </c:pt>
                <c:pt idx="21">
                  <c:v>9.925095071980401</c:v>
                </c:pt>
                <c:pt idx="22">
                  <c:v>9.9120352279597288</c:v>
                </c:pt>
                <c:pt idx="23">
                  <c:v>9.8984380166098358</c:v>
                </c:pt>
                <c:pt idx="24">
                  <c:v>9.8843127894041487</c:v>
                </c:pt>
                <c:pt idx="25">
                  <c:v>9.8696692110640232</c:v>
                </c:pt>
                <c:pt idx="26">
                  <c:v>9.8545172990754111</c:v>
                </c:pt>
                <c:pt idx="27">
                  <c:v>9.8388674741561122</c:v>
                </c:pt>
                <c:pt idx="28">
                  <c:v>9.8227304440264849</c:v>
                </c:pt>
                <c:pt idx="29">
                  <c:v>9.8061172479750844</c:v>
                </c:pt>
                <c:pt idx="30">
                  <c:v>9.7890393117168948</c:v>
                </c:pt>
                <c:pt idx="31">
                  <c:v>9.77150831995462</c:v>
                </c:pt>
                <c:pt idx="32">
                  <c:v>9.7535362657185392</c:v>
                </c:pt>
                <c:pt idx="33">
                  <c:v>9.7351355092774785</c:v>
                </c:pt>
                <c:pt idx="34">
                  <c:v>9.7163186402764214</c:v>
                </c:pt>
                <c:pt idx="35">
                  <c:v>9.6970985315463381</c:v>
                </c:pt>
                <c:pt idx="36">
                  <c:v>9.6774884017047391</c:v>
                </c:pt>
                <c:pt idx="37">
                  <c:v>9.6575016677195311</c:v>
                </c:pt>
                <c:pt idx="38">
                  <c:v>9.6371520028571016</c:v>
                </c:pt>
                <c:pt idx="39">
                  <c:v>9.616453402586469</c:v>
                </c:pt>
                <c:pt idx="40">
                  <c:v>9.5954200284783919</c:v>
                </c:pt>
                <c:pt idx="41">
                  <c:v>9.574066269934443</c:v>
                </c:pt>
                <c:pt idx="42">
                  <c:v>9.5524068129884281</c:v>
                </c:pt>
                <c:pt idx="43">
                  <c:v>9.5304564765031685</c:v>
                </c:pt>
                <c:pt idx="44">
                  <c:v>9.5082302772999689</c:v>
                </c:pt>
                <c:pt idx="45">
                  <c:v>9.4857435014331415</c:v>
                </c:pt>
                <c:pt idx="46">
                  <c:v>9.4630115336943561</c:v>
                </c:pt>
                <c:pt idx="47">
                  <c:v>9.4400499257409543</c:v>
                </c:pt>
                <c:pt idx="48">
                  <c:v>9.4168744694041493</c:v>
                </c:pt>
                <c:pt idx="49">
                  <c:v>9.3935010205520939</c:v>
                </c:pt>
                <c:pt idx="50">
                  <c:v>9.369945569797034</c:v>
                </c:pt>
                <c:pt idx="51">
                  <c:v>9.346224317385186</c:v>
                </c:pt>
                <c:pt idx="52">
                  <c:v>9.3223534925044955</c:v>
                </c:pt>
                <c:pt idx="53">
                  <c:v>9.2983494261346618</c:v>
                </c:pt>
                <c:pt idx="54">
                  <c:v>9.274228627057008</c:v>
                </c:pt>
                <c:pt idx="55">
                  <c:v>9.2500075977209253</c:v>
                </c:pt>
                <c:pt idx="56">
                  <c:v>9.2257029087876514</c:v>
                </c:pt>
                <c:pt idx="57">
                  <c:v>9.2013312757914854</c:v>
                </c:pt>
                <c:pt idx="58">
                  <c:v>9.1769093727001785</c:v>
                </c:pt>
                <c:pt idx="59">
                  <c:v>9.1524539076928679</c:v>
                </c:pt>
                <c:pt idx="60">
                  <c:v>9.1279816999999994</c:v>
                </c:pt>
                <c:pt idx="61">
                  <c:v>9.1035094923071309</c:v>
                </c:pt>
                <c:pt idx="62">
                  <c:v>9.0790540272998204</c:v>
                </c:pt>
                <c:pt idx="63">
                  <c:v>9.0546321242085135</c:v>
                </c:pt>
                <c:pt idx="64">
                  <c:v>9.0302604912123474</c:v>
                </c:pt>
                <c:pt idx="65">
                  <c:v>9.0059558022790736</c:v>
                </c:pt>
                <c:pt idx="66">
                  <c:v>8.9817347729429908</c:v>
                </c:pt>
                <c:pt idx="67">
                  <c:v>8.9576139738653371</c:v>
                </c:pt>
                <c:pt idx="68">
                  <c:v>8.9336099074955033</c:v>
                </c:pt>
                <c:pt idx="69">
                  <c:v>8.9097390826148128</c:v>
                </c:pt>
                <c:pt idx="70">
                  <c:v>8.8860178302029649</c:v>
                </c:pt>
                <c:pt idx="71">
                  <c:v>8.8624623794479049</c:v>
                </c:pt>
                <c:pt idx="72">
                  <c:v>8.8390889305958495</c:v>
                </c:pt>
                <c:pt idx="73">
                  <c:v>8.8159134742590446</c:v>
                </c:pt>
                <c:pt idx="74">
                  <c:v>8.7929518663056427</c:v>
                </c:pt>
                <c:pt idx="75">
                  <c:v>8.7702198985668574</c:v>
                </c:pt>
                <c:pt idx="76">
                  <c:v>8.7477331227000317</c:v>
                </c:pt>
                <c:pt idx="77">
                  <c:v>8.7255069234968303</c:v>
                </c:pt>
                <c:pt idx="78">
                  <c:v>8.7035565870115708</c:v>
                </c:pt>
                <c:pt idx="79">
                  <c:v>8.6818971300655559</c:v>
                </c:pt>
                <c:pt idx="80">
                  <c:v>8.6605433715216069</c:v>
                </c:pt>
                <c:pt idx="81">
                  <c:v>8.6395099974135299</c:v>
                </c:pt>
                <c:pt idx="82">
                  <c:v>8.6188113971428972</c:v>
                </c:pt>
                <c:pt idx="83">
                  <c:v>8.5984617322804677</c:v>
                </c:pt>
                <c:pt idx="84">
                  <c:v>8.5784749982952597</c:v>
                </c:pt>
                <c:pt idx="85">
                  <c:v>8.5588648684536608</c:v>
                </c:pt>
                <c:pt idx="86">
                  <c:v>8.5396447597235792</c:v>
                </c:pt>
                <c:pt idx="87">
                  <c:v>8.5208278907225203</c:v>
                </c:pt>
                <c:pt idx="88">
                  <c:v>8.5024271342814597</c:v>
                </c:pt>
                <c:pt idx="89">
                  <c:v>8.4844550800453788</c:v>
                </c:pt>
                <c:pt idx="90">
                  <c:v>8.4669240882831041</c:v>
                </c:pt>
                <c:pt idx="91">
                  <c:v>8.4498461520249144</c:v>
                </c:pt>
                <c:pt idx="92">
                  <c:v>8.433232955973514</c:v>
                </c:pt>
                <c:pt idx="93">
                  <c:v>8.4170959258438867</c:v>
                </c:pt>
                <c:pt idx="94">
                  <c:v>8.401446100924586</c:v>
                </c:pt>
                <c:pt idx="95">
                  <c:v>8.3862941889359757</c:v>
                </c:pt>
                <c:pt idx="96">
                  <c:v>8.3716506105958501</c:v>
                </c:pt>
                <c:pt idx="97">
                  <c:v>8.357525383390163</c:v>
                </c:pt>
                <c:pt idx="98">
                  <c:v>8.34392817204027</c:v>
                </c:pt>
                <c:pt idx="99">
                  <c:v>8.3308683280195979</c:v>
                </c:pt>
                <c:pt idx="100">
                  <c:v>8.3183547852503636</c:v>
                </c:pt>
                <c:pt idx="101">
                  <c:v>8.3063961058686928</c:v>
                </c:pt>
                <c:pt idx="102">
                  <c:v>8.2950005144486987</c:v>
                </c:pt>
                <c:pt idx="103">
                  <c:v>8.284175806268264</c:v>
                </c:pt>
                <c:pt idx="104">
                  <c:v>8.2739293880898686</c:v>
                </c:pt>
                <c:pt idx="105">
                  <c:v>8.2642683068810765</c:v>
                </c:pt>
                <c:pt idx="106">
                  <c:v>8.2551991712149526</c:v>
                </c:pt>
                <c:pt idx="107">
                  <c:v>8.2467281868151829</c:v>
                </c:pt>
                <c:pt idx="108">
                  <c:v>8.2388611795958813</c:v>
                </c:pt>
                <c:pt idx="109">
                  <c:v>8.2316035306812445</c:v>
                </c:pt>
                <c:pt idx="110">
                  <c:v>8.2249602064958118</c:v>
                </c:pt>
                <c:pt idx="111">
                  <c:v>8.2189357759815529</c:v>
                </c:pt>
                <c:pt idx="112">
                  <c:v>8.2135343596373751</c:v>
                </c:pt>
                <c:pt idx="113">
                  <c:v>8.2087596539690129</c:v>
                </c:pt>
                <c:pt idx="114">
                  <c:v>8.2046149427772406</c:v>
                </c:pt>
                <c:pt idx="115">
                  <c:v>8.2011030605314374</c:v>
                </c:pt>
                <c:pt idx="116">
                  <c:v>8.198226411028342</c:v>
                </c:pt>
                <c:pt idx="117">
                  <c:v>8.1959869726818138</c:v>
                </c:pt>
                <c:pt idx="118">
                  <c:v>8.1943862764562496</c:v>
                </c:pt>
                <c:pt idx="119">
                  <c:v>8.1934254186191904</c:v>
                </c:pt>
                <c:pt idx="120">
                  <c:v>8.1931050599999988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B9-B343-8B65-3CF0AF11F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497951"/>
        <c:axId val="958782623"/>
      </c:scatterChart>
      <c:valAx>
        <c:axId val="488497951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8782623"/>
        <c:crosses val="autoZero"/>
        <c:crossBetween val="midCat"/>
      </c:valAx>
      <c:valAx>
        <c:axId val="958782623"/>
        <c:scaling>
          <c:orientation val="minMax"/>
          <c:max val="1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84979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kx=pi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effective!$C$1</c:f>
              <c:strCache>
                <c:ptCount val="1"/>
                <c:pt idx="0">
                  <c:v>ky=pi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effective!$C$2:$C$122</c:f>
              <c:numCache>
                <c:formatCode>General</c:formatCode>
                <c:ptCount val="121"/>
                <c:pt idx="0">
                  <c:v>9.1568719999999999</c:v>
                </c:pt>
                <c:pt idx="1">
                  <c:v>9.156739</c:v>
                </c:pt>
                <c:pt idx="2">
                  <c:v>9.1563400000000001</c:v>
                </c:pt>
                <c:pt idx="3">
                  <c:v>9.1556753000000004</c:v>
                </c:pt>
                <c:pt idx="4">
                  <c:v>9.1547453999999995</c:v>
                </c:pt>
                <c:pt idx="5">
                  <c:v>9.1535509000000008</c:v>
                </c:pt>
                <c:pt idx="6">
                  <c:v>9.1520925999999996</c:v>
                </c:pt>
                <c:pt idx="7">
                  <c:v>9.1503715999999997</c:v>
                </c:pt>
                <c:pt idx="8">
                  <c:v>9.1483889999999999</c:v>
                </c:pt>
                <c:pt idx="9">
                  <c:v>9.1461460999999993</c:v>
                </c:pt>
                <c:pt idx="10">
                  <c:v>9.1436445000000006</c:v>
                </c:pt>
                <c:pt idx="11">
                  <c:v>9.1408859000000007</c:v>
                </c:pt>
                <c:pt idx="12">
                  <c:v>9.1378722999999997</c:v>
                </c:pt>
                <c:pt idx="13">
                  <c:v>9.1346056000000004</c:v>
                </c:pt>
                <c:pt idx="14">
                  <c:v>9.1310880999999995</c:v>
                </c:pt>
                <c:pt idx="15">
                  <c:v>9.1273222999999994</c:v>
                </c:pt>
                <c:pt idx="16">
                  <c:v>9.1233105999999999</c:v>
                </c:pt>
                <c:pt idx="17">
                  <c:v>9.1190558999999993</c:v>
                </c:pt>
                <c:pt idx="18">
                  <c:v>9.1145610999999995</c:v>
                </c:pt>
                <c:pt idx="19">
                  <c:v>9.1098292000000001</c:v>
                </c:pt>
                <c:pt idx="20">
                  <c:v>9.1048635000000004</c:v>
                </c:pt>
                <c:pt idx="21">
                  <c:v>9.0996673999999995</c:v>
                </c:pt>
                <c:pt idx="22">
                  <c:v>9.0942443999999991</c:v>
                </c:pt>
                <c:pt idx="23">
                  <c:v>9.0885984000000004</c:v>
                </c:pt>
                <c:pt idx="24">
                  <c:v>9.0827329999999993</c:v>
                </c:pt>
                <c:pt idx="25">
                  <c:v>9.0766524000000004</c:v>
                </c:pt>
                <c:pt idx="26">
                  <c:v>9.0703607999999996</c:v>
                </c:pt>
                <c:pt idx="27">
                  <c:v>9.0638623999999997</c:v>
                </c:pt>
                <c:pt idx="28">
                  <c:v>9.0571617</c:v>
                </c:pt>
                <c:pt idx="29">
                  <c:v>9.0502631999999998</c:v>
                </c:pt>
                <c:pt idx="30">
                  <c:v>9.0431717999999996</c:v>
                </c:pt>
                <c:pt idx="31">
                  <c:v>9.0358923000000004</c:v>
                </c:pt>
                <c:pt idx="32">
                  <c:v>9.0284296000000008</c:v>
                </c:pt>
                <c:pt idx="33">
                  <c:v>9.0207888999999994</c:v>
                </c:pt>
                <c:pt idx="34">
                  <c:v>9.0129754000000002</c:v>
                </c:pt>
                <c:pt idx="35">
                  <c:v>9.0049945000000005</c:v>
                </c:pt>
                <c:pt idx="36">
                  <c:v>8.9968515999999994</c:v>
                </c:pt>
                <c:pt idx="37">
                  <c:v>8.9885523999999997</c:v>
                </c:pt>
                <c:pt idx="38">
                  <c:v>8.9801023999999998</c:v>
                </c:pt>
                <c:pt idx="39">
                  <c:v>8.9715074999999995</c:v>
                </c:pt>
                <c:pt idx="40">
                  <c:v>8.9627736999999996</c:v>
                </c:pt>
                <c:pt idx="41">
                  <c:v>8.9539068000000004</c:v>
                </c:pt>
                <c:pt idx="42">
                  <c:v>8.9449129000000003</c:v>
                </c:pt>
                <c:pt idx="43">
                  <c:v>8.9357983000000001</c:v>
                </c:pt>
                <c:pt idx="44">
                  <c:v>8.9265691999999994</c:v>
                </c:pt>
                <c:pt idx="45">
                  <c:v>8.9172317999999997</c:v>
                </c:pt>
                <c:pt idx="46">
                  <c:v>8.9077926000000005</c:v>
                </c:pt>
                <c:pt idx="47">
                  <c:v>8.8982580999999996</c:v>
                </c:pt>
                <c:pt idx="48">
                  <c:v>8.8886347000000008</c:v>
                </c:pt>
                <c:pt idx="49">
                  <c:v>8.8789292</c:v>
                </c:pt>
                <c:pt idx="50">
                  <c:v>8.8691479999999991</c:v>
                </c:pt>
                <c:pt idx="51">
                  <c:v>8.8592981000000002</c:v>
                </c:pt>
                <c:pt idx="52">
                  <c:v>8.8493860000000009</c:v>
                </c:pt>
                <c:pt idx="53">
                  <c:v>8.8394186000000001</c:v>
                </c:pt>
                <c:pt idx="54">
                  <c:v>8.8294026999999993</c:v>
                </c:pt>
                <c:pt idx="55">
                  <c:v>8.8193452000000008</c:v>
                </c:pt>
                <c:pt idx="56">
                  <c:v>8.809253</c:v>
                </c:pt>
                <c:pt idx="57">
                  <c:v>8.7991329</c:v>
                </c:pt>
                <c:pt idx="58">
                  <c:v>8.7889920000000004</c:v>
                </c:pt>
                <c:pt idx="59">
                  <c:v>8.7788371999999999</c:v>
                </c:pt>
                <c:pt idx="60">
                  <c:v>8.7686753999999993</c:v>
                </c:pt>
                <c:pt idx="61">
                  <c:v>8.7585136000000006</c:v>
                </c:pt>
                <c:pt idx="62">
                  <c:v>8.7483587000000007</c:v>
                </c:pt>
                <c:pt idx="63">
                  <c:v>8.7382177999999993</c:v>
                </c:pt>
                <c:pt idx="64">
                  <c:v>8.7280978000000005</c:v>
                </c:pt>
                <c:pt idx="65">
                  <c:v>8.7180055999999997</c:v>
                </c:pt>
                <c:pt idx="66">
                  <c:v>8.707948</c:v>
                </c:pt>
                <c:pt idx="67">
                  <c:v>8.6979322000000003</c:v>
                </c:pt>
                <c:pt idx="68">
                  <c:v>8.6879647999999996</c:v>
                </c:pt>
                <c:pt idx="69">
                  <c:v>8.6780527000000003</c:v>
                </c:pt>
                <c:pt idx="70">
                  <c:v>8.6682027000000001</c:v>
                </c:pt>
                <c:pt idx="71">
                  <c:v>8.6584216000000005</c:v>
                </c:pt>
                <c:pt idx="72">
                  <c:v>8.6487160000000003</c:v>
                </c:pt>
                <c:pt idx="73">
                  <c:v>8.6390927000000008</c:v>
                </c:pt>
                <c:pt idx="74">
                  <c:v>8.6295582</c:v>
                </c:pt>
                <c:pt idx="75">
                  <c:v>8.6201190000000008</c:v>
                </c:pt>
                <c:pt idx="76">
                  <c:v>8.6107815999999993</c:v>
                </c:pt>
                <c:pt idx="77">
                  <c:v>8.6015523999999992</c:v>
                </c:pt>
                <c:pt idx="78">
                  <c:v>8.5924378000000008</c:v>
                </c:pt>
                <c:pt idx="79">
                  <c:v>8.5834440000000001</c:v>
                </c:pt>
                <c:pt idx="80">
                  <c:v>8.5745771000000008</c:v>
                </c:pt>
                <c:pt idx="81">
                  <c:v>8.5658431999999998</c:v>
                </c:pt>
                <c:pt idx="82">
                  <c:v>8.5572484000000006</c:v>
                </c:pt>
                <c:pt idx="83">
                  <c:v>8.5487984000000008</c:v>
                </c:pt>
                <c:pt idx="84">
                  <c:v>8.5404990999999999</c:v>
                </c:pt>
                <c:pt idx="85">
                  <c:v>8.5323563</c:v>
                </c:pt>
                <c:pt idx="86">
                  <c:v>8.5243753000000009</c:v>
                </c:pt>
                <c:pt idx="87">
                  <c:v>8.5165618999999992</c:v>
                </c:pt>
                <c:pt idx="88">
                  <c:v>8.5089211000000002</c:v>
                </c:pt>
                <c:pt idx="89">
                  <c:v>8.5014585</c:v>
                </c:pt>
                <c:pt idx="90">
                  <c:v>8.4941788999999996</c:v>
                </c:pt>
                <c:pt idx="91">
                  <c:v>8.4870874999999995</c:v>
                </c:pt>
                <c:pt idx="92">
                  <c:v>8.4801891000000005</c:v>
                </c:pt>
                <c:pt idx="93">
                  <c:v>8.4734884000000008</c:v>
                </c:pt>
                <c:pt idx="94">
                  <c:v>8.4669899999999991</c:v>
                </c:pt>
                <c:pt idx="95">
                  <c:v>8.4606983000000007</c:v>
                </c:pt>
                <c:pt idx="96">
                  <c:v>8.4546177</c:v>
                </c:pt>
                <c:pt idx="97">
                  <c:v>8.4487524000000001</c:v>
                </c:pt>
                <c:pt idx="98">
                  <c:v>8.4431063000000002</c:v>
                </c:pt>
                <c:pt idx="99">
                  <c:v>8.4376833999999992</c:v>
                </c:pt>
                <c:pt idx="100">
                  <c:v>8.4324873</c:v>
                </c:pt>
                <c:pt idx="101">
                  <c:v>8.4275216000000004</c:v>
                </c:pt>
                <c:pt idx="102">
                  <c:v>8.4227896999999992</c:v>
                </c:pt>
                <c:pt idx="103">
                  <c:v>8.4182948</c:v>
                </c:pt>
                <c:pt idx="104">
                  <c:v>8.4140400999999994</c:v>
                </c:pt>
                <c:pt idx="105">
                  <c:v>8.4100284999999992</c:v>
                </c:pt>
                <c:pt idx="106">
                  <c:v>8.4062625999999998</c:v>
                </c:pt>
                <c:pt idx="107">
                  <c:v>8.4027452</c:v>
                </c:pt>
                <c:pt idx="108">
                  <c:v>8.3994785000000007</c:v>
                </c:pt>
                <c:pt idx="109">
                  <c:v>8.3964648000000004</c:v>
                </c:pt>
                <c:pt idx="110">
                  <c:v>8.3937062999999998</c:v>
                </c:pt>
                <c:pt idx="111">
                  <c:v>8.3912046999999994</c:v>
                </c:pt>
                <c:pt idx="112">
                  <c:v>8.3889618000000006</c:v>
                </c:pt>
                <c:pt idx="113">
                  <c:v>8.3869792000000007</c:v>
                </c:pt>
                <c:pt idx="114">
                  <c:v>8.3852580999999997</c:v>
                </c:pt>
                <c:pt idx="115">
                  <c:v>8.3837998999999996</c:v>
                </c:pt>
                <c:pt idx="116">
                  <c:v>8.3826053999999992</c:v>
                </c:pt>
                <c:pt idx="117">
                  <c:v>8.3816755000000001</c:v>
                </c:pt>
                <c:pt idx="118">
                  <c:v>8.3810108000000003</c:v>
                </c:pt>
                <c:pt idx="119">
                  <c:v>8.3806118000000005</c:v>
                </c:pt>
                <c:pt idx="120">
                  <c:v>8.3804788000000006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1A-EE43-8D7F-206B328E7D35}"/>
            </c:ext>
          </c:extLst>
        </c:ser>
        <c:ser>
          <c:idx val="0"/>
          <c:order val="1"/>
          <c:tx>
            <c:strRef>
              <c:f>diag!$G$15</c:f>
              <c:strCache>
                <c:ptCount val="1"/>
                <c:pt idx="0">
                  <c:v>N2x2x2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diag!$F$16:$F$19</c:f>
              <c:numCache>
                <c:formatCode>General</c:formatCode>
                <c:ptCount val="4"/>
                <c:pt idx="0">
                  <c:v>0</c:v>
                </c:pt>
                <c:pt idx="2">
                  <c:v>1</c:v>
                </c:pt>
              </c:numCache>
            </c:numRef>
          </c:xVal>
          <c:yVal>
            <c:numRef>
              <c:f>diag!$G$16:$G$19</c:f>
              <c:numCache>
                <c:formatCode>General</c:formatCode>
                <c:ptCount val="4"/>
                <c:pt idx="0">
                  <c:v>8.6262431902809986</c:v>
                </c:pt>
                <c:pt idx="2">
                  <c:v>7.0885224173430004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73-F744-A837-A036388E35DA}"/>
            </c:ext>
          </c:extLst>
        </c:ser>
        <c:ser>
          <c:idx val="1"/>
          <c:order val="2"/>
          <c:tx>
            <c:strRef>
              <c:f>diag!$H$15</c:f>
              <c:strCache>
                <c:ptCount val="1"/>
                <c:pt idx="0">
                  <c:v>N08x2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diag!$F$16:$F$19</c:f>
              <c:numCache>
                <c:formatCode>General</c:formatCode>
                <c:ptCount val="4"/>
                <c:pt idx="0">
                  <c:v>0</c:v>
                </c:pt>
                <c:pt idx="2">
                  <c:v>1</c:v>
                </c:pt>
              </c:numCache>
            </c:numRef>
          </c:xVal>
          <c:yVal>
            <c:numRef>
              <c:f>diag!$H$16:$H$19</c:f>
              <c:numCache>
                <c:formatCode>General</c:formatCode>
                <c:ptCount val="4"/>
                <c:pt idx="0">
                  <c:v>9.1706244841700055</c:v>
                </c:pt>
                <c:pt idx="2">
                  <c:v>8.0651765397689985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73-F744-A837-A036388E35DA}"/>
            </c:ext>
          </c:extLst>
        </c:ser>
        <c:ser>
          <c:idx val="3"/>
          <c:order val="3"/>
          <c:tx>
            <c:strRef>
              <c:f>effective!$I$1</c:f>
              <c:strCache>
                <c:ptCount val="1"/>
                <c:pt idx="0">
                  <c:v>fit_ky=pi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effective!$I$2:$I$122</c:f>
              <c:numCache>
                <c:formatCode>General</c:formatCode>
                <c:ptCount val="121"/>
                <c:pt idx="0">
                  <c:v>9.1279816999999994</c:v>
                </c:pt>
                <c:pt idx="1">
                  <c:v>9.1278215205635487</c:v>
                </c:pt>
                <c:pt idx="2">
                  <c:v>9.1273410920024407</c:v>
                </c:pt>
                <c:pt idx="3">
                  <c:v>9.126540743659092</c:v>
                </c:pt>
                <c:pt idx="4">
                  <c:v>9.1254210240253268</c:v>
                </c:pt>
                <c:pt idx="5">
                  <c:v>9.1239827003093144</c:v>
                </c:pt>
                <c:pt idx="6">
                  <c:v>9.1222267586113777</c:v>
                </c:pt>
                <c:pt idx="7">
                  <c:v>9.1201544022126537</c:v>
                </c:pt>
                <c:pt idx="8">
                  <c:v>9.1177670510972675</c:v>
                </c:pt>
                <c:pt idx="9">
                  <c:v>9.1150663420092233</c:v>
                </c:pt>
                <c:pt idx="10">
                  <c:v>9.1120541256118646</c:v>
                </c:pt>
                <c:pt idx="11">
                  <c:v>9.1087324659106077</c:v>
                </c:pt>
                <c:pt idx="12">
                  <c:v>9.1051036402020582</c:v>
                </c:pt>
                <c:pt idx="13">
                  <c:v>9.1011701365924083</c:v>
                </c:pt>
                <c:pt idx="14">
                  <c:v>9.0969346443925225</c:v>
                </c:pt>
                <c:pt idx="15">
                  <c:v>9.0924000765594606</c:v>
                </c:pt>
                <c:pt idx="16">
                  <c:v>9.0875695359550654</c:v>
                </c:pt>
                <c:pt idx="17">
                  <c:v>9.0824463268658668</c:v>
                </c:pt>
                <c:pt idx="18">
                  <c:v>9.0770339727756486</c:v>
                </c:pt>
                <c:pt idx="19">
                  <c:v>9.0713361770656533</c:v>
                </c:pt>
                <c:pt idx="20">
                  <c:v>9.0653568373748179</c:v>
                </c:pt>
                <c:pt idx="21">
                  <c:v>9.0591000659902008</c:v>
                </c:pt>
                <c:pt idx="22">
                  <c:v>9.0525701439798638</c:v>
                </c:pt>
                <c:pt idx="23">
                  <c:v>9.0457715383049173</c:v>
                </c:pt>
                <c:pt idx="24">
                  <c:v>9.0387089247020747</c:v>
                </c:pt>
                <c:pt idx="25">
                  <c:v>9.031387135532011</c:v>
                </c:pt>
                <c:pt idx="26">
                  <c:v>9.0238111795377058</c:v>
                </c:pt>
                <c:pt idx="27">
                  <c:v>9.0159862670780555</c:v>
                </c:pt>
                <c:pt idx="28">
                  <c:v>9.0079177520132419</c:v>
                </c:pt>
                <c:pt idx="29">
                  <c:v>8.9996111539875425</c:v>
                </c:pt>
                <c:pt idx="30">
                  <c:v>8.9910721858584459</c:v>
                </c:pt>
                <c:pt idx="31">
                  <c:v>8.9823066899773103</c:v>
                </c:pt>
                <c:pt idx="32">
                  <c:v>8.973320662859269</c:v>
                </c:pt>
                <c:pt idx="33">
                  <c:v>8.9641202846387387</c:v>
                </c:pt>
                <c:pt idx="34">
                  <c:v>8.9547118501382101</c:v>
                </c:pt>
                <c:pt idx="35">
                  <c:v>8.9451017957731676</c:v>
                </c:pt>
                <c:pt idx="36">
                  <c:v>8.9352967308523699</c:v>
                </c:pt>
                <c:pt idx="37">
                  <c:v>8.925303363859765</c:v>
                </c:pt>
                <c:pt idx="38">
                  <c:v>8.9151285314285502</c:v>
                </c:pt>
                <c:pt idx="39">
                  <c:v>8.904779231293233</c:v>
                </c:pt>
                <c:pt idx="40">
                  <c:v>8.8942625442391954</c:v>
                </c:pt>
                <c:pt idx="41">
                  <c:v>8.8835856649672209</c:v>
                </c:pt>
                <c:pt idx="42">
                  <c:v>8.8727559364942135</c:v>
                </c:pt>
                <c:pt idx="43">
                  <c:v>8.8617807682515828</c:v>
                </c:pt>
                <c:pt idx="44">
                  <c:v>8.850667668649983</c:v>
                </c:pt>
                <c:pt idx="45">
                  <c:v>8.839424280716571</c:v>
                </c:pt>
                <c:pt idx="46">
                  <c:v>8.8280582968471784</c:v>
                </c:pt>
                <c:pt idx="47">
                  <c:v>8.8165774928704774</c:v>
                </c:pt>
                <c:pt idx="48">
                  <c:v>8.804989764702075</c:v>
                </c:pt>
                <c:pt idx="49">
                  <c:v>8.7933030402760473</c:v>
                </c:pt>
                <c:pt idx="50">
                  <c:v>8.7815253148985164</c:v>
                </c:pt>
                <c:pt idx="51">
                  <c:v>8.7696646886925933</c:v>
                </c:pt>
                <c:pt idx="52">
                  <c:v>8.7577292762522472</c:v>
                </c:pt>
                <c:pt idx="53">
                  <c:v>8.7457272430673303</c:v>
                </c:pt>
                <c:pt idx="54">
                  <c:v>8.7336668435285034</c:v>
                </c:pt>
                <c:pt idx="55">
                  <c:v>8.7215563288604621</c:v>
                </c:pt>
                <c:pt idx="56">
                  <c:v>8.7094039843938251</c:v>
                </c:pt>
                <c:pt idx="57">
                  <c:v>8.697218167895743</c:v>
                </c:pt>
                <c:pt idx="58">
                  <c:v>8.6850072163500887</c:v>
                </c:pt>
                <c:pt idx="59">
                  <c:v>8.6727794838464334</c:v>
                </c:pt>
                <c:pt idx="60">
                  <c:v>8.66054338</c:v>
                </c:pt>
                <c:pt idx="61">
                  <c:v>8.6483072761535649</c:v>
                </c:pt>
                <c:pt idx="62">
                  <c:v>8.6360795436499096</c:v>
                </c:pt>
                <c:pt idx="63">
                  <c:v>8.623868592104257</c:v>
                </c:pt>
                <c:pt idx="64">
                  <c:v>8.6116827756061731</c:v>
                </c:pt>
                <c:pt idx="65">
                  <c:v>8.5995304311395362</c:v>
                </c:pt>
                <c:pt idx="66">
                  <c:v>8.5874199164714948</c:v>
                </c:pt>
                <c:pt idx="67">
                  <c:v>8.575359516932668</c:v>
                </c:pt>
                <c:pt idx="68">
                  <c:v>8.5633574837477511</c:v>
                </c:pt>
                <c:pt idx="69">
                  <c:v>8.5514220713074067</c:v>
                </c:pt>
                <c:pt idx="70">
                  <c:v>8.5395614451014819</c:v>
                </c:pt>
                <c:pt idx="71">
                  <c:v>8.5277837197239528</c:v>
                </c:pt>
                <c:pt idx="72">
                  <c:v>8.5160969952979251</c:v>
                </c:pt>
                <c:pt idx="73">
                  <c:v>8.5045092671295208</c:v>
                </c:pt>
                <c:pt idx="74">
                  <c:v>8.4930284631528217</c:v>
                </c:pt>
                <c:pt idx="75">
                  <c:v>8.481662479283429</c:v>
                </c:pt>
                <c:pt idx="76">
                  <c:v>8.4704190913500153</c:v>
                </c:pt>
                <c:pt idx="77">
                  <c:v>8.4593059917484155</c:v>
                </c:pt>
                <c:pt idx="78">
                  <c:v>8.4483308235057848</c:v>
                </c:pt>
                <c:pt idx="79">
                  <c:v>8.4375010950327773</c:v>
                </c:pt>
                <c:pt idx="80">
                  <c:v>8.4268242157608029</c:v>
                </c:pt>
                <c:pt idx="81">
                  <c:v>8.4163075287067652</c:v>
                </c:pt>
                <c:pt idx="82">
                  <c:v>8.405958228571448</c:v>
                </c:pt>
                <c:pt idx="83">
                  <c:v>8.3957833961402333</c:v>
                </c:pt>
                <c:pt idx="84">
                  <c:v>8.3857900291476302</c:v>
                </c:pt>
                <c:pt idx="85">
                  <c:v>8.3759849642268307</c:v>
                </c:pt>
                <c:pt idx="86">
                  <c:v>8.3663749098617899</c:v>
                </c:pt>
                <c:pt idx="87">
                  <c:v>8.3569664753612596</c:v>
                </c:pt>
                <c:pt idx="88">
                  <c:v>8.3477660971407293</c:v>
                </c:pt>
                <c:pt idx="89">
                  <c:v>8.338780070022688</c:v>
                </c:pt>
                <c:pt idx="90">
                  <c:v>8.3300145741415523</c:v>
                </c:pt>
                <c:pt idx="91">
                  <c:v>8.3214756060124557</c:v>
                </c:pt>
                <c:pt idx="92">
                  <c:v>8.3131690079867564</c:v>
                </c:pt>
                <c:pt idx="93">
                  <c:v>8.3051004929219427</c:v>
                </c:pt>
                <c:pt idx="94">
                  <c:v>8.2972755804622924</c:v>
                </c:pt>
                <c:pt idx="95">
                  <c:v>8.2896996244679872</c:v>
                </c:pt>
                <c:pt idx="96">
                  <c:v>8.2823778352979254</c:v>
                </c:pt>
                <c:pt idx="97">
                  <c:v>8.2753152216950809</c:v>
                </c:pt>
                <c:pt idx="98">
                  <c:v>8.2685166160201344</c:v>
                </c:pt>
                <c:pt idx="99">
                  <c:v>8.2619866940097992</c:v>
                </c:pt>
                <c:pt idx="100">
                  <c:v>8.2557299226251804</c:v>
                </c:pt>
                <c:pt idx="101">
                  <c:v>8.2497505829343467</c:v>
                </c:pt>
                <c:pt idx="102">
                  <c:v>8.2440527872243496</c:v>
                </c:pt>
                <c:pt idx="103">
                  <c:v>8.2386404331341314</c:v>
                </c:pt>
                <c:pt idx="104">
                  <c:v>8.2335172240449346</c:v>
                </c:pt>
                <c:pt idx="105">
                  <c:v>8.2286866834405377</c:v>
                </c:pt>
                <c:pt idx="106">
                  <c:v>8.2241521156074757</c:v>
                </c:pt>
                <c:pt idx="107">
                  <c:v>8.2199166234075918</c:v>
                </c:pt>
                <c:pt idx="108">
                  <c:v>8.21598311979794</c:v>
                </c:pt>
                <c:pt idx="109">
                  <c:v>8.2123542953406208</c:v>
                </c:pt>
                <c:pt idx="110">
                  <c:v>8.2090326332479062</c:v>
                </c:pt>
                <c:pt idx="111">
                  <c:v>8.206020417990775</c:v>
                </c:pt>
                <c:pt idx="112">
                  <c:v>8.2033197098186861</c:v>
                </c:pt>
                <c:pt idx="113">
                  <c:v>8.2009323569845058</c:v>
                </c:pt>
                <c:pt idx="114">
                  <c:v>8.1988600013886206</c:v>
                </c:pt>
                <c:pt idx="115">
                  <c:v>8.197104060265719</c:v>
                </c:pt>
                <c:pt idx="116">
                  <c:v>8.1956657355141704</c:v>
                </c:pt>
                <c:pt idx="117">
                  <c:v>8.1945460163409063</c:v>
                </c:pt>
                <c:pt idx="118">
                  <c:v>8.1937456682281251</c:v>
                </c:pt>
                <c:pt idx="119">
                  <c:v>8.1932652393095946</c:v>
                </c:pt>
                <c:pt idx="120">
                  <c:v>8.1931050599999988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E0-4D4C-8A01-AFC6BE5E1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497951"/>
        <c:axId val="958782623"/>
      </c:scatterChart>
      <c:valAx>
        <c:axId val="488497951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8782623"/>
        <c:crosses val="autoZero"/>
        <c:crossBetween val="midCat"/>
      </c:valAx>
      <c:valAx>
        <c:axId val="958782623"/>
        <c:scaling>
          <c:orientation val="minMax"/>
          <c:max val="1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84979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ky=0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effective!$D$1</c:f>
              <c:strCache>
                <c:ptCount val="1"/>
                <c:pt idx="0">
                  <c:v>Tky=0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effective!$D$2:$D$122</c:f>
              <c:numCache>
                <c:formatCode>General</c:formatCode>
                <c:ptCount val="121"/>
                <c:pt idx="0">
                  <c:v>9.9332651999999992</c:v>
                </c:pt>
                <c:pt idx="1">
                  <c:v>9.9331321999999993</c:v>
                </c:pt>
                <c:pt idx="2">
                  <c:v>9.9327331999999995</c:v>
                </c:pt>
                <c:pt idx="3">
                  <c:v>9.9320684999999997</c:v>
                </c:pt>
                <c:pt idx="4">
                  <c:v>9.9311386000000006</c:v>
                </c:pt>
                <c:pt idx="5">
                  <c:v>9.9299441000000002</c:v>
                </c:pt>
                <c:pt idx="6">
                  <c:v>9.9284858000000007</c:v>
                </c:pt>
                <c:pt idx="7">
                  <c:v>9.9267648000000008</c:v>
                </c:pt>
                <c:pt idx="8">
                  <c:v>9.9247821999999992</c:v>
                </c:pt>
                <c:pt idx="9">
                  <c:v>9.9225393000000004</c:v>
                </c:pt>
                <c:pt idx="10">
                  <c:v>9.9200377</c:v>
                </c:pt>
                <c:pt idx="11">
                  <c:v>9.9172791</c:v>
                </c:pt>
                <c:pt idx="12">
                  <c:v>9.9142655000000008</c:v>
                </c:pt>
                <c:pt idx="13">
                  <c:v>9.9109987999999998</c:v>
                </c:pt>
                <c:pt idx="14">
                  <c:v>9.9074813000000006</c:v>
                </c:pt>
                <c:pt idx="15">
                  <c:v>9.9037155000000006</c:v>
                </c:pt>
                <c:pt idx="16">
                  <c:v>9.8997037999999993</c:v>
                </c:pt>
                <c:pt idx="17">
                  <c:v>9.8954491000000004</c:v>
                </c:pt>
                <c:pt idx="18">
                  <c:v>9.8909543000000006</c:v>
                </c:pt>
                <c:pt idx="19">
                  <c:v>9.8862223999999994</c:v>
                </c:pt>
                <c:pt idx="20">
                  <c:v>9.8812566999999998</c:v>
                </c:pt>
                <c:pt idx="21">
                  <c:v>9.8760606000000006</c:v>
                </c:pt>
                <c:pt idx="22">
                  <c:v>9.8706376000000002</c:v>
                </c:pt>
                <c:pt idx="23">
                  <c:v>9.8649915999999997</c:v>
                </c:pt>
                <c:pt idx="24">
                  <c:v>9.8591262000000004</c:v>
                </c:pt>
                <c:pt idx="25">
                  <c:v>9.8530455999999997</c:v>
                </c:pt>
                <c:pt idx="26">
                  <c:v>9.8467540000000007</c:v>
                </c:pt>
                <c:pt idx="27">
                  <c:v>9.8402556000000008</c:v>
                </c:pt>
                <c:pt idx="28">
                  <c:v>9.8335548999999993</c:v>
                </c:pt>
                <c:pt idx="29">
                  <c:v>9.8266563999999992</c:v>
                </c:pt>
                <c:pt idx="30">
                  <c:v>9.8195650000000008</c:v>
                </c:pt>
                <c:pt idx="31">
                  <c:v>9.8122854999999998</c:v>
                </c:pt>
                <c:pt idx="32">
                  <c:v>9.8048228000000002</c:v>
                </c:pt>
                <c:pt idx="33">
                  <c:v>9.7971821000000006</c:v>
                </c:pt>
                <c:pt idx="34">
                  <c:v>9.7893685999999995</c:v>
                </c:pt>
                <c:pt idx="35">
                  <c:v>9.7813876999999998</c:v>
                </c:pt>
                <c:pt idx="36">
                  <c:v>9.7732448000000005</c:v>
                </c:pt>
                <c:pt idx="37">
                  <c:v>9.7649456000000008</c:v>
                </c:pt>
                <c:pt idx="38">
                  <c:v>9.7564955999999992</c:v>
                </c:pt>
                <c:pt idx="39">
                  <c:v>9.7479007000000006</c:v>
                </c:pt>
                <c:pt idx="40">
                  <c:v>9.7391669000000007</c:v>
                </c:pt>
                <c:pt idx="41">
                  <c:v>9.7302999999999997</c:v>
                </c:pt>
                <c:pt idx="42">
                  <c:v>9.7213060999999996</c:v>
                </c:pt>
                <c:pt idx="43">
                  <c:v>9.7121914999999994</c:v>
                </c:pt>
                <c:pt idx="44">
                  <c:v>9.7029624000000005</c:v>
                </c:pt>
                <c:pt idx="45">
                  <c:v>9.6936250000000008</c:v>
                </c:pt>
                <c:pt idx="46">
                  <c:v>9.6841857999999998</c:v>
                </c:pt>
                <c:pt idx="47">
                  <c:v>9.6746513000000007</c:v>
                </c:pt>
                <c:pt idx="48">
                  <c:v>9.6650279000000001</c:v>
                </c:pt>
                <c:pt idx="49">
                  <c:v>9.6553223999999993</c:v>
                </c:pt>
                <c:pt idx="50">
                  <c:v>9.6455412999999997</c:v>
                </c:pt>
                <c:pt idx="51">
                  <c:v>9.6356912999999995</c:v>
                </c:pt>
                <c:pt idx="52">
                  <c:v>9.6257792000000002</c:v>
                </c:pt>
                <c:pt idx="53">
                  <c:v>9.6158117999999995</c:v>
                </c:pt>
                <c:pt idx="54">
                  <c:v>9.6057959000000004</c:v>
                </c:pt>
                <c:pt idx="55">
                  <c:v>9.5957384000000001</c:v>
                </c:pt>
                <c:pt idx="56">
                  <c:v>9.5856461999999993</c:v>
                </c:pt>
                <c:pt idx="57">
                  <c:v>9.5755260999999994</c:v>
                </c:pt>
                <c:pt idx="58">
                  <c:v>9.5653851999999997</c:v>
                </c:pt>
                <c:pt idx="59">
                  <c:v>9.5552303999999992</c:v>
                </c:pt>
                <c:pt idx="60">
                  <c:v>9.5450686000000005</c:v>
                </c:pt>
                <c:pt idx="61">
                  <c:v>9.5349067999999999</c:v>
                </c:pt>
                <c:pt idx="62">
                  <c:v>9.5247519</c:v>
                </c:pt>
                <c:pt idx="63">
                  <c:v>9.5146110000000004</c:v>
                </c:pt>
                <c:pt idx="64">
                  <c:v>9.5044909999999998</c:v>
                </c:pt>
                <c:pt idx="65">
                  <c:v>9.4943988000000008</c:v>
                </c:pt>
                <c:pt idx="66">
                  <c:v>9.4843413000000005</c:v>
                </c:pt>
                <c:pt idx="67">
                  <c:v>9.4743253999999997</c:v>
                </c:pt>
                <c:pt idx="68">
                  <c:v>9.4643580000000007</c:v>
                </c:pt>
                <c:pt idx="69">
                  <c:v>9.4544458999999996</c:v>
                </c:pt>
                <c:pt idx="70">
                  <c:v>9.4445958999999995</c:v>
                </c:pt>
                <c:pt idx="71">
                  <c:v>9.4348147999999998</c:v>
                </c:pt>
                <c:pt idx="72">
                  <c:v>9.4251091999999996</c:v>
                </c:pt>
                <c:pt idx="73">
                  <c:v>9.4154859000000002</c:v>
                </c:pt>
                <c:pt idx="74">
                  <c:v>9.4059513999999993</c:v>
                </c:pt>
                <c:pt idx="75">
                  <c:v>9.3965122000000001</c:v>
                </c:pt>
                <c:pt idx="76">
                  <c:v>9.3871748000000004</c:v>
                </c:pt>
                <c:pt idx="77">
                  <c:v>9.3779456000000003</c:v>
                </c:pt>
                <c:pt idx="78">
                  <c:v>9.3688310000000001</c:v>
                </c:pt>
                <c:pt idx="79">
                  <c:v>9.3598371999999994</c:v>
                </c:pt>
                <c:pt idx="80">
                  <c:v>9.3509703000000002</c:v>
                </c:pt>
                <c:pt idx="81">
                  <c:v>9.3422364000000009</c:v>
                </c:pt>
                <c:pt idx="82">
                  <c:v>9.3336416</c:v>
                </c:pt>
                <c:pt idx="83">
                  <c:v>9.3251916000000001</c:v>
                </c:pt>
                <c:pt idx="84">
                  <c:v>9.3168922999999992</c:v>
                </c:pt>
                <c:pt idx="85">
                  <c:v>9.3087494999999993</c:v>
                </c:pt>
                <c:pt idx="86">
                  <c:v>9.3007685000000002</c:v>
                </c:pt>
                <c:pt idx="87">
                  <c:v>9.2929551000000004</c:v>
                </c:pt>
                <c:pt idx="88">
                  <c:v>9.2853144000000007</c:v>
                </c:pt>
                <c:pt idx="89">
                  <c:v>9.2778516999999994</c:v>
                </c:pt>
                <c:pt idx="90">
                  <c:v>9.2705721000000008</c:v>
                </c:pt>
                <c:pt idx="91">
                  <c:v>9.2634807000000006</c:v>
                </c:pt>
                <c:pt idx="92">
                  <c:v>9.2565822999999998</c:v>
                </c:pt>
                <c:pt idx="93">
                  <c:v>9.2498816000000001</c:v>
                </c:pt>
                <c:pt idx="94">
                  <c:v>9.2433832000000002</c:v>
                </c:pt>
                <c:pt idx="95">
                  <c:v>9.2370915</c:v>
                </c:pt>
                <c:pt idx="96">
                  <c:v>9.2310108999999994</c:v>
                </c:pt>
                <c:pt idx="97">
                  <c:v>9.2251455999999994</c:v>
                </c:pt>
                <c:pt idx="98">
                  <c:v>9.2194994999999995</c:v>
                </c:pt>
                <c:pt idx="99">
                  <c:v>9.2140766000000003</c:v>
                </c:pt>
                <c:pt idx="100">
                  <c:v>9.2088804999999994</c:v>
                </c:pt>
                <c:pt idx="101">
                  <c:v>9.2039147999999997</c:v>
                </c:pt>
                <c:pt idx="102">
                  <c:v>9.1991829000000003</c:v>
                </c:pt>
                <c:pt idx="103">
                  <c:v>9.1946879999999993</c:v>
                </c:pt>
                <c:pt idx="104">
                  <c:v>9.1904333000000005</c:v>
                </c:pt>
                <c:pt idx="105">
                  <c:v>9.1864217000000004</c:v>
                </c:pt>
                <c:pt idx="106">
                  <c:v>9.1826557999999991</c:v>
                </c:pt>
                <c:pt idx="107">
                  <c:v>9.1791383999999994</c:v>
                </c:pt>
                <c:pt idx="108">
                  <c:v>9.1758717000000001</c:v>
                </c:pt>
                <c:pt idx="109">
                  <c:v>9.1728579999999997</c:v>
                </c:pt>
                <c:pt idx="110">
                  <c:v>9.1700994999999992</c:v>
                </c:pt>
                <c:pt idx="111">
                  <c:v>9.1675979000000005</c:v>
                </c:pt>
                <c:pt idx="112">
                  <c:v>9.1653549999999999</c:v>
                </c:pt>
                <c:pt idx="113">
                  <c:v>9.1633724000000001</c:v>
                </c:pt>
                <c:pt idx="114">
                  <c:v>9.1616513000000008</c:v>
                </c:pt>
                <c:pt idx="115">
                  <c:v>9.1601931000000008</c:v>
                </c:pt>
                <c:pt idx="116">
                  <c:v>9.1589986000000003</c:v>
                </c:pt>
                <c:pt idx="117">
                  <c:v>9.1580686999999994</c:v>
                </c:pt>
                <c:pt idx="118">
                  <c:v>9.1574039999999997</c:v>
                </c:pt>
                <c:pt idx="119">
                  <c:v>9.1570049999999998</c:v>
                </c:pt>
                <c:pt idx="120">
                  <c:v>9.1568719999999999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19-DB4D-BC2E-74C46032AC0D}"/>
            </c:ext>
          </c:extLst>
        </c:ser>
        <c:ser>
          <c:idx val="0"/>
          <c:order val="1"/>
          <c:tx>
            <c:strRef>
              <c:f>diag!$K$15</c:f>
              <c:strCache>
                <c:ptCount val="1"/>
                <c:pt idx="0">
                  <c:v>N2x2x2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diag!$J$16:$J$19</c:f>
              <c:numCache>
                <c:formatCode>General</c:formatCode>
                <c:ptCount val="4"/>
                <c:pt idx="0">
                  <c:v>0</c:v>
                </c:pt>
                <c:pt idx="2">
                  <c:v>1</c:v>
                </c:pt>
              </c:numCache>
            </c:numRef>
          </c:xVal>
          <c:yVal>
            <c:numRef>
              <c:f>diag!$K$16:$K$19</c:f>
              <c:numCache>
                <c:formatCode>General</c:formatCode>
                <c:ptCount val="4"/>
                <c:pt idx="0">
                  <c:v>9.986360743758997</c:v>
                </c:pt>
                <c:pt idx="2">
                  <c:v>8.6262431902809986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73-F744-A837-A036388E35DA}"/>
            </c:ext>
          </c:extLst>
        </c:ser>
        <c:ser>
          <c:idx val="1"/>
          <c:order val="2"/>
          <c:tx>
            <c:strRef>
              <c:f>diag!$L$15</c:f>
              <c:strCache>
                <c:ptCount val="1"/>
                <c:pt idx="0">
                  <c:v>N08x2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diag!$J$16:$J$19</c:f>
              <c:numCache>
                <c:formatCode>General</c:formatCode>
                <c:ptCount val="4"/>
                <c:pt idx="0">
                  <c:v>0</c:v>
                </c:pt>
                <c:pt idx="2">
                  <c:v>1</c:v>
                </c:pt>
              </c:numCache>
            </c:numRef>
          </c:xVal>
          <c:yVal>
            <c:numRef>
              <c:f>diag!$L$16:$L$19</c:f>
              <c:numCache>
                <c:formatCode>General</c:formatCode>
                <c:ptCount val="4"/>
                <c:pt idx="0">
                  <c:v>9.9349298185750001</c:v>
                </c:pt>
                <c:pt idx="2">
                  <c:v>9.1706244841710003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73-F744-A837-A036388E35DA}"/>
            </c:ext>
          </c:extLst>
        </c:ser>
        <c:ser>
          <c:idx val="2"/>
          <c:order val="3"/>
          <c:tx>
            <c:strRef>
              <c:f>effective!$J$1</c:f>
              <c:strCache>
                <c:ptCount val="1"/>
                <c:pt idx="0">
                  <c:v>fit_ky=0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effective!$J$2:$J$122</c:f>
              <c:numCache>
                <c:formatCode>General</c:formatCode>
                <c:ptCount val="121"/>
                <c:pt idx="0">
                  <c:v>10.06285834</c:v>
                </c:pt>
                <c:pt idx="1">
                  <c:v>10.062698160563549</c:v>
                </c:pt>
                <c:pt idx="2">
                  <c:v>10.062217732002441</c:v>
                </c:pt>
                <c:pt idx="3">
                  <c:v>10.061417383659093</c:v>
                </c:pt>
                <c:pt idx="4">
                  <c:v>10.060297664025327</c:v>
                </c:pt>
                <c:pt idx="5">
                  <c:v>10.058859340309313</c:v>
                </c:pt>
                <c:pt idx="6">
                  <c:v>10.057103398611378</c:v>
                </c:pt>
                <c:pt idx="7">
                  <c:v>10.055031042212654</c:v>
                </c:pt>
                <c:pt idx="8">
                  <c:v>10.052643691097268</c:v>
                </c:pt>
                <c:pt idx="9">
                  <c:v>10.049942982009224</c:v>
                </c:pt>
                <c:pt idx="10">
                  <c:v>10.046930765611865</c:v>
                </c:pt>
                <c:pt idx="11">
                  <c:v>10.043609105910608</c:v>
                </c:pt>
                <c:pt idx="12">
                  <c:v>10.039980280202059</c:v>
                </c:pt>
                <c:pt idx="13">
                  <c:v>10.036046776592407</c:v>
                </c:pt>
                <c:pt idx="14">
                  <c:v>10.031811284392523</c:v>
                </c:pt>
                <c:pt idx="15">
                  <c:v>10.027276716559461</c:v>
                </c:pt>
                <c:pt idx="16">
                  <c:v>10.022446175955064</c:v>
                </c:pt>
                <c:pt idx="17">
                  <c:v>10.017322966865867</c:v>
                </c:pt>
                <c:pt idx="18">
                  <c:v>10.011910612775649</c:v>
                </c:pt>
                <c:pt idx="19">
                  <c:v>10.006212817065652</c:v>
                </c:pt>
                <c:pt idx="20">
                  <c:v>10.000233477374818</c:v>
                </c:pt>
                <c:pt idx="21">
                  <c:v>9.9939767059901996</c:v>
                </c:pt>
                <c:pt idx="22">
                  <c:v>9.9874467839798644</c:v>
                </c:pt>
                <c:pt idx="23">
                  <c:v>9.9806481783049179</c:v>
                </c:pt>
                <c:pt idx="24">
                  <c:v>9.9735855647020735</c:v>
                </c:pt>
                <c:pt idx="25">
                  <c:v>9.9662637755320116</c:v>
                </c:pt>
                <c:pt idx="26">
                  <c:v>9.9586878195377064</c:v>
                </c:pt>
                <c:pt idx="27">
                  <c:v>9.9508629070780561</c:v>
                </c:pt>
                <c:pt idx="28">
                  <c:v>9.9427943920132424</c:v>
                </c:pt>
                <c:pt idx="29">
                  <c:v>9.9344877939875431</c:v>
                </c:pt>
                <c:pt idx="30">
                  <c:v>9.9259488258584465</c:v>
                </c:pt>
                <c:pt idx="31">
                  <c:v>9.9171833299773109</c:v>
                </c:pt>
                <c:pt idx="32">
                  <c:v>9.9081973028592696</c:v>
                </c:pt>
                <c:pt idx="33">
                  <c:v>9.8989969246387393</c:v>
                </c:pt>
                <c:pt idx="34">
                  <c:v>9.8895884901382107</c:v>
                </c:pt>
                <c:pt idx="35">
                  <c:v>9.8799784357731681</c:v>
                </c:pt>
                <c:pt idx="36">
                  <c:v>9.8701733708523687</c:v>
                </c:pt>
                <c:pt idx="37">
                  <c:v>9.8601800038597656</c:v>
                </c:pt>
                <c:pt idx="38">
                  <c:v>9.8500051714285508</c:v>
                </c:pt>
                <c:pt idx="39">
                  <c:v>9.8396558712932336</c:v>
                </c:pt>
                <c:pt idx="40">
                  <c:v>9.829139184239196</c:v>
                </c:pt>
                <c:pt idx="41">
                  <c:v>9.8184623049672215</c:v>
                </c:pt>
                <c:pt idx="42">
                  <c:v>9.807632576494214</c:v>
                </c:pt>
                <c:pt idx="43">
                  <c:v>9.7966574082515834</c:v>
                </c:pt>
                <c:pt idx="44">
                  <c:v>9.7855443086499836</c:v>
                </c:pt>
                <c:pt idx="45">
                  <c:v>9.7743009207165699</c:v>
                </c:pt>
                <c:pt idx="46">
                  <c:v>9.7629349368471772</c:v>
                </c:pt>
                <c:pt idx="47">
                  <c:v>9.751454132870478</c:v>
                </c:pt>
                <c:pt idx="48">
                  <c:v>9.7398664047020738</c:v>
                </c:pt>
                <c:pt idx="49">
                  <c:v>9.7281796802760478</c:v>
                </c:pt>
                <c:pt idx="50">
                  <c:v>9.716401954898517</c:v>
                </c:pt>
                <c:pt idx="51">
                  <c:v>9.7045413286925921</c:v>
                </c:pt>
                <c:pt idx="52">
                  <c:v>9.6926059162522478</c:v>
                </c:pt>
                <c:pt idx="53">
                  <c:v>9.6806038830673309</c:v>
                </c:pt>
                <c:pt idx="54">
                  <c:v>9.668543483528504</c:v>
                </c:pt>
                <c:pt idx="55">
                  <c:v>9.6564329688604627</c:v>
                </c:pt>
                <c:pt idx="56">
                  <c:v>9.6442806243938257</c:v>
                </c:pt>
                <c:pt idx="57">
                  <c:v>9.6320948078957418</c:v>
                </c:pt>
                <c:pt idx="58">
                  <c:v>9.6198838563500892</c:v>
                </c:pt>
                <c:pt idx="59">
                  <c:v>9.607656123846434</c:v>
                </c:pt>
                <c:pt idx="60">
                  <c:v>9.5954200199999988</c:v>
                </c:pt>
                <c:pt idx="61">
                  <c:v>9.5831839161535655</c:v>
                </c:pt>
                <c:pt idx="62">
                  <c:v>9.5709561836499102</c:v>
                </c:pt>
                <c:pt idx="63">
                  <c:v>9.5587452321042559</c:v>
                </c:pt>
                <c:pt idx="64">
                  <c:v>9.5465594156061737</c:v>
                </c:pt>
                <c:pt idx="65">
                  <c:v>9.5344070711395368</c:v>
                </c:pt>
                <c:pt idx="66">
                  <c:v>9.5222965564714954</c:v>
                </c:pt>
                <c:pt idx="67">
                  <c:v>9.5102361569326685</c:v>
                </c:pt>
                <c:pt idx="68">
                  <c:v>9.4982341237477517</c:v>
                </c:pt>
                <c:pt idx="69">
                  <c:v>9.4862987113074055</c:v>
                </c:pt>
                <c:pt idx="70">
                  <c:v>9.4744380851014824</c:v>
                </c:pt>
                <c:pt idx="71">
                  <c:v>9.4626603597239516</c:v>
                </c:pt>
                <c:pt idx="72">
                  <c:v>9.4509736352979239</c:v>
                </c:pt>
                <c:pt idx="73">
                  <c:v>9.4393859071295214</c:v>
                </c:pt>
                <c:pt idx="74">
                  <c:v>9.4279051031528205</c:v>
                </c:pt>
                <c:pt idx="75">
                  <c:v>9.4165391192834278</c:v>
                </c:pt>
                <c:pt idx="76">
                  <c:v>9.4052957313500158</c:v>
                </c:pt>
                <c:pt idx="77">
                  <c:v>9.3941826317484161</c:v>
                </c:pt>
                <c:pt idx="78">
                  <c:v>9.3832074635057854</c:v>
                </c:pt>
                <c:pt idx="79">
                  <c:v>9.3723777350327779</c:v>
                </c:pt>
                <c:pt idx="80">
                  <c:v>9.3617008557608035</c:v>
                </c:pt>
                <c:pt idx="81">
                  <c:v>9.3511841687067658</c:v>
                </c:pt>
                <c:pt idx="82">
                  <c:v>9.3408348685714486</c:v>
                </c:pt>
                <c:pt idx="83">
                  <c:v>9.3306600361402339</c:v>
                </c:pt>
                <c:pt idx="84">
                  <c:v>9.320666669147629</c:v>
                </c:pt>
                <c:pt idx="85">
                  <c:v>9.3108616042268313</c:v>
                </c:pt>
                <c:pt idx="86">
                  <c:v>9.3012515498617887</c:v>
                </c:pt>
                <c:pt idx="87">
                  <c:v>9.2918431153612602</c:v>
                </c:pt>
                <c:pt idx="88">
                  <c:v>9.2826427371407298</c:v>
                </c:pt>
                <c:pt idx="89">
                  <c:v>9.2736567100226885</c:v>
                </c:pt>
                <c:pt idx="90">
                  <c:v>9.2648912141415529</c:v>
                </c:pt>
                <c:pt idx="91">
                  <c:v>9.2563522460124563</c:v>
                </c:pt>
                <c:pt idx="92">
                  <c:v>9.248045647986757</c:v>
                </c:pt>
                <c:pt idx="93">
                  <c:v>9.2399771329219433</c:v>
                </c:pt>
                <c:pt idx="94">
                  <c:v>9.232152220462293</c:v>
                </c:pt>
                <c:pt idx="95">
                  <c:v>9.2245762644679878</c:v>
                </c:pt>
                <c:pt idx="96">
                  <c:v>9.2172544752979242</c:v>
                </c:pt>
                <c:pt idx="97">
                  <c:v>9.2101918616950815</c:v>
                </c:pt>
                <c:pt idx="98">
                  <c:v>9.203393256020135</c:v>
                </c:pt>
                <c:pt idx="99">
                  <c:v>9.1968633340097981</c:v>
                </c:pt>
                <c:pt idx="100">
                  <c:v>9.1906065626251809</c:v>
                </c:pt>
                <c:pt idx="101">
                  <c:v>9.1846272229343455</c:v>
                </c:pt>
                <c:pt idx="102">
                  <c:v>9.1789294272243502</c:v>
                </c:pt>
                <c:pt idx="103">
                  <c:v>9.173517073134132</c:v>
                </c:pt>
                <c:pt idx="104">
                  <c:v>9.1683938640449334</c:v>
                </c:pt>
                <c:pt idx="105">
                  <c:v>9.1635633234405383</c:v>
                </c:pt>
                <c:pt idx="106">
                  <c:v>9.1590287556074763</c:v>
                </c:pt>
                <c:pt idx="107">
                  <c:v>9.1547932634075906</c:v>
                </c:pt>
                <c:pt idx="108">
                  <c:v>9.1508597597979406</c:v>
                </c:pt>
                <c:pt idx="109">
                  <c:v>9.1472309353406214</c:v>
                </c:pt>
                <c:pt idx="110">
                  <c:v>9.143909273247905</c:v>
                </c:pt>
                <c:pt idx="111">
                  <c:v>9.1408970579907756</c:v>
                </c:pt>
                <c:pt idx="112">
                  <c:v>9.1381963498186867</c:v>
                </c:pt>
                <c:pt idx="113">
                  <c:v>9.1358089969845064</c:v>
                </c:pt>
                <c:pt idx="114">
                  <c:v>9.1337366413886212</c:v>
                </c:pt>
                <c:pt idx="115">
                  <c:v>9.1319807002657178</c:v>
                </c:pt>
                <c:pt idx="116">
                  <c:v>9.130542375514171</c:v>
                </c:pt>
                <c:pt idx="117">
                  <c:v>9.1294226563409069</c:v>
                </c:pt>
                <c:pt idx="118">
                  <c:v>9.1286223082281239</c:v>
                </c:pt>
                <c:pt idx="119">
                  <c:v>9.1281418793095952</c:v>
                </c:pt>
                <c:pt idx="120">
                  <c:v>9.1279816999999994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73-F744-A837-A036388E3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497951"/>
        <c:axId val="958782623"/>
      </c:scatterChart>
      <c:valAx>
        <c:axId val="488497951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8782623"/>
        <c:crosses val="autoZero"/>
        <c:crossBetween val="midCat"/>
      </c:valAx>
      <c:valAx>
        <c:axId val="958782623"/>
        <c:scaling>
          <c:orientation val="minMax"/>
          <c:max val="1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84979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317500</xdr:colOff>
      <xdr:row>21</xdr:row>
      <xdr:rowOff>88900</xdr:rowOff>
    </xdr:from>
    <xdr:to>
      <xdr:col>3</xdr:col>
      <xdr:colOff>762000</xdr:colOff>
      <xdr:row>32</xdr:row>
      <xdr:rowOff>25400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E3187B4-CE1C-A24C-8AF0-A3C930D3A7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927100</xdr:colOff>
      <xdr:row>21</xdr:row>
      <xdr:rowOff>63500</xdr:rowOff>
    </xdr:from>
    <xdr:to>
      <xdr:col>7</xdr:col>
      <xdr:colOff>711200</xdr:colOff>
      <xdr:row>32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472FEEB-A844-9341-85D1-B0CC69B1CD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901700</xdr:colOff>
      <xdr:row>21</xdr:row>
      <xdr:rowOff>76200</xdr:rowOff>
    </xdr:from>
    <xdr:to>
      <xdr:col>11</xdr:col>
      <xdr:colOff>698500</xdr:colOff>
      <xdr:row>32</xdr:row>
      <xdr:rowOff>12700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7A773F84-5B29-5F41-B4B6-05CF72D4E3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66184-7CCD-304E-8D6D-CE0AA2FA1C0D}">
  <dimension ref="A1:Q21"/>
  <sheetViews>
    <sheetView tabSelected="1" workbookViewId="0">
      <selection activeCell="K39" sqref="K39"/>
    </sheetView>
  </sheetViews>
  <sheetFormatPr baseColWidth="10" defaultRowHeight="20"/>
  <cols>
    <col min="1" max="1" width="10.85546875" bestFit="1" customWidth="1"/>
    <col min="2" max="2" width="13.85546875" bestFit="1" customWidth="1"/>
    <col min="3" max="4" width="10.85546875" bestFit="1" customWidth="1"/>
    <col min="7" max="7" width="10.85546875" bestFit="1" customWidth="1"/>
    <col min="8" max="8" width="13.85546875" bestFit="1" customWidth="1"/>
    <col min="9" max="11" width="10.85546875" bestFit="1" customWidth="1"/>
    <col min="13" max="13" width="10.85546875" bestFit="1" customWidth="1"/>
    <col min="14" max="14" width="13.85546875" bestFit="1" customWidth="1"/>
    <col min="15" max="17" width="10.85546875" bestFit="1" customWidth="1"/>
  </cols>
  <sheetData>
    <row r="1" spans="1:17">
      <c r="A1" s="1" t="s">
        <v>11</v>
      </c>
      <c r="B1" s="1"/>
      <c r="C1" s="1"/>
      <c r="D1" s="1"/>
      <c r="E1" s="1"/>
      <c r="F1" s="1"/>
      <c r="G1" s="1" t="s">
        <v>12</v>
      </c>
      <c r="H1" s="1"/>
      <c r="I1" s="1"/>
      <c r="J1" s="1"/>
      <c r="K1" s="1"/>
      <c r="L1" s="1"/>
      <c r="M1" s="1"/>
    </row>
    <row r="2" spans="1:17">
      <c r="A2" s="1" t="s">
        <v>0</v>
      </c>
      <c r="B2" s="1" t="s">
        <v>3</v>
      </c>
      <c r="C2" s="1" t="s">
        <v>1</v>
      </c>
      <c r="D2" s="1" t="s">
        <v>2</v>
      </c>
      <c r="E2" s="1" t="s">
        <v>5</v>
      </c>
      <c r="F2" s="1"/>
      <c r="G2" s="1" t="s">
        <v>0</v>
      </c>
      <c r="H2" s="1" t="s">
        <v>3</v>
      </c>
      <c r="I2" s="1" t="s">
        <v>1</v>
      </c>
      <c r="J2" s="1" t="s">
        <v>2</v>
      </c>
      <c r="K2" s="1" t="s">
        <v>13</v>
      </c>
      <c r="L2" s="1" t="s">
        <v>5</v>
      </c>
      <c r="M2" s="1"/>
    </row>
    <row r="3" spans="1:17">
      <c r="A3" s="1">
        <v>-29.764819204959</v>
      </c>
      <c r="B3" s="1">
        <v>2</v>
      </c>
      <c r="C3" s="1">
        <v>0</v>
      </c>
      <c r="D3" s="1">
        <v>0</v>
      </c>
      <c r="E3" s="1">
        <f>A3-$A$8</f>
        <v>9.986360743758997</v>
      </c>
      <c r="F3" s="1"/>
      <c r="G3" s="1">
        <v>-70.124590338578003</v>
      </c>
      <c r="H3" s="1">
        <v>1.9999999998619999</v>
      </c>
      <c r="I3" s="1">
        <v>1</v>
      </c>
      <c r="J3" s="1">
        <v>0</v>
      </c>
      <c r="K3" s="1">
        <v>1</v>
      </c>
      <c r="L3" s="1">
        <f>G3-$G$12</f>
        <v>9.1706244841710003</v>
      </c>
      <c r="M3" s="1"/>
    </row>
    <row r="4" spans="1:17">
      <c r="A4" s="1">
        <v>-31.124936758436998</v>
      </c>
      <c r="B4" s="1">
        <v>2</v>
      </c>
      <c r="C4" s="1">
        <v>1</v>
      </c>
      <c r="D4" s="1">
        <v>0</v>
      </c>
      <c r="E4" s="1">
        <f>A4-$A$8</f>
        <v>8.6262431902809986</v>
      </c>
      <c r="F4" s="1"/>
      <c r="G4" s="1">
        <v>-70.124590338578003</v>
      </c>
      <c r="H4" s="1">
        <v>1.9999999998694999</v>
      </c>
      <c r="I4" s="1">
        <v>1.5</v>
      </c>
      <c r="J4" s="1">
        <v>0.5</v>
      </c>
      <c r="K4" s="1">
        <v>1</v>
      </c>
      <c r="L4" s="1">
        <f t="shared" ref="L4:L10" si="0">G4-$G$12</f>
        <v>9.1706244841710003</v>
      </c>
      <c r="M4" s="1"/>
    </row>
    <row r="5" spans="1:17">
      <c r="A5" s="1">
        <v>-31.124936758436998</v>
      </c>
      <c r="B5" s="1">
        <v>2</v>
      </c>
      <c r="C5" s="1">
        <v>0</v>
      </c>
      <c r="D5" s="1">
        <v>1</v>
      </c>
      <c r="E5" s="1">
        <f>A5-$A$8</f>
        <v>8.6262431902809986</v>
      </c>
      <c r="F5" s="1"/>
      <c r="G5" s="1">
        <v>-69.360285004174003</v>
      </c>
      <c r="H5" s="1">
        <v>1.9999999998606</v>
      </c>
      <c r="I5" s="1">
        <v>0</v>
      </c>
      <c r="J5" s="1">
        <v>0</v>
      </c>
      <c r="K5" s="1">
        <v>1</v>
      </c>
      <c r="L5" s="1">
        <f t="shared" si="0"/>
        <v>9.9349298185750001</v>
      </c>
      <c r="M5" s="1"/>
    </row>
    <row r="6" spans="1:17">
      <c r="A6" s="1">
        <v>-32.662657531374997</v>
      </c>
      <c r="B6" s="1">
        <v>2</v>
      </c>
      <c r="C6" s="1">
        <v>1</v>
      </c>
      <c r="D6" s="1">
        <v>1</v>
      </c>
      <c r="E6" s="1">
        <f>A6-$A$8</f>
        <v>7.0885224173430004</v>
      </c>
      <c r="F6" s="1"/>
      <c r="G6" s="1">
        <v>-70.124590338576994</v>
      </c>
      <c r="H6" s="1">
        <v>1.9999999998694999</v>
      </c>
      <c r="I6" s="1">
        <v>0.5</v>
      </c>
      <c r="J6" s="1">
        <v>0.5</v>
      </c>
      <c r="K6" s="1">
        <v>1</v>
      </c>
      <c r="L6" s="1">
        <f t="shared" si="0"/>
        <v>9.1706244841720093</v>
      </c>
      <c r="M6" s="1"/>
    </row>
    <row r="7" spans="1:17">
      <c r="A7" s="1" t="s">
        <v>4</v>
      </c>
      <c r="B7" s="1" t="s">
        <v>3</v>
      </c>
      <c r="C7" s="1" t="s">
        <v>1</v>
      </c>
      <c r="D7" s="1" t="s">
        <v>2</v>
      </c>
      <c r="E7" s="1"/>
      <c r="F7" s="1"/>
      <c r="G7" s="1">
        <v>-71.230038282980004</v>
      </c>
      <c r="H7" s="1">
        <v>1.9999999998282001</v>
      </c>
      <c r="I7" s="1">
        <v>1</v>
      </c>
      <c r="J7" s="1">
        <v>1</v>
      </c>
      <c r="K7" s="1">
        <v>1</v>
      </c>
      <c r="L7" s="1">
        <f t="shared" si="0"/>
        <v>8.0651765397689985</v>
      </c>
      <c r="M7" s="1"/>
    </row>
    <row r="8" spans="1:17">
      <c r="A8" s="1">
        <v>-39.751179948717997</v>
      </c>
      <c r="B8" s="1">
        <v>-6.5399075044326002E-16</v>
      </c>
      <c r="C8" s="1">
        <v>0</v>
      </c>
      <c r="D8" s="1">
        <v>0</v>
      </c>
      <c r="E8" s="1"/>
      <c r="F8" s="1"/>
      <c r="G8" s="1">
        <v>-70.124590338578997</v>
      </c>
      <c r="H8" s="1">
        <v>1.9999999998694</v>
      </c>
      <c r="I8" s="1">
        <v>1.5</v>
      </c>
      <c r="J8" s="1">
        <v>1.5</v>
      </c>
      <c r="K8" s="1">
        <v>1</v>
      </c>
      <c r="L8" s="1">
        <f t="shared" si="0"/>
        <v>9.1706244841700055</v>
      </c>
      <c r="M8" s="1"/>
    </row>
    <row r="9" spans="1:17">
      <c r="A9" s="1"/>
      <c r="B9" s="1"/>
      <c r="C9" s="1"/>
      <c r="D9" s="1"/>
      <c r="E9" s="1"/>
      <c r="F9" s="1"/>
      <c r="G9" s="1">
        <v>-70.124590338578997</v>
      </c>
      <c r="H9" s="1">
        <v>1.9999999998610001</v>
      </c>
      <c r="I9" s="1">
        <v>0</v>
      </c>
      <c r="J9" s="1">
        <v>1</v>
      </c>
      <c r="K9" s="1">
        <v>1</v>
      </c>
      <c r="L9" s="1">
        <f t="shared" si="0"/>
        <v>9.1706244841700055</v>
      </c>
      <c r="M9" s="1"/>
    </row>
    <row r="10" spans="1:17">
      <c r="A10" s="1"/>
      <c r="B10" s="1"/>
      <c r="C10" s="1"/>
      <c r="D10" s="1"/>
      <c r="E10" s="1"/>
      <c r="F10" s="1"/>
      <c r="G10" s="1">
        <v>-70.124590338578003</v>
      </c>
      <c r="H10" s="1">
        <v>1.9999999998689</v>
      </c>
      <c r="I10" s="1">
        <v>0.5</v>
      </c>
      <c r="J10" s="1">
        <v>1.5</v>
      </c>
      <c r="K10" s="1">
        <v>1</v>
      </c>
      <c r="L10" s="1">
        <f t="shared" si="0"/>
        <v>9.1706244841710003</v>
      </c>
      <c r="M10" s="1"/>
    </row>
    <row r="11" spans="1:17">
      <c r="A11" s="1"/>
      <c r="B11" s="1"/>
      <c r="C11" s="1"/>
      <c r="D11" s="1"/>
      <c r="E11" s="1"/>
      <c r="F11" s="1"/>
      <c r="G11" s="1" t="s">
        <v>4</v>
      </c>
      <c r="H11" s="1" t="s">
        <v>3</v>
      </c>
      <c r="I11" s="1" t="s">
        <v>1</v>
      </c>
      <c r="J11" s="1" t="s">
        <v>2</v>
      </c>
      <c r="K11" s="1" t="s">
        <v>13</v>
      </c>
      <c r="L11" s="1"/>
      <c r="M11" s="1"/>
    </row>
    <row r="12" spans="1:17">
      <c r="A12" s="1"/>
      <c r="B12" s="1"/>
      <c r="C12" s="1"/>
      <c r="D12" s="1"/>
      <c r="E12" s="1"/>
      <c r="F12" s="1"/>
      <c r="G12" s="1">
        <v>-79.295214822749003</v>
      </c>
      <c r="H12" s="1">
        <v>-1.8778954845137998E-11</v>
      </c>
      <c r="I12" s="1">
        <v>0</v>
      </c>
      <c r="J12" s="1">
        <v>0</v>
      </c>
      <c r="K12" s="1">
        <v>0</v>
      </c>
      <c r="L12" s="1"/>
      <c r="M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7">
      <c r="A14" s="1" t="s">
        <v>7</v>
      </c>
      <c r="B14" s="1"/>
      <c r="C14" s="1"/>
      <c r="D14" s="1"/>
      <c r="E14" s="1"/>
      <c r="F14" s="1" t="s">
        <v>8</v>
      </c>
      <c r="G14" s="1"/>
      <c r="H14" s="1"/>
      <c r="I14" s="1"/>
      <c r="J14" s="1" t="s">
        <v>6</v>
      </c>
      <c r="K14" s="1"/>
      <c r="L14" s="1"/>
      <c r="M14" s="1"/>
      <c r="N14" s="1"/>
      <c r="O14" s="1"/>
      <c r="P14" s="1"/>
      <c r="Q14" s="1"/>
    </row>
    <row r="15" spans="1:17">
      <c r="A15" s="1" t="s">
        <v>1</v>
      </c>
      <c r="B15" s="1" t="s">
        <v>11</v>
      </c>
      <c r="C15" s="1" t="s">
        <v>12</v>
      </c>
      <c r="D15" s="1"/>
      <c r="E15" s="1"/>
      <c r="F15" s="1" t="s">
        <v>1</v>
      </c>
      <c r="G15" s="1" t="s">
        <v>11</v>
      </c>
      <c r="H15" s="1" t="s">
        <v>12</v>
      </c>
      <c r="I15" s="1"/>
      <c r="J15" s="1" t="s">
        <v>1</v>
      </c>
      <c r="K15" s="1" t="s">
        <v>11</v>
      </c>
      <c r="L15" s="1" t="s">
        <v>12</v>
      </c>
      <c r="M15" s="1"/>
      <c r="N15" s="1"/>
      <c r="O15" s="1"/>
      <c r="P15" s="1"/>
      <c r="Q15" s="1"/>
    </row>
    <row r="16" spans="1:17">
      <c r="A16" s="1">
        <v>0</v>
      </c>
      <c r="B16" s="1">
        <f>E3</f>
        <v>9.986360743758997</v>
      </c>
      <c r="C16" s="1">
        <f>L5</f>
        <v>9.9349298185750001</v>
      </c>
      <c r="D16" s="1"/>
      <c r="E16" s="1"/>
      <c r="F16" s="1">
        <v>0</v>
      </c>
      <c r="G16" s="1">
        <f>E5</f>
        <v>8.6262431902809986</v>
      </c>
      <c r="H16" s="1">
        <f>L9</f>
        <v>9.1706244841700055</v>
      </c>
      <c r="I16" s="1"/>
      <c r="J16" s="1">
        <v>0</v>
      </c>
      <c r="K16" s="1">
        <f>E3</f>
        <v>9.986360743758997</v>
      </c>
      <c r="L16" s="1">
        <f>L5</f>
        <v>9.9349298185750001</v>
      </c>
      <c r="M16" s="1"/>
      <c r="N16" s="1"/>
      <c r="O16" s="1"/>
      <c r="P16" s="1"/>
      <c r="Q16" s="1"/>
    </row>
    <row r="17" spans="1:17">
      <c r="A17" s="1">
        <f>I6</f>
        <v>0.5</v>
      </c>
      <c r="B17" s="1"/>
      <c r="C17" s="1">
        <f>L6</f>
        <v>9.1706244841720093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>
        <v>1</v>
      </c>
      <c r="G18" s="1">
        <f>E6</f>
        <v>7.0885224173430004</v>
      </c>
      <c r="H18" s="1">
        <f>L7</f>
        <v>8.0651765397689985</v>
      </c>
      <c r="I18" s="1"/>
      <c r="J18" s="1">
        <v>1</v>
      </c>
      <c r="K18" s="1">
        <f>E4</f>
        <v>8.6262431902809986</v>
      </c>
      <c r="L18" s="1">
        <f>L3</f>
        <v>9.1706244841710003</v>
      </c>
      <c r="M18" s="1"/>
      <c r="N18" s="1"/>
      <c r="O18" s="1"/>
      <c r="P18" s="1"/>
      <c r="Q18" s="1"/>
    </row>
    <row r="19" spans="1:17">
      <c r="A19" s="1">
        <v>1</v>
      </c>
      <c r="B19" s="1">
        <f>E6</f>
        <v>7.0885224173430004</v>
      </c>
      <c r="C19" s="1">
        <f>L7</f>
        <v>8.0651765397689985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E0F5D-A517-204F-A9DB-E6ABEEDEEDCA}">
  <dimension ref="A1:J242"/>
  <sheetViews>
    <sheetView workbookViewId="0">
      <selection activeCell="H27" sqref="H27"/>
    </sheetView>
  </sheetViews>
  <sheetFormatPr baseColWidth="10" defaultRowHeight="20"/>
  <sheetData>
    <row r="1" spans="1:10">
      <c r="A1" s="1" t="s">
        <v>10</v>
      </c>
      <c r="B1" s="1" t="s">
        <v>9</v>
      </c>
      <c r="C1" s="1" t="s">
        <v>8</v>
      </c>
      <c r="D1" s="1" t="s">
        <v>21</v>
      </c>
      <c r="E1" s="1" t="s">
        <v>15</v>
      </c>
      <c r="F1" s="1" t="s">
        <v>14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s="1">
        <v>9.9332651999999992</v>
      </c>
      <c r="C2" s="1">
        <v>9.1568719999999999</v>
      </c>
      <c r="D2" s="1">
        <v>9.9332651999999992</v>
      </c>
      <c r="E2" s="1">
        <v>9.9347487366761662</v>
      </c>
      <c r="F2" s="1">
        <v>9.9332651795483144</v>
      </c>
      <c r="G2" s="1">
        <v>0.46743832000000002</v>
      </c>
      <c r="H2" s="1">
        <f>$G$2*2*COS(A2*PI())+$G$4</f>
        <v>10.06285834</v>
      </c>
      <c r="I2" s="1">
        <f>$G$2*(COS(A2*PI())-1)+$G$4</f>
        <v>9.1279816999999994</v>
      </c>
      <c r="J2" s="1">
        <f>$G$2*(COS(A2*PI())+1)+$G$4</f>
        <v>10.06285834</v>
      </c>
    </row>
    <row r="3" spans="1:10">
      <c r="A3" s="1">
        <v>8.3333333000000006E-3</v>
      </c>
      <c r="B3" s="1">
        <v>9.9329991</v>
      </c>
      <c r="C3" s="1">
        <v>9.156739</v>
      </c>
      <c r="D3" s="1">
        <v>9.9331321999999993</v>
      </c>
      <c r="E3" s="1">
        <v>9.9344740310608994</v>
      </c>
      <c r="F3" s="1">
        <v>9.9329991289908843</v>
      </c>
      <c r="G3" s="1" t="s">
        <v>20</v>
      </c>
      <c r="H3" s="1">
        <f t="shared" ref="H3:H66" si="0">$G$2*2*COS(A3*PI())+$G$4</f>
        <v>10.062537981127099</v>
      </c>
      <c r="I3" s="1">
        <f t="shared" ref="I3:I66" si="1">$G$2*(COS(A3*PI())-1)+$G$4</f>
        <v>9.1278215205635487</v>
      </c>
      <c r="J3" s="1">
        <f t="shared" ref="J3:J66" si="2">$G$2*(COS(A3*PI())+1)+$G$4</f>
        <v>10.062698160563549</v>
      </c>
    </row>
    <row r="4" spans="1:10">
      <c r="A4" s="1">
        <v>1.6666667E-2</v>
      </c>
      <c r="B4" s="1">
        <v>9.9322011999999997</v>
      </c>
      <c r="C4" s="1">
        <v>9.1563400000000001</v>
      </c>
      <c r="D4" s="1">
        <v>9.9327331999999995</v>
      </c>
      <c r="E4" s="1">
        <v>9.9336501462116633</v>
      </c>
      <c r="F4" s="1">
        <v>9.9322011596052935</v>
      </c>
      <c r="G4" s="1">
        <v>9.1279816999999994</v>
      </c>
      <c r="H4" s="1">
        <f t="shared" si="0"/>
        <v>10.061577124004883</v>
      </c>
      <c r="I4" s="1">
        <f t="shared" si="1"/>
        <v>9.1273410920024407</v>
      </c>
      <c r="J4" s="1">
        <f t="shared" si="2"/>
        <v>10.062217732002441</v>
      </c>
    </row>
    <row r="5" spans="1:10">
      <c r="A5" s="1">
        <v>2.5000000000000001E-2</v>
      </c>
      <c r="B5" s="1">
        <v>9.9308718000000002</v>
      </c>
      <c r="C5" s="1">
        <v>9.1556753000000004</v>
      </c>
      <c r="D5" s="1">
        <v>9.9320684999999997</v>
      </c>
      <c r="E5" s="1">
        <v>9.9322777781356475</v>
      </c>
      <c r="F5" s="1">
        <v>9.9308718184139089</v>
      </c>
      <c r="G5" s="1" t="s">
        <v>12</v>
      </c>
      <c r="H5" s="1">
        <f t="shared" si="0"/>
        <v>10.059976427318185</v>
      </c>
      <c r="I5" s="1">
        <f t="shared" si="1"/>
        <v>9.126540743659092</v>
      </c>
      <c r="J5" s="1">
        <f t="shared" si="2"/>
        <v>10.061417383659093</v>
      </c>
    </row>
    <row r="6" spans="1:10">
      <c r="A6" s="1">
        <v>3.3333333E-2</v>
      </c>
      <c r="B6" s="1">
        <v>9.9290120000000002</v>
      </c>
      <c r="C6" s="1">
        <v>9.1547453999999995</v>
      </c>
      <c r="D6" s="1">
        <v>9.9311386000000006</v>
      </c>
      <c r="E6" s="1">
        <v>9.9303580856383338</v>
      </c>
      <c r="F6" s="1">
        <v>9.9290120164360118</v>
      </c>
      <c r="G6" s="1"/>
      <c r="H6" s="1">
        <f t="shared" si="0"/>
        <v>10.057736988050657</v>
      </c>
      <c r="I6" s="1">
        <f t="shared" si="1"/>
        <v>9.1254210240253268</v>
      </c>
      <c r="J6" s="1">
        <f t="shared" si="2"/>
        <v>10.060297664025327</v>
      </c>
    </row>
    <row r="7" spans="1:10">
      <c r="A7" s="1">
        <v>4.1666666999999998E-2</v>
      </c>
      <c r="B7" s="1">
        <v>9.9266229999999993</v>
      </c>
      <c r="C7" s="1">
        <v>9.1535509000000008</v>
      </c>
      <c r="D7" s="1">
        <v>9.9299441000000002</v>
      </c>
      <c r="E7" s="1">
        <v>9.9278926888331576</v>
      </c>
      <c r="F7" s="1">
        <v>9.9266230279685104</v>
      </c>
      <c r="G7" s="1"/>
      <c r="H7" s="1">
        <f t="shared" si="0"/>
        <v>10.054860340618628</v>
      </c>
      <c r="I7" s="1">
        <f t="shared" si="1"/>
        <v>9.1239827003093144</v>
      </c>
      <c r="J7" s="1">
        <f t="shared" si="2"/>
        <v>10.058859340309313</v>
      </c>
    </row>
    <row r="8" spans="1:10">
      <c r="A8" s="1">
        <v>0.05</v>
      </c>
      <c r="B8" s="1">
        <v>9.9237064999999998</v>
      </c>
      <c r="C8" s="1">
        <v>9.1520925999999996</v>
      </c>
      <c r="D8" s="1">
        <v>9.9284858000000007</v>
      </c>
      <c r="E8" s="1">
        <v>9.9248836683983512</v>
      </c>
      <c r="F8" s="1">
        <v>9.9237064908779615</v>
      </c>
      <c r="G8" s="1"/>
      <c r="H8" s="1">
        <f t="shared" si="0"/>
        <v>10.051348457222758</v>
      </c>
      <c r="I8" s="1">
        <f t="shared" si="1"/>
        <v>9.1222267586113777</v>
      </c>
      <c r="J8" s="1">
        <f t="shared" si="2"/>
        <v>10.057103398611378</v>
      </c>
    </row>
    <row r="9" spans="1:10">
      <c r="A9" s="1">
        <v>5.8333333000000001E-2</v>
      </c>
      <c r="B9" s="1">
        <v>9.9202644000000006</v>
      </c>
      <c r="C9" s="1">
        <v>9.1503715999999997</v>
      </c>
      <c r="D9" s="1">
        <v>9.9267648000000008</v>
      </c>
      <c r="E9" s="1">
        <v>9.9213335613057794</v>
      </c>
      <c r="F9" s="1">
        <v>9.9202644037580843</v>
      </c>
      <c r="G9" s="1"/>
      <c r="H9" s="1">
        <f t="shared" si="0"/>
        <v>10.047203744425309</v>
      </c>
      <c r="I9" s="1">
        <f t="shared" si="1"/>
        <v>9.1201544022126537</v>
      </c>
      <c r="J9" s="1">
        <f t="shared" si="2"/>
        <v>10.055031042212654</v>
      </c>
    </row>
    <row r="10" spans="1:10">
      <c r="A10" s="1">
        <v>6.6666666999999999E-2</v>
      </c>
      <c r="B10" s="1">
        <v>9.9162990999999998</v>
      </c>
      <c r="C10" s="1">
        <v>9.1483889999999999</v>
      </c>
      <c r="D10" s="1">
        <v>9.9247821999999992</v>
      </c>
      <c r="E10" s="1">
        <v>9.9172453583755011</v>
      </c>
      <c r="F10" s="1">
        <v>9.9162991251361472</v>
      </c>
      <c r="G10" s="1"/>
      <c r="H10" s="1">
        <f t="shared" si="0"/>
        <v>10.042429042194536</v>
      </c>
      <c r="I10" s="1">
        <f t="shared" si="1"/>
        <v>9.1177670510972675</v>
      </c>
      <c r="J10" s="1">
        <f t="shared" si="2"/>
        <v>10.052643691097268</v>
      </c>
    </row>
    <row r="11" spans="1:10">
      <c r="A11" s="1">
        <v>7.4999999999999997E-2</v>
      </c>
      <c r="B11" s="1">
        <v>9.9118133999999998</v>
      </c>
      <c r="C11" s="1">
        <v>9.1461460999999993</v>
      </c>
      <c r="D11" s="1">
        <v>9.9225393000000004</v>
      </c>
      <c r="E11" s="1">
        <v>9.9126225024593477</v>
      </c>
      <c r="F11" s="1">
        <v>9.9118133735674423</v>
      </c>
      <c r="G11" s="1"/>
      <c r="H11" s="1">
        <f t="shared" si="0"/>
        <v>10.037027624018446</v>
      </c>
      <c r="I11" s="1">
        <f t="shared" si="1"/>
        <v>9.1150663420092233</v>
      </c>
      <c r="J11" s="1">
        <f t="shared" si="2"/>
        <v>10.049942982009224</v>
      </c>
    </row>
    <row r="12" spans="1:10">
      <c r="A12" s="1">
        <v>8.3333332999999996E-2</v>
      </c>
      <c r="B12" s="1">
        <v>9.9068102000000007</v>
      </c>
      <c r="C12" s="1">
        <v>9.1436445000000006</v>
      </c>
      <c r="D12" s="1">
        <v>9.9200377</v>
      </c>
      <c r="E12" s="1">
        <v>9.9074688813836342</v>
      </c>
      <c r="F12" s="1">
        <v>9.9068102229172901</v>
      </c>
      <c r="G12" s="1"/>
      <c r="H12" s="1">
        <f t="shared" si="0"/>
        <v>10.031003191223732</v>
      </c>
      <c r="I12" s="1">
        <f t="shared" si="1"/>
        <v>9.1120541256118646</v>
      </c>
      <c r="J12" s="1">
        <f t="shared" si="2"/>
        <v>10.046930765611865</v>
      </c>
    </row>
    <row r="13" spans="1:10">
      <c r="A13" s="1">
        <v>9.1666666999999993E-2</v>
      </c>
      <c r="B13" s="1">
        <v>9.9012931000000002</v>
      </c>
      <c r="C13" s="1">
        <v>9.1408859000000007</v>
      </c>
      <c r="D13" s="1">
        <v>9.9172791</v>
      </c>
      <c r="E13" s="1">
        <v>9.9017888244960499</v>
      </c>
      <c r="F13" s="1">
        <v>9.9012931014022101</v>
      </c>
      <c r="G13" s="1"/>
      <c r="H13" s="1">
        <f t="shared" si="0"/>
        <v>10.024359871821215</v>
      </c>
      <c r="I13" s="1">
        <f t="shared" si="1"/>
        <v>9.1087324659106077</v>
      </c>
      <c r="J13" s="1">
        <f t="shared" si="2"/>
        <v>10.043609105910608</v>
      </c>
    </row>
    <row r="14" spans="1:10">
      <c r="A14" s="1">
        <v>0.1</v>
      </c>
      <c r="B14" s="1">
        <v>9.8952658000000007</v>
      </c>
      <c r="C14" s="1">
        <v>9.1378722999999997</v>
      </c>
      <c r="D14" s="1">
        <v>9.9142655000000008</v>
      </c>
      <c r="E14" s="1">
        <v>9.8955870998420767</v>
      </c>
      <c r="F14" s="1">
        <v>9.8952657915054356</v>
      </c>
      <c r="G14" s="1"/>
      <c r="H14" s="1">
        <f t="shared" si="0"/>
        <v>10.017102220404118</v>
      </c>
      <c r="I14" s="1">
        <f t="shared" si="1"/>
        <v>9.1051036402020582</v>
      </c>
      <c r="J14" s="1">
        <f t="shared" si="2"/>
        <v>10.039980280202059</v>
      </c>
    </row>
    <row r="15" spans="1:10">
      <c r="A15" s="1">
        <v>0.10833333000000001</v>
      </c>
      <c r="B15" s="1">
        <v>9.8887324000000003</v>
      </c>
      <c r="C15" s="1">
        <v>9.1346056000000004</v>
      </c>
      <c r="D15" s="1">
        <v>9.9109987999999998</v>
      </c>
      <c r="E15" s="1">
        <v>9.8888689069233138</v>
      </c>
      <c r="F15" s="1">
        <v>9.8887324258550571</v>
      </c>
      <c r="G15" s="1"/>
      <c r="H15" s="1">
        <f t="shared" si="0"/>
        <v>10.009235213184816</v>
      </c>
      <c r="I15" s="1">
        <f t="shared" si="1"/>
        <v>9.1011701365924083</v>
      </c>
      <c r="J15" s="1">
        <f t="shared" si="2"/>
        <v>10.036046776592407</v>
      </c>
    </row>
    <row r="16" spans="1:10">
      <c r="A16" s="1">
        <v>0.11666667</v>
      </c>
      <c r="B16" s="1">
        <v>9.8816974999999996</v>
      </c>
      <c r="C16" s="1">
        <v>9.1310880999999995</v>
      </c>
      <c r="D16" s="1">
        <v>9.9074813000000006</v>
      </c>
      <c r="E16" s="1">
        <v>9.8816398570568591</v>
      </c>
      <c r="F16" s="1">
        <v>9.8816974712707317</v>
      </c>
      <c r="G16" s="1"/>
      <c r="H16" s="1">
        <f t="shared" si="0"/>
        <v>10.000764228785046</v>
      </c>
      <c r="I16" s="1">
        <f t="shared" si="1"/>
        <v>9.0969346443925225</v>
      </c>
      <c r="J16" s="1">
        <f t="shared" si="2"/>
        <v>10.031811284392523</v>
      </c>
    </row>
    <row r="17" spans="1:10">
      <c r="A17" s="1">
        <v>0.125</v>
      </c>
      <c r="B17" s="1">
        <v>9.8741658000000001</v>
      </c>
      <c r="C17" s="1">
        <v>9.1273222999999994</v>
      </c>
      <c r="D17" s="1">
        <v>9.9037155000000006</v>
      </c>
      <c r="E17" s="1">
        <v>9.8739060081896479</v>
      </c>
      <c r="F17" s="1">
        <v>9.8741657660379829</v>
      </c>
      <c r="G17" s="1"/>
      <c r="H17" s="1">
        <f t="shared" si="0"/>
        <v>9.9916950931189223</v>
      </c>
      <c r="I17" s="1">
        <f t="shared" si="1"/>
        <v>9.0924000765594606</v>
      </c>
      <c r="J17" s="1">
        <f t="shared" si="2"/>
        <v>10.027276716559461</v>
      </c>
    </row>
    <row r="18" spans="1:10">
      <c r="A18" s="1">
        <v>0.13333333</v>
      </c>
      <c r="B18" s="1">
        <v>9.8661425000000005</v>
      </c>
      <c r="C18" s="1">
        <v>9.1233105999999999</v>
      </c>
      <c r="D18" s="1">
        <v>9.8997037999999993</v>
      </c>
      <c r="E18" s="1">
        <v>9.8656738035824052</v>
      </c>
      <c r="F18" s="1">
        <v>9.8661424638653124</v>
      </c>
      <c r="G18" s="1"/>
      <c r="H18" s="1">
        <f t="shared" si="0"/>
        <v>9.9820340119101303</v>
      </c>
      <c r="I18" s="1">
        <f t="shared" si="1"/>
        <v>9.0875695359550654</v>
      </c>
      <c r="J18" s="1">
        <f t="shared" si="2"/>
        <v>10.022446175955064</v>
      </c>
    </row>
    <row r="19" spans="1:10">
      <c r="A19" s="1">
        <v>0.14166666999999999</v>
      </c>
      <c r="B19" s="1">
        <v>9.8576330999999993</v>
      </c>
      <c r="C19" s="1">
        <v>9.1190558999999993</v>
      </c>
      <c r="D19" s="1">
        <v>9.8954491000000004</v>
      </c>
      <c r="E19" s="1">
        <v>9.8569500875665774</v>
      </c>
      <c r="F19" s="1">
        <v>9.8576330530182119</v>
      </c>
      <c r="G19" s="1"/>
      <c r="H19" s="1">
        <f t="shared" si="0"/>
        <v>9.9717875937317366</v>
      </c>
      <c r="I19" s="1">
        <f t="shared" si="1"/>
        <v>9.0824463268658668</v>
      </c>
      <c r="J19" s="1">
        <f t="shared" si="2"/>
        <v>10.017322966865867</v>
      </c>
    </row>
    <row r="20" spans="1:10">
      <c r="A20" s="1">
        <v>0.15</v>
      </c>
      <c r="B20" s="1">
        <v>9.8486434000000003</v>
      </c>
      <c r="C20" s="1">
        <v>9.1145610999999995</v>
      </c>
      <c r="D20" s="1">
        <v>9.8909543000000006</v>
      </c>
      <c r="E20" s="1">
        <v>9.8477421316168954</v>
      </c>
      <c r="F20" s="1">
        <v>9.8486433858385602</v>
      </c>
      <c r="G20" s="1"/>
      <c r="H20" s="1">
        <f t="shared" si="0"/>
        <v>9.9609628855513002</v>
      </c>
      <c r="I20" s="1">
        <f t="shared" si="1"/>
        <v>9.0770339727756486</v>
      </c>
      <c r="J20" s="1">
        <f t="shared" si="2"/>
        <v>10.011910612775649</v>
      </c>
    </row>
    <row r="21" spans="1:10">
      <c r="A21" s="1">
        <v>0.15833332999999999</v>
      </c>
      <c r="B21" s="1">
        <v>9.8391795999999996</v>
      </c>
      <c r="C21" s="1">
        <v>9.1098292000000001</v>
      </c>
      <c r="D21" s="1">
        <v>9.8862223999999994</v>
      </c>
      <c r="E21" s="1">
        <v>9.8380575630726916</v>
      </c>
      <c r="F21" s="1">
        <v>9.8391796134695113</v>
      </c>
      <c r="G21" s="1"/>
      <c r="H21" s="1">
        <f t="shared" si="0"/>
        <v>9.949567294131306</v>
      </c>
      <c r="I21" s="1">
        <f t="shared" si="1"/>
        <v>9.0713361770656533</v>
      </c>
      <c r="J21" s="1">
        <f t="shared" si="2"/>
        <v>10.006212817065652</v>
      </c>
    </row>
    <row r="22" spans="1:10">
      <c r="A22" s="1">
        <v>0.16666666999999999</v>
      </c>
      <c r="B22" s="1">
        <v>9.8292482000000003</v>
      </c>
      <c r="C22" s="1">
        <v>9.1048635000000004</v>
      </c>
      <c r="D22" s="1">
        <v>9.8812566999999998</v>
      </c>
      <c r="E22" s="1">
        <v>9.827904385098952</v>
      </c>
      <c r="F22" s="1">
        <v>9.8292482097071758</v>
      </c>
      <c r="G22" s="1"/>
      <c r="H22" s="1">
        <f t="shared" si="0"/>
        <v>9.9376086147496352</v>
      </c>
      <c r="I22" s="1">
        <f t="shared" si="1"/>
        <v>9.0653568373748179</v>
      </c>
      <c r="J22" s="1">
        <f t="shared" si="2"/>
        <v>10.000233477374818</v>
      </c>
    </row>
    <row r="23" spans="1:10">
      <c r="A23" s="1">
        <v>0.17499999999999999</v>
      </c>
      <c r="B23" s="1">
        <v>9.8188560000000003</v>
      </c>
      <c r="C23" s="1">
        <v>9.0996673999999995</v>
      </c>
      <c r="D23" s="1">
        <v>9.8760606000000006</v>
      </c>
      <c r="E23" s="1">
        <v>9.8172910065394792</v>
      </c>
      <c r="F23" s="1">
        <v>9.8188560048681506</v>
      </c>
      <c r="G23" s="1"/>
      <c r="H23" s="1">
        <f t="shared" si="0"/>
        <v>9.925095071980401</v>
      </c>
      <c r="I23" s="1">
        <f t="shared" si="1"/>
        <v>9.0591000659902008</v>
      </c>
      <c r="J23" s="1">
        <f t="shared" si="2"/>
        <v>9.9939767059901996</v>
      </c>
    </row>
    <row r="24" spans="1:10">
      <c r="A24" s="1">
        <v>0.18333332999999999</v>
      </c>
      <c r="B24" s="1">
        <v>9.8080101000000006</v>
      </c>
      <c r="C24" s="1">
        <v>9.0942443999999991</v>
      </c>
      <c r="D24" s="1">
        <v>9.8706376000000002</v>
      </c>
      <c r="E24" s="1">
        <v>9.8062261591441189</v>
      </c>
      <c r="F24" s="1">
        <v>9.8080101096064016</v>
      </c>
      <c r="G24" s="1"/>
      <c r="H24" s="1">
        <f t="shared" si="0"/>
        <v>9.9120352279597288</v>
      </c>
      <c r="I24" s="1">
        <f t="shared" si="1"/>
        <v>9.0525701439798638</v>
      </c>
      <c r="J24" s="1">
        <f t="shared" si="2"/>
        <v>9.9874467839798644</v>
      </c>
    </row>
    <row r="25" spans="1:10">
      <c r="A25" s="1">
        <v>0.19166667000000001</v>
      </c>
      <c r="B25" s="1">
        <v>9.7967179000000009</v>
      </c>
      <c r="C25" s="1">
        <v>9.0885984000000004</v>
      </c>
      <c r="D25" s="1">
        <v>9.8649915999999997</v>
      </c>
      <c r="E25" s="1">
        <v>9.7947189216617208</v>
      </c>
      <c r="F25" s="1">
        <v>9.7967179433355511</v>
      </c>
      <c r="G25" s="1"/>
      <c r="H25" s="1">
        <f t="shared" si="0"/>
        <v>9.8984380166098358</v>
      </c>
      <c r="I25" s="1">
        <f t="shared" si="1"/>
        <v>9.0457715383049173</v>
      </c>
      <c r="J25" s="1">
        <f t="shared" si="2"/>
        <v>9.9806481783049179</v>
      </c>
    </row>
    <row r="26" spans="1:10">
      <c r="A26" s="1">
        <v>0.2</v>
      </c>
      <c r="B26" s="1">
        <v>9.7849872999999992</v>
      </c>
      <c r="C26" s="1">
        <v>9.0827329999999993</v>
      </c>
      <c r="D26" s="1">
        <v>9.8591262000000004</v>
      </c>
      <c r="E26" s="1">
        <v>9.7827787533342772</v>
      </c>
      <c r="F26" s="1">
        <v>9.784987272235746</v>
      </c>
      <c r="G26" s="1"/>
      <c r="H26" s="1">
        <f t="shared" si="0"/>
        <v>9.8843127894041487</v>
      </c>
      <c r="I26" s="1">
        <f t="shared" si="1"/>
        <v>9.0387089247020747</v>
      </c>
      <c r="J26" s="1">
        <f t="shared" si="2"/>
        <v>9.9735855647020735</v>
      </c>
    </row>
    <row r="27" spans="1:10">
      <c r="A27" s="1">
        <v>0.20833333000000001</v>
      </c>
      <c r="B27" s="1">
        <v>9.7728260999999996</v>
      </c>
      <c r="C27" s="1">
        <v>9.0766524000000004</v>
      </c>
      <c r="D27" s="1">
        <v>9.8530455999999997</v>
      </c>
      <c r="E27" s="1">
        <v>9.7704154003287993</v>
      </c>
      <c r="F27" s="1">
        <v>9.7728261226322122</v>
      </c>
      <c r="G27" s="1"/>
      <c r="H27" s="1">
        <f t="shared" si="0"/>
        <v>9.8696692110640232</v>
      </c>
      <c r="I27" s="1">
        <f t="shared" si="1"/>
        <v>9.031387135532011</v>
      </c>
      <c r="J27" s="1">
        <f t="shared" si="2"/>
        <v>9.9662637755320116</v>
      </c>
    </row>
    <row r="28" spans="1:10">
      <c r="A28" s="1">
        <v>0.21666667000000001</v>
      </c>
      <c r="B28" s="1">
        <v>9.7602428000000003</v>
      </c>
      <c r="C28" s="1">
        <v>9.0703607999999996</v>
      </c>
      <c r="D28" s="1">
        <v>9.8467540000000007</v>
      </c>
      <c r="E28" s="1">
        <v>9.7576389238686563</v>
      </c>
      <c r="F28" s="1">
        <v>9.7602428138129333</v>
      </c>
      <c r="G28" s="1"/>
      <c r="H28" s="1">
        <f t="shared" si="0"/>
        <v>9.8545172990754111</v>
      </c>
      <c r="I28" s="1">
        <f t="shared" si="1"/>
        <v>9.0238111795377058</v>
      </c>
      <c r="J28" s="1">
        <f t="shared" si="2"/>
        <v>9.9586878195377064</v>
      </c>
    </row>
    <row r="29" spans="1:10">
      <c r="A29" s="1">
        <v>0.22500000000000001</v>
      </c>
      <c r="B29" s="1">
        <v>9.7472460000000005</v>
      </c>
      <c r="C29" s="1">
        <v>9.0638623999999997</v>
      </c>
      <c r="D29" s="1">
        <v>9.8402556000000008</v>
      </c>
      <c r="E29" s="1">
        <v>9.7444597372121162</v>
      </c>
      <c r="F29" s="1">
        <v>9.747245999940521</v>
      </c>
      <c r="G29" s="1"/>
      <c r="H29" s="1">
        <f t="shared" si="0"/>
        <v>9.8388674741561122</v>
      </c>
      <c r="I29" s="1">
        <f t="shared" si="1"/>
        <v>9.0159862670780555</v>
      </c>
      <c r="J29" s="1">
        <f t="shared" si="2"/>
        <v>9.9508629070780561</v>
      </c>
    </row>
    <row r="30" spans="1:10">
      <c r="A30" s="1">
        <v>0.23333333000000001</v>
      </c>
      <c r="B30" s="1">
        <v>9.7338445999999994</v>
      </c>
      <c r="C30" s="1">
        <v>9.0571617</v>
      </c>
      <c r="D30" s="1">
        <v>9.8335548999999993</v>
      </c>
      <c r="E30" s="1">
        <v>9.7308885020699805</v>
      </c>
      <c r="F30" s="1">
        <v>9.7338445735265005</v>
      </c>
      <c r="G30" s="1"/>
      <c r="H30" s="1">
        <f t="shared" si="0"/>
        <v>9.8227304440264849</v>
      </c>
      <c r="I30" s="1">
        <f t="shared" si="1"/>
        <v>9.0079177520132419</v>
      </c>
      <c r="J30" s="1">
        <f t="shared" si="2"/>
        <v>9.9427943920132424</v>
      </c>
    </row>
    <row r="31" spans="1:10">
      <c r="A31" s="1">
        <v>0.24166667</v>
      </c>
      <c r="B31" s="1">
        <v>9.7200477000000003</v>
      </c>
      <c r="C31" s="1">
        <v>9.0502631999999998</v>
      </c>
      <c r="D31" s="1">
        <v>9.8266563999999992</v>
      </c>
      <c r="E31" s="1">
        <v>9.7169361606595448</v>
      </c>
      <c r="F31" s="1">
        <v>9.7200477024420397</v>
      </c>
      <c r="G31" s="1"/>
      <c r="H31" s="1">
        <f t="shared" si="0"/>
        <v>9.8061172479750844</v>
      </c>
      <c r="I31" s="1">
        <f t="shared" si="1"/>
        <v>8.9996111539875425</v>
      </c>
      <c r="J31" s="1">
        <f t="shared" si="2"/>
        <v>9.9344877939875431</v>
      </c>
    </row>
    <row r="32" spans="1:10">
      <c r="A32" s="1">
        <v>0.25</v>
      </c>
      <c r="B32" s="1">
        <v>9.7058648999999999</v>
      </c>
      <c r="C32" s="1">
        <v>9.0431717999999996</v>
      </c>
      <c r="D32" s="1">
        <v>9.8195650000000008</v>
      </c>
      <c r="E32" s="1">
        <v>9.7026139759938896</v>
      </c>
      <c r="F32" s="1">
        <v>9.7058648754764221</v>
      </c>
      <c r="G32" s="1"/>
      <c r="H32" s="1">
        <f t="shared" si="0"/>
        <v>9.7890393117168948</v>
      </c>
      <c r="I32" s="1">
        <f t="shared" si="1"/>
        <v>8.9910721858584459</v>
      </c>
      <c r="J32" s="1">
        <f t="shared" si="2"/>
        <v>9.9259488258584465</v>
      </c>
    </row>
    <row r="33" spans="1:10">
      <c r="A33" s="1">
        <v>0.25833333000000003</v>
      </c>
      <c r="B33" s="1">
        <v>9.6913058000000003</v>
      </c>
      <c r="C33" s="1">
        <v>9.0358923000000004</v>
      </c>
      <c r="D33" s="1">
        <v>9.8122854999999998</v>
      </c>
      <c r="E33" s="1">
        <v>9.6879334191387798</v>
      </c>
      <c r="F33" s="1">
        <v>9.6913057965021832</v>
      </c>
      <c r="G33" s="1"/>
      <c r="H33" s="1">
        <f t="shared" si="0"/>
        <v>9.77150831995462</v>
      </c>
      <c r="I33" s="1">
        <f t="shared" si="1"/>
        <v>8.9823066899773103</v>
      </c>
      <c r="J33" s="1">
        <f t="shared" si="2"/>
        <v>9.9171833299773109</v>
      </c>
    </row>
    <row r="34" spans="1:10">
      <c r="A34" s="1">
        <v>0.26666666999999999</v>
      </c>
      <c r="B34" s="1">
        <v>9.6763803999999993</v>
      </c>
      <c r="C34" s="1">
        <v>9.0284296000000008</v>
      </c>
      <c r="D34" s="1">
        <v>9.8048228000000002</v>
      </c>
      <c r="E34" s="1">
        <v>9.6729062050506815</v>
      </c>
      <c r="F34" s="1">
        <v>9.6763804254507022</v>
      </c>
      <c r="G34" s="1"/>
      <c r="H34" s="1">
        <f t="shared" si="0"/>
        <v>9.7535362657185392</v>
      </c>
      <c r="I34" s="1">
        <f t="shared" si="1"/>
        <v>8.973320662859269</v>
      </c>
      <c r="J34" s="1">
        <f t="shared" si="2"/>
        <v>9.9081973028592696</v>
      </c>
    </row>
    <row r="35" spans="1:10">
      <c r="A35" s="1">
        <v>0.27500000000000002</v>
      </c>
      <c r="B35" s="1">
        <v>9.6610990000000001</v>
      </c>
      <c r="C35" s="1">
        <v>9.0207888999999994</v>
      </c>
      <c r="D35" s="1">
        <v>9.7971821000000006</v>
      </c>
      <c r="E35" s="1">
        <v>9.6575443359856745</v>
      </c>
      <c r="F35" s="1">
        <v>9.661099027236391</v>
      </c>
      <c r="G35" s="1"/>
      <c r="H35" s="1">
        <f t="shared" si="0"/>
        <v>9.7351355092774785</v>
      </c>
      <c r="I35" s="1">
        <f t="shared" si="1"/>
        <v>8.9641202846387387</v>
      </c>
      <c r="J35" s="1">
        <f t="shared" si="2"/>
        <v>9.8989969246387393</v>
      </c>
    </row>
    <row r="36" spans="1:10">
      <c r="A36" s="1">
        <v>0.28333332999999999</v>
      </c>
      <c r="B36" s="1">
        <v>9.6454720999999992</v>
      </c>
      <c r="C36" s="1">
        <v>9.0129754000000002</v>
      </c>
      <c r="D36" s="1">
        <v>9.7893685999999995</v>
      </c>
      <c r="E36" s="1">
        <v>9.6418599805110716</v>
      </c>
      <c r="F36" s="1">
        <v>9.6454720572651969</v>
      </c>
      <c r="G36" s="1"/>
      <c r="H36" s="1">
        <f t="shared" si="0"/>
        <v>9.7163186402764214</v>
      </c>
      <c r="I36" s="1">
        <f t="shared" si="1"/>
        <v>8.9547118501382101</v>
      </c>
      <c r="J36" s="1">
        <f t="shared" si="2"/>
        <v>9.8895884901382107</v>
      </c>
    </row>
    <row r="37" spans="1:10">
      <c r="A37" s="1">
        <v>0.29166667000000002</v>
      </c>
      <c r="B37" s="1">
        <v>9.6295102000000004</v>
      </c>
      <c r="C37" s="1">
        <v>9.0049945000000005</v>
      </c>
      <c r="D37" s="1">
        <v>9.7813876999999998</v>
      </c>
      <c r="E37" s="1">
        <v>9.6258655129654294</v>
      </c>
      <c r="F37" s="1">
        <v>9.6295102061224149</v>
      </c>
      <c r="G37" s="1"/>
      <c r="H37" s="1">
        <f t="shared" si="0"/>
        <v>9.6970985315463381</v>
      </c>
      <c r="I37" s="1">
        <f t="shared" si="1"/>
        <v>8.9451017957731676</v>
      </c>
      <c r="J37" s="1">
        <f t="shared" si="2"/>
        <v>9.8799784357731681</v>
      </c>
    </row>
    <row r="38" spans="1:10">
      <c r="A38" s="1">
        <v>0.3</v>
      </c>
      <c r="B38" s="1">
        <v>9.6132244999999994</v>
      </c>
      <c r="C38" s="1">
        <v>8.9968515999999994</v>
      </c>
      <c r="D38" s="1">
        <v>9.7732448000000005</v>
      </c>
      <c r="E38" s="1">
        <v>9.6095735597783332</v>
      </c>
      <c r="F38" s="1">
        <v>9.613224451560983</v>
      </c>
      <c r="G38" s="1"/>
      <c r="H38" s="1">
        <f t="shared" si="0"/>
        <v>9.6774884017047391</v>
      </c>
      <c r="I38" s="1">
        <f t="shared" si="1"/>
        <v>8.9352967308523699</v>
      </c>
      <c r="J38" s="1">
        <f t="shared" si="2"/>
        <v>9.8701733708523687</v>
      </c>
    </row>
    <row r="39" spans="1:10">
      <c r="A39" s="1">
        <v>0.30833333000000002</v>
      </c>
      <c r="B39" s="1">
        <v>9.5966258999999994</v>
      </c>
      <c r="C39" s="1">
        <v>8.9885523999999997</v>
      </c>
      <c r="D39" s="1">
        <v>9.7649456000000008</v>
      </c>
      <c r="E39" s="1">
        <v>9.5929968712030362</v>
      </c>
      <c r="F39" s="1">
        <v>9.5966259360591994</v>
      </c>
      <c r="G39" s="1"/>
      <c r="H39" s="1">
        <f t="shared" si="0"/>
        <v>9.6575016677195311</v>
      </c>
      <c r="I39" s="1">
        <f t="shared" si="1"/>
        <v>8.925303363859765</v>
      </c>
      <c r="J39" s="1">
        <f t="shared" si="2"/>
        <v>9.8601800038597656</v>
      </c>
    </row>
    <row r="40" spans="1:10">
      <c r="A40" s="1">
        <v>0.31666666999999998</v>
      </c>
      <c r="B40" s="1">
        <v>9.5797260000000009</v>
      </c>
      <c r="C40" s="1">
        <v>8.9801023999999998</v>
      </c>
      <c r="D40" s="1">
        <v>9.7564955999999992</v>
      </c>
      <c r="E40" s="1">
        <v>9.5761483642124379</v>
      </c>
      <c r="F40" s="1">
        <v>9.579726014945269</v>
      </c>
      <c r="G40" s="1"/>
      <c r="H40" s="1">
        <f t="shared" si="0"/>
        <v>9.6371520028571016</v>
      </c>
      <c r="I40" s="1">
        <f t="shared" si="1"/>
        <v>8.9151285314285502</v>
      </c>
      <c r="J40" s="1">
        <f t="shared" si="2"/>
        <v>9.8500051714285508</v>
      </c>
    </row>
    <row r="41" spans="1:10">
      <c r="A41" s="1">
        <v>0.32500000000000001</v>
      </c>
      <c r="B41" s="1">
        <v>9.5625362999999997</v>
      </c>
      <c r="C41" s="1">
        <v>8.9715074999999995</v>
      </c>
      <c r="D41" s="1">
        <v>9.7479007000000006</v>
      </c>
      <c r="E41" s="1">
        <v>9.5590411715032229</v>
      </c>
      <c r="F41" s="1">
        <v>9.5625363111291488</v>
      </c>
      <c r="G41" s="1"/>
      <c r="H41" s="1">
        <f t="shared" si="0"/>
        <v>9.616453402586469</v>
      </c>
      <c r="I41" s="1">
        <f t="shared" si="1"/>
        <v>8.904779231293233</v>
      </c>
      <c r="J41" s="1">
        <f t="shared" si="2"/>
        <v>9.8396558712932336</v>
      </c>
    </row>
    <row r="42" spans="1:10">
      <c r="A42" s="1">
        <v>0.33333332999999998</v>
      </c>
      <c r="B42" s="1">
        <v>9.5450686000000005</v>
      </c>
      <c r="C42" s="1">
        <v>8.9627736999999996</v>
      </c>
      <c r="D42" s="1">
        <v>9.7391669000000007</v>
      </c>
      <c r="E42" s="1">
        <v>9.5416885069552322</v>
      </c>
      <c r="F42" s="1">
        <v>9.5450685854644099</v>
      </c>
      <c r="G42" s="1"/>
      <c r="H42" s="1">
        <f t="shared" si="0"/>
        <v>9.5954200284783919</v>
      </c>
      <c r="I42" s="1">
        <f t="shared" si="1"/>
        <v>8.8942625442391954</v>
      </c>
      <c r="J42" s="1">
        <f t="shared" si="2"/>
        <v>9.829139184239196</v>
      </c>
    </row>
    <row r="43" spans="1:10">
      <c r="A43" s="1">
        <v>0.34166667000000001</v>
      </c>
      <c r="B43" s="1">
        <v>9.5273348000000002</v>
      </c>
      <c r="C43" s="1">
        <v>8.9539068000000004</v>
      </c>
      <c r="D43" s="1">
        <v>9.7302999999999997</v>
      </c>
      <c r="E43" s="1">
        <v>9.5241037117532592</v>
      </c>
      <c r="F43" s="1">
        <v>9.5273347880127908</v>
      </c>
      <c r="G43" s="1"/>
      <c r="H43" s="1">
        <f t="shared" si="0"/>
        <v>9.574066269934443</v>
      </c>
      <c r="I43" s="1">
        <f t="shared" si="1"/>
        <v>8.8835856649672209</v>
      </c>
      <c r="J43" s="1">
        <f t="shared" si="2"/>
        <v>9.8184623049672215</v>
      </c>
    </row>
    <row r="44" spans="1:10">
      <c r="A44" s="1">
        <v>0.35</v>
      </c>
      <c r="B44" s="1">
        <v>9.5093470999999994</v>
      </c>
      <c r="C44" s="1">
        <v>8.9449129000000003</v>
      </c>
      <c r="D44" s="1">
        <v>9.7213060999999996</v>
      </c>
      <c r="E44" s="1">
        <v>9.5063003058311129</v>
      </c>
      <c r="F44" s="1">
        <v>9.509347115182166</v>
      </c>
      <c r="G44" s="1"/>
      <c r="H44" s="1">
        <f t="shared" si="0"/>
        <v>9.5524068129884281</v>
      </c>
      <c r="I44" s="1">
        <f t="shared" si="1"/>
        <v>8.8727559364942135</v>
      </c>
      <c r="J44" s="1">
        <f t="shared" si="2"/>
        <v>9.807632576494214</v>
      </c>
    </row>
    <row r="45" spans="1:10">
      <c r="A45" s="1">
        <v>0.35833333000000001</v>
      </c>
      <c r="B45" s="1">
        <v>9.4911179000000008</v>
      </c>
      <c r="C45" s="1">
        <v>8.9357983000000001</v>
      </c>
      <c r="D45" s="1">
        <v>9.7121914999999994</v>
      </c>
      <c r="E45" s="1">
        <v>9.4882918480914071</v>
      </c>
      <c r="F45" s="1">
        <v>9.491117873691806</v>
      </c>
      <c r="G45" s="1"/>
      <c r="H45" s="1">
        <f t="shared" si="0"/>
        <v>9.5304564765031685</v>
      </c>
      <c r="I45" s="1">
        <f t="shared" si="1"/>
        <v>8.8617807682515828</v>
      </c>
      <c r="J45" s="1">
        <f t="shared" si="2"/>
        <v>9.7966574082515834</v>
      </c>
    </row>
    <row r="46" spans="1:10">
      <c r="A46" s="1">
        <v>0.36666666999999997</v>
      </c>
      <c r="B46" s="1">
        <v>9.4726595000000007</v>
      </c>
      <c r="C46" s="1">
        <v>8.9265691999999994</v>
      </c>
      <c r="D46" s="1">
        <v>9.7029624000000005</v>
      </c>
      <c r="E46" s="1">
        <v>9.4700919855187902</v>
      </c>
      <c r="F46" s="1">
        <v>9.472659534660874</v>
      </c>
      <c r="G46" s="1"/>
      <c r="H46" s="1">
        <f t="shared" si="0"/>
        <v>9.5082302772999689</v>
      </c>
      <c r="I46" s="1">
        <f t="shared" si="1"/>
        <v>8.850667668649983</v>
      </c>
      <c r="J46" s="1">
        <f t="shared" si="2"/>
        <v>9.7855443086499836</v>
      </c>
    </row>
    <row r="47" spans="1:10">
      <c r="A47" s="1">
        <v>0.375</v>
      </c>
      <c r="B47" s="1">
        <v>9.4539848000000006</v>
      </c>
      <c r="C47" s="1">
        <v>8.9172317999999997</v>
      </c>
      <c r="D47" s="1">
        <v>9.6936250000000008</v>
      </c>
      <c r="E47" s="1">
        <v>9.4517145068017356</v>
      </c>
      <c r="F47" s="1">
        <v>9.4539847928002541</v>
      </c>
      <c r="G47" s="1"/>
      <c r="H47" s="1">
        <f t="shared" si="0"/>
        <v>9.4857435014331415</v>
      </c>
      <c r="I47" s="1">
        <f t="shared" si="1"/>
        <v>8.839424280716571</v>
      </c>
      <c r="J47" s="1">
        <f t="shared" si="2"/>
        <v>9.7743009207165699</v>
      </c>
    </row>
    <row r="48" spans="1:10">
      <c r="A48" s="1">
        <v>0.38333333000000003</v>
      </c>
      <c r="B48" s="1">
        <v>9.4351064000000004</v>
      </c>
      <c r="C48" s="1">
        <v>8.9077926000000005</v>
      </c>
      <c r="D48" s="1">
        <v>9.6841857999999998</v>
      </c>
      <c r="E48" s="1">
        <v>9.4331731983629954</v>
      </c>
      <c r="F48" s="1">
        <v>9.4351064248198977</v>
      </c>
      <c r="G48" s="1"/>
      <c r="H48" s="1">
        <f t="shared" si="0"/>
        <v>9.4630115336943561</v>
      </c>
      <c r="I48" s="1">
        <f t="shared" si="1"/>
        <v>8.8280582968471784</v>
      </c>
      <c r="J48" s="1">
        <f t="shared" si="2"/>
        <v>9.7629349368471772</v>
      </c>
    </row>
    <row r="49" spans="1:10">
      <c r="A49" s="1">
        <v>0.39166666999999999</v>
      </c>
      <c r="B49" s="1">
        <v>9.4160374000000004</v>
      </c>
      <c r="C49" s="1">
        <v>8.8982580999999996</v>
      </c>
      <c r="D49" s="1">
        <v>9.6746513000000007</v>
      </c>
      <c r="E49" s="1">
        <v>9.4144818962058547</v>
      </c>
      <c r="F49" s="1">
        <v>9.4160373460077977</v>
      </c>
      <c r="G49" s="1"/>
      <c r="H49" s="1">
        <f t="shared" si="0"/>
        <v>9.4400499257409543</v>
      </c>
      <c r="I49" s="1">
        <f t="shared" si="1"/>
        <v>8.8165774928704774</v>
      </c>
      <c r="J49" s="1">
        <f t="shared" si="2"/>
        <v>9.751454132870478</v>
      </c>
    </row>
    <row r="50" spans="1:10">
      <c r="A50" s="1">
        <v>0.4</v>
      </c>
      <c r="B50" s="1">
        <v>9.3967907000000004</v>
      </c>
      <c r="C50" s="1">
        <v>8.8886347000000008</v>
      </c>
      <c r="D50" s="1">
        <v>9.6650279000000001</v>
      </c>
      <c r="E50" s="1">
        <v>9.3956545414339452</v>
      </c>
      <c r="F50" s="1">
        <v>9.3967906711107343</v>
      </c>
      <c r="G50" s="1"/>
      <c r="H50" s="1">
        <f t="shared" si="0"/>
        <v>9.4168744694041493</v>
      </c>
      <c r="I50" s="1">
        <f t="shared" si="1"/>
        <v>8.804989764702075</v>
      </c>
      <c r="J50" s="1">
        <f t="shared" si="2"/>
        <v>9.7398664047020738</v>
      </c>
    </row>
    <row r="51" spans="1:10">
      <c r="A51" s="1">
        <v>0.40833332999999999</v>
      </c>
      <c r="B51" s="1">
        <v>9.3773795999999994</v>
      </c>
      <c r="C51" s="1">
        <v>8.8789292</v>
      </c>
      <c r="D51" s="1">
        <v>9.6553223999999993</v>
      </c>
      <c r="E51" s="1">
        <v>9.3767050331480597</v>
      </c>
      <c r="F51" s="1">
        <v>9.3773795680566749</v>
      </c>
      <c r="G51" s="1"/>
      <c r="H51" s="1">
        <f t="shared" si="0"/>
        <v>9.3935010205520939</v>
      </c>
      <c r="I51" s="1">
        <f t="shared" si="1"/>
        <v>8.7933030402760473</v>
      </c>
      <c r="J51" s="1">
        <f t="shared" si="2"/>
        <v>9.7281796802760478</v>
      </c>
    </row>
    <row r="52" spans="1:10">
      <c r="A52" s="1">
        <v>0.41666667000000002</v>
      </c>
      <c r="B52" s="1">
        <v>9.3578173000000007</v>
      </c>
      <c r="C52" s="1">
        <v>8.8691479999999991</v>
      </c>
      <c r="D52" s="1">
        <v>9.6455412999999997</v>
      </c>
      <c r="E52" s="1">
        <v>9.357647282743498</v>
      </c>
      <c r="F52" s="1">
        <v>9.357817316675396</v>
      </c>
      <c r="G52" s="1"/>
      <c r="H52" s="1">
        <f t="shared" si="0"/>
        <v>9.369945569797034</v>
      </c>
      <c r="I52" s="1">
        <f t="shared" si="1"/>
        <v>8.7815253148985164</v>
      </c>
      <c r="J52" s="1">
        <f t="shared" si="2"/>
        <v>9.716401954898517</v>
      </c>
    </row>
    <row r="53" spans="1:10">
      <c r="A53" s="1">
        <v>0.42499999999999999</v>
      </c>
      <c r="B53" s="1">
        <v>9.3381173999999998</v>
      </c>
      <c r="C53" s="1">
        <v>8.8592981000000002</v>
      </c>
      <c r="D53" s="1">
        <v>9.6356912999999995</v>
      </c>
      <c r="E53" s="1">
        <v>9.3384952710311673</v>
      </c>
      <c r="F53" s="1">
        <v>9.3381173708928014</v>
      </c>
      <c r="G53" s="1"/>
      <c r="H53" s="1">
        <f t="shared" si="0"/>
        <v>9.346224317385186</v>
      </c>
      <c r="I53" s="1">
        <f t="shared" si="1"/>
        <v>8.7696646886925933</v>
      </c>
      <c r="J53" s="1">
        <f t="shared" si="2"/>
        <v>9.7045413286925921</v>
      </c>
    </row>
    <row r="54" spans="1:10">
      <c r="A54" s="1">
        <v>0.43333333000000002</v>
      </c>
      <c r="B54" s="1">
        <v>9.3182931999999994</v>
      </c>
      <c r="C54" s="1">
        <v>8.8493860000000009</v>
      </c>
      <c r="D54" s="1">
        <v>9.6257792000000002</v>
      </c>
      <c r="E54" s="1">
        <v>9.3192628990512372</v>
      </c>
      <c r="F54" s="1">
        <v>9.3182932086702124</v>
      </c>
      <c r="G54" s="1"/>
      <c r="H54" s="1">
        <f t="shared" si="0"/>
        <v>9.3223534925044955</v>
      </c>
      <c r="I54" s="1">
        <f t="shared" si="1"/>
        <v>8.7577292762522472</v>
      </c>
      <c r="J54" s="1">
        <f t="shared" si="2"/>
        <v>9.6926059162522478</v>
      </c>
    </row>
    <row r="55" spans="1:10">
      <c r="A55" s="1">
        <v>0.44166666999999998</v>
      </c>
      <c r="B55" s="1">
        <v>9.2983583999999997</v>
      </c>
      <c r="C55" s="1">
        <v>8.8394186000000001</v>
      </c>
      <c r="D55" s="1">
        <v>9.6158117999999995</v>
      </c>
      <c r="E55" s="1">
        <v>9.2999640445169529</v>
      </c>
      <c r="F55" s="1">
        <v>9.29835839250463</v>
      </c>
      <c r="G55" s="1"/>
      <c r="H55" s="1">
        <f t="shared" si="0"/>
        <v>9.2983494261346618</v>
      </c>
      <c r="I55" s="1">
        <f t="shared" si="1"/>
        <v>8.7457272430673303</v>
      </c>
      <c r="J55" s="1">
        <f t="shared" si="2"/>
        <v>9.6806038830673309</v>
      </c>
    </row>
    <row r="56" spans="1:10">
      <c r="A56" s="1">
        <v>0.45</v>
      </c>
      <c r="B56" s="1">
        <v>9.2783265999999998</v>
      </c>
      <c r="C56" s="1">
        <v>8.8294026999999993</v>
      </c>
      <c r="D56" s="1">
        <v>9.6057959000000004</v>
      </c>
      <c r="E56" s="1">
        <v>9.2806126202239465</v>
      </c>
      <c r="F56" s="1">
        <v>9.2783266325531457</v>
      </c>
      <c r="G56" s="1"/>
      <c r="H56" s="1">
        <f t="shared" si="0"/>
        <v>9.274228627057008</v>
      </c>
      <c r="I56" s="1">
        <f t="shared" si="1"/>
        <v>8.7336668435285034</v>
      </c>
      <c r="J56" s="1">
        <f t="shared" si="2"/>
        <v>9.668543483528504</v>
      </c>
    </row>
    <row r="57" spans="1:10">
      <c r="A57" s="1">
        <v>0.45833332999999998</v>
      </c>
      <c r="B57" s="1">
        <v>9.2582115999999992</v>
      </c>
      <c r="C57" s="1">
        <v>8.8193452000000008</v>
      </c>
      <c r="D57" s="1">
        <v>9.5957384000000001</v>
      </c>
      <c r="E57" s="1">
        <v>9.2612224238159921</v>
      </c>
      <c r="F57" s="1">
        <v>9.2582116337143354</v>
      </c>
      <c r="G57" s="1"/>
      <c r="H57" s="1">
        <f t="shared" si="0"/>
        <v>9.2500075977209253</v>
      </c>
      <c r="I57" s="1">
        <f t="shared" si="1"/>
        <v>8.7215563288604621</v>
      </c>
      <c r="J57" s="1">
        <f t="shared" si="2"/>
        <v>9.6564329688604627</v>
      </c>
    </row>
    <row r="58" spans="1:10">
      <c r="A58" s="1">
        <v>0.46666667000000001</v>
      </c>
      <c r="B58" s="1">
        <v>9.2380271999999994</v>
      </c>
      <c r="C58" s="1">
        <v>8.809253</v>
      </c>
      <c r="D58" s="1">
        <v>9.5856461999999993</v>
      </c>
      <c r="E58" s="1">
        <v>9.2418071960491108</v>
      </c>
      <c r="F58" s="1">
        <v>9.2380271575351092</v>
      </c>
      <c r="G58" s="1"/>
      <c r="H58" s="1">
        <f t="shared" si="0"/>
        <v>9.2257029087876514</v>
      </c>
      <c r="I58" s="1">
        <f t="shared" si="1"/>
        <v>8.7094039843938251</v>
      </c>
      <c r="J58" s="1">
        <f t="shared" si="2"/>
        <v>9.6442806243938257</v>
      </c>
    </row>
    <row r="59" spans="1:10">
      <c r="A59" s="1">
        <v>0.47499999999999998</v>
      </c>
      <c r="B59" s="1">
        <v>9.2177871000000007</v>
      </c>
      <c r="C59" s="1">
        <v>8.7991329</v>
      </c>
      <c r="D59" s="1">
        <v>9.5755260999999994</v>
      </c>
      <c r="E59" s="1">
        <v>9.2223806801606223</v>
      </c>
      <c r="F59" s="1">
        <v>9.2177870858760755</v>
      </c>
      <c r="G59" s="1"/>
      <c r="H59" s="1">
        <f t="shared" si="0"/>
        <v>9.2013312757914854</v>
      </c>
      <c r="I59" s="1">
        <f t="shared" si="1"/>
        <v>8.697218167895743</v>
      </c>
      <c r="J59" s="1">
        <f t="shared" si="2"/>
        <v>9.6320948078957418</v>
      </c>
    </row>
    <row r="60" spans="1:10">
      <c r="A60" s="1">
        <v>0.48333333000000001</v>
      </c>
      <c r="B60" s="1">
        <v>9.1975052999999996</v>
      </c>
      <c r="C60" s="1">
        <v>8.7889920000000004</v>
      </c>
      <c r="D60" s="1">
        <v>9.5653851999999997</v>
      </c>
      <c r="E60" s="1">
        <v>9.2029564715978545</v>
      </c>
      <c r="F60" s="1">
        <v>9.1975052660777976</v>
      </c>
      <c r="G60" s="1"/>
      <c r="H60" s="1">
        <f t="shared" si="0"/>
        <v>9.1769093727001785</v>
      </c>
      <c r="I60" s="1">
        <f t="shared" si="1"/>
        <v>8.6850072163500887</v>
      </c>
      <c r="J60" s="1">
        <f t="shared" si="2"/>
        <v>9.6198838563500892</v>
      </c>
    </row>
    <row r="61" spans="1:10">
      <c r="A61" s="1">
        <v>0.49166666999999997</v>
      </c>
      <c r="B61" s="1">
        <v>9.1771955999999992</v>
      </c>
      <c r="C61" s="1">
        <v>8.7788371999999999</v>
      </c>
      <c r="D61" s="1">
        <v>9.5552303999999992</v>
      </c>
      <c r="E61" s="1">
        <v>9.1835480777562317</v>
      </c>
      <c r="F61" s="1">
        <v>9.1771955738925914</v>
      </c>
      <c r="G61" s="1"/>
      <c r="H61" s="1">
        <f t="shared" si="0"/>
        <v>9.1524539076928679</v>
      </c>
      <c r="I61" s="1">
        <f t="shared" si="1"/>
        <v>8.6727794838464334</v>
      </c>
      <c r="J61" s="1">
        <f t="shared" si="2"/>
        <v>9.607656123846434</v>
      </c>
    </row>
    <row r="62" spans="1:10">
      <c r="A62" s="1">
        <v>0.5</v>
      </c>
      <c r="B62" s="1">
        <v>9.1568719999999999</v>
      </c>
      <c r="C62" s="1">
        <v>8.7686753999999993</v>
      </c>
      <c r="D62" s="1">
        <v>9.5450686000000005</v>
      </c>
      <c r="E62" s="1">
        <v>9.1641689779655184</v>
      </c>
      <c r="F62" s="1">
        <v>9.1568719772982927</v>
      </c>
      <c r="G62" s="1"/>
      <c r="H62" s="1">
        <f t="shared" si="0"/>
        <v>9.1279816999999994</v>
      </c>
      <c r="I62" s="1">
        <f t="shared" si="1"/>
        <v>8.66054338</v>
      </c>
      <c r="J62" s="1">
        <f t="shared" si="2"/>
        <v>9.5954200199999988</v>
      </c>
    </row>
    <row r="63" spans="1:10">
      <c r="A63" s="1">
        <v>0.50833333000000003</v>
      </c>
      <c r="B63" s="1">
        <v>9.1365484000000006</v>
      </c>
      <c r="C63" s="1">
        <v>8.7585136000000006</v>
      </c>
      <c r="D63" s="1">
        <v>9.5349067999999999</v>
      </c>
      <c r="E63" s="1">
        <v>9.1448324741595322</v>
      </c>
      <c r="F63" s="1">
        <v>9.136548380703994</v>
      </c>
      <c r="G63" s="1"/>
      <c r="H63" s="1">
        <f t="shared" si="0"/>
        <v>9.1035094923071309</v>
      </c>
      <c r="I63" s="1">
        <f t="shared" si="1"/>
        <v>8.6483072761535649</v>
      </c>
      <c r="J63" s="1">
        <f t="shared" si="2"/>
        <v>9.5831839161535655</v>
      </c>
    </row>
    <row r="64" spans="1:10">
      <c r="A64" s="1">
        <v>0.51666666999999999</v>
      </c>
      <c r="B64" s="1">
        <v>9.1162387000000003</v>
      </c>
      <c r="C64" s="1">
        <v>8.7483587000000007</v>
      </c>
      <c r="D64" s="1">
        <v>9.5247519</v>
      </c>
      <c r="E64" s="1">
        <v>9.1255517517236733</v>
      </c>
      <c r="F64" s="1">
        <v>9.1162386885187878</v>
      </c>
      <c r="G64" s="1"/>
      <c r="H64" s="1">
        <f t="shared" si="0"/>
        <v>9.0790540272998204</v>
      </c>
      <c r="I64" s="1">
        <f t="shared" si="1"/>
        <v>8.6360795436499096</v>
      </c>
      <c r="J64" s="1">
        <f t="shared" si="2"/>
        <v>9.5709561836499102</v>
      </c>
    </row>
    <row r="65" spans="1:10">
      <c r="A65" s="1">
        <v>0.52500000000000002</v>
      </c>
      <c r="B65" s="1">
        <v>9.0959568999999991</v>
      </c>
      <c r="C65" s="1">
        <v>8.7382177999999993</v>
      </c>
      <c r="D65" s="1">
        <v>9.5146110000000004</v>
      </c>
      <c r="E65" s="1">
        <v>9.1063399397432008</v>
      </c>
      <c r="F65" s="1">
        <v>9.0959568687205099</v>
      </c>
      <c r="G65" s="1"/>
      <c r="H65" s="1">
        <f t="shared" si="0"/>
        <v>9.0546321242085135</v>
      </c>
      <c r="I65" s="1">
        <f t="shared" si="1"/>
        <v>8.623868592104257</v>
      </c>
      <c r="J65" s="1">
        <f t="shared" si="2"/>
        <v>9.5587452321042559</v>
      </c>
    </row>
    <row r="66" spans="1:10">
      <c r="A66" s="1">
        <v>0.53333333000000005</v>
      </c>
      <c r="B66" s="1">
        <v>9.0757168000000004</v>
      </c>
      <c r="C66" s="1">
        <v>8.7280978000000005</v>
      </c>
      <c r="D66" s="1">
        <v>9.5044909999999998</v>
      </c>
      <c r="E66" s="1">
        <v>9.0872099635519472</v>
      </c>
      <c r="F66" s="1">
        <v>9.0757167970614763</v>
      </c>
      <c r="G66" s="1"/>
      <c r="H66" s="1">
        <f t="shared" si="0"/>
        <v>9.0302604912123474</v>
      </c>
      <c r="I66" s="1">
        <f t="shared" si="1"/>
        <v>8.6116827756061731</v>
      </c>
      <c r="J66" s="1">
        <f t="shared" si="2"/>
        <v>9.5465594156061737</v>
      </c>
    </row>
    <row r="67" spans="1:10">
      <c r="A67" s="1">
        <v>0.54166667000000002</v>
      </c>
      <c r="B67" s="1">
        <v>9.0555322999999994</v>
      </c>
      <c r="C67" s="1">
        <v>8.7180055999999997</v>
      </c>
      <c r="D67" s="1">
        <v>9.4943988000000008</v>
      </c>
      <c r="E67" s="1">
        <v>9.0681746063086326</v>
      </c>
      <c r="F67" s="1">
        <v>9.0555323208822518</v>
      </c>
      <c r="G67" s="1"/>
      <c r="H67" s="1">
        <f t="shared" ref="H67:H122" si="3">$G$2*2*COS(A67*PI())+$G$4</f>
        <v>9.0059558022790736</v>
      </c>
      <c r="I67" s="1">
        <f t="shared" ref="I67:I122" si="4">$G$2*(COS(A67*PI())-1)+$G$4</f>
        <v>8.5995304311395362</v>
      </c>
      <c r="J67" s="1">
        <f t="shared" ref="J67:J122" si="5">$G$2*(COS(A67*PI())+1)+$G$4</f>
        <v>9.5344070711395368</v>
      </c>
    </row>
    <row r="68" spans="1:10">
      <c r="A68" s="1">
        <v>0.55000000000000004</v>
      </c>
      <c r="B68" s="1">
        <v>9.0354173000000007</v>
      </c>
      <c r="C68" s="1">
        <v>8.707948</v>
      </c>
      <c r="D68" s="1">
        <v>9.4843413000000005</v>
      </c>
      <c r="E68" s="1">
        <v>9.0492465691412356</v>
      </c>
      <c r="F68" s="1">
        <v>9.0354173220434379</v>
      </c>
      <c r="G68" s="1"/>
      <c r="H68" s="1">
        <f t="shared" si="3"/>
        <v>8.9817347729429908</v>
      </c>
      <c r="I68" s="1">
        <f t="shared" si="4"/>
        <v>8.5874199164714948</v>
      </c>
      <c r="J68" s="1">
        <f t="shared" si="5"/>
        <v>9.5222965564714954</v>
      </c>
    </row>
    <row r="69" spans="1:10">
      <c r="A69" s="1">
        <v>0.55833332999999996</v>
      </c>
      <c r="B69" s="1">
        <v>9.0153856000000001</v>
      </c>
      <c r="C69" s="1">
        <v>8.6979322000000003</v>
      </c>
      <c r="D69" s="1">
        <v>9.4743253999999997</v>
      </c>
      <c r="E69" s="1">
        <v>9.0304383264664647</v>
      </c>
      <c r="F69" s="1">
        <v>9.0153855620919554</v>
      </c>
      <c r="G69" s="1"/>
      <c r="H69" s="1">
        <f t="shared" si="3"/>
        <v>8.9576139738653371</v>
      </c>
      <c r="I69" s="1">
        <f t="shared" si="4"/>
        <v>8.575359516932668</v>
      </c>
      <c r="J69" s="1">
        <f t="shared" si="5"/>
        <v>9.5102361569326685</v>
      </c>
    </row>
    <row r="70" spans="1:10">
      <c r="A70" s="1">
        <v>0.56666667000000004</v>
      </c>
      <c r="B70" s="1">
        <v>8.9954508000000004</v>
      </c>
      <c r="C70" s="1">
        <v>8.6879647999999996</v>
      </c>
      <c r="D70" s="1">
        <v>9.4643580000000007</v>
      </c>
      <c r="E70" s="1">
        <v>9.0117621879005458</v>
      </c>
      <c r="F70" s="1">
        <v>8.9954507459263731</v>
      </c>
      <c r="G70" s="1"/>
      <c r="H70" s="1">
        <f t="shared" si="3"/>
        <v>8.9336099074955033</v>
      </c>
      <c r="I70" s="1">
        <f t="shared" si="4"/>
        <v>8.5633574837477511</v>
      </c>
      <c r="J70" s="1">
        <f t="shared" si="5"/>
        <v>9.4982341237477517</v>
      </c>
    </row>
    <row r="71" spans="1:10">
      <c r="A71" s="1">
        <v>0.57499999999999996</v>
      </c>
      <c r="B71" s="1">
        <v>8.9756266</v>
      </c>
      <c r="C71" s="1">
        <v>8.6780527000000003</v>
      </c>
      <c r="D71" s="1">
        <v>9.4544458999999996</v>
      </c>
      <c r="E71" s="1">
        <v>8.993230357925114</v>
      </c>
      <c r="F71" s="1">
        <v>8.9756265837037859</v>
      </c>
      <c r="G71" s="1"/>
      <c r="H71" s="1">
        <f t="shared" si="3"/>
        <v>8.9097390826148128</v>
      </c>
      <c r="I71" s="1">
        <f t="shared" si="4"/>
        <v>8.5514220713074067</v>
      </c>
      <c r="J71" s="1">
        <f t="shared" si="5"/>
        <v>9.4862987113074055</v>
      </c>
    </row>
    <row r="72" spans="1:10">
      <c r="A72" s="1">
        <v>0.58333332999999998</v>
      </c>
      <c r="B72" s="1">
        <v>8.9559265999999997</v>
      </c>
      <c r="C72" s="1">
        <v>8.6682027000000001</v>
      </c>
      <c r="D72" s="1">
        <v>9.4445958999999995</v>
      </c>
      <c r="E72" s="1">
        <v>8.9748547948178636</v>
      </c>
      <c r="F72" s="1">
        <v>8.9559266379211895</v>
      </c>
      <c r="G72" s="1"/>
      <c r="H72" s="1">
        <f t="shared" si="3"/>
        <v>8.8860178302029649</v>
      </c>
      <c r="I72" s="1">
        <f t="shared" si="4"/>
        <v>8.5395614451014819</v>
      </c>
      <c r="J72" s="1">
        <f t="shared" si="5"/>
        <v>9.4744380851014824</v>
      </c>
    </row>
    <row r="73" spans="1:10">
      <c r="A73" s="1">
        <v>0.59166666999999995</v>
      </c>
      <c r="B73" s="1">
        <v>8.9363644000000004</v>
      </c>
      <c r="C73" s="1">
        <v>8.6584216000000005</v>
      </c>
      <c r="D73" s="1">
        <v>9.4348147999999998</v>
      </c>
      <c r="E73" s="1">
        <v>8.9566472724926456</v>
      </c>
      <c r="F73" s="1">
        <v>8.9363643865399105</v>
      </c>
      <c r="G73" s="1"/>
      <c r="H73" s="1">
        <f t="shared" si="3"/>
        <v>8.8624623794479049</v>
      </c>
      <c r="I73" s="1">
        <f t="shared" si="4"/>
        <v>8.5277837197239528</v>
      </c>
      <c r="J73" s="1">
        <f t="shared" si="5"/>
        <v>9.4626603597239516</v>
      </c>
    </row>
    <row r="74" spans="1:10">
      <c r="A74" s="1">
        <v>0.6</v>
      </c>
      <c r="B74" s="1">
        <v>8.9169532999999994</v>
      </c>
      <c r="C74" s="1">
        <v>8.6487160000000003</v>
      </c>
      <c r="D74" s="1">
        <v>9.4251091999999996</v>
      </c>
      <c r="E74" s="1">
        <v>8.9386194393060805</v>
      </c>
      <c r="F74" s="1">
        <v>8.9169532834858511</v>
      </c>
      <c r="G74" s="1"/>
      <c r="H74" s="1">
        <f t="shared" si="3"/>
        <v>8.8390889305958495</v>
      </c>
      <c r="I74" s="1">
        <f t="shared" si="4"/>
        <v>8.5160969952979251</v>
      </c>
      <c r="J74" s="1">
        <f t="shared" si="5"/>
        <v>9.4509736352979239</v>
      </c>
    </row>
    <row r="75" spans="1:10">
      <c r="A75" s="1">
        <v>0.60833333000000001</v>
      </c>
      <c r="B75" s="1">
        <v>8.8977065999999994</v>
      </c>
      <c r="C75" s="1">
        <v>8.6390927000000008</v>
      </c>
      <c r="D75" s="1">
        <v>9.4154859000000002</v>
      </c>
      <c r="E75" s="1">
        <v>8.9207826813845568</v>
      </c>
      <c r="F75" s="1">
        <v>8.8977066085887877</v>
      </c>
      <c r="G75" s="1"/>
      <c r="H75" s="1">
        <f t="shared" si="3"/>
        <v>8.8159134742590446</v>
      </c>
      <c r="I75" s="1">
        <f t="shared" si="4"/>
        <v>8.5045092671295208</v>
      </c>
      <c r="J75" s="1">
        <f t="shared" si="5"/>
        <v>9.4393859071295214</v>
      </c>
    </row>
    <row r="76" spans="1:10">
      <c r="A76" s="1">
        <v>0.61666666999999997</v>
      </c>
      <c r="B76" s="1">
        <v>8.8786375</v>
      </c>
      <c r="C76" s="1">
        <v>8.6295582</v>
      </c>
      <c r="D76" s="1">
        <v>9.4059513999999993</v>
      </c>
      <c r="E76" s="1">
        <v>8.9031481839806776</v>
      </c>
      <c r="F76" s="1">
        <v>8.8786375297766877</v>
      </c>
      <c r="G76" s="1"/>
      <c r="H76" s="1">
        <f t="shared" si="3"/>
        <v>8.7929518663056427</v>
      </c>
      <c r="I76" s="1">
        <f t="shared" si="4"/>
        <v>8.4930284631528217</v>
      </c>
      <c r="J76" s="1">
        <f t="shared" si="5"/>
        <v>9.4279051031528205</v>
      </c>
    </row>
    <row r="77" spans="1:10">
      <c r="A77" s="1">
        <v>0.625</v>
      </c>
      <c r="B77" s="1">
        <v>8.8597591999999992</v>
      </c>
      <c r="C77" s="1">
        <v>8.6201190000000008</v>
      </c>
      <c r="D77" s="1">
        <v>9.3965122000000001</v>
      </c>
      <c r="E77" s="1">
        <v>8.8857269890362716</v>
      </c>
      <c r="F77" s="1">
        <v>8.8597591617963314</v>
      </c>
      <c r="G77" s="1"/>
      <c r="H77" s="1">
        <f t="shared" si="3"/>
        <v>8.7702198985668574</v>
      </c>
      <c r="I77" s="1">
        <f t="shared" si="4"/>
        <v>8.481662479283429</v>
      </c>
      <c r="J77" s="1">
        <f t="shared" si="5"/>
        <v>9.4165391192834278</v>
      </c>
    </row>
    <row r="78" spans="1:10">
      <c r="A78" s="1">
        <v>0.63333333000000003</v>
      </c>
      <c r="B78" s="1">
        <v>8.8410843999999997</v>
      </c>
      <c r="C78" s="1">
        <v>8.6107815999999993</v>
      </c>
      <c r="D78" s="1">
        <v>9.3871748000000004</v>
      </c>
      <c r="E78" s="1">
        <v>8.8685298636328493</v>
      </c>
      <c r="F78" s="1">
        <v>8.8410844199357115</v>
      </c>
      <c r="G78" s="1"/>
      <c r="H78" s="1">
        <f t="shared" si="3"/>
        <v>8.7477331227000317</v>
      </c>
      <c r="I78" s="1">
        <f t="shared" si="4"/>
        <v>8.4704190913500153</v>
      </c>
      <c r="J78" s="1">
        <f t="shared" si="5"/>
        <v>9.4052957313500158</v>
      </c>
    </row>
    <row r="79" spans="1:10">
      <c r="A79" s="1">
        <v>0.64166666999999999</v>
      </c>
      <c r="B79" s="1">
        <v>8.8226261000000008</v>
      </c>
      <c r="C79" s="1">
        <v>8.6015523999999992</v>
      </c>
      <c r="D79" s="1">
        <v>9.3779456000000003</v>
      </c>
      <c r="E79" s="1">
        <v>8.8515673604470564</v>
      </c>
      <c r="F79" s="1">
        <v>8.8226260809047794</v>
      </c>
      <c r="G79" s="1"/>
      <c r="H79" s="1">
        <f t="shared" si="3"/>
        <v>8.7255069234968303</v>
      </c>
      <c r="I79" s="1">
        <f t="shared" si="4"/>
        <v>8.4593059917484155</v>
      </c>
      <c r="J79" s="1">
        <f t="shared" si="5"/>
        <v>9.3941826317484161</v>
      </c>
    </row>
    <row r="80" spans="1:10">
      <c r="A80" s="1">
        <v>0.65</v>
      </c>
      <c r="B80" s="1">
        <v>8.8043967999999992</v>
      </c>
      <c r="C80" s="1">
        <v>8.5924378000000008</v>
      </c>
      <c r="D80" s="1">
        <v>9.3688310000000001</v>
      </c>
      <c r="E80" s="1">
        <v>8.8348498736850249</v>
      </c>
      <c r="F80" s="1">
        <v>8.8043968394144194</v>
      </c>
      <c r="G80" s="1"/>
      <c r="H80" s="1">
        <f t="shared" si="3"/>
        <v>8.7035565870115708</v>
      </c>
      <c r="I80" s="1">
        <f t="shared" si="4"/>
        <v>8.4483308235057848</v>
      </c>
      <c r="J80" s="1">
        <f t="shared" si="5"/>
        <v>9.3832074635057854</v>
      </c>
    </row>
    <row r="81" spans="1:10">
      <c r="A81" s="1">
        <v>0.65833333000000005</v>
      </c>
      <c r="B81" s="1">
        <v>8.7864091999999996</v>
      </c>
      <c r="C81" s="1">
        <v>8.5834440000000001</v>
      </c>
      <c r="D81" s="1">
        <v>9.3598371999999994</v>
      </c>
      <c r="E81" s="1">
        <v>8.8183875133238061</v>
      </c>
      <c r="F81" s="1">
        <v>8.7864091665837947</v>
      </c>
      <c r="G81" s="1"/>
      <c r="H81" s="1">
        <f t="shared" si="3"/>
        <v>8.6818971300655559</v>
      </c>
      <c r="I81" s="1">
        <f t="shared" si="4"/>
        <v>8.4375010950327773</v>
      </c>
      <c r="J81" s="1">
        <f t="shared" si="5"/>
        <v>9.3723777350327779</v>
      </c>
    </row>
    <row r="82" spans="1:10">
      <c r="A82" s="1">
        <v>0.66666667000000002</v>
      </c>
      <c r="B82" s="1">
        <v>8.7686753999999993</v>
      </c>
      <c r="C82" s="1">
        <v>8.5745771000000008</v>
      </c>
      <c r="D82" s="1">
        <v>9.3509703000000002</v>
      </c>
      <c r="E82" s="1">
        <v>8.802190164247552</v>
      </c>
      <c r="F82" s="1">
        <v>8.7686753691321755</v>
      </c>
      <c r="G82" s="1"/>
      <c r="H82" s="1">
        <f t="shared" si="3"/>
        <v>8.6605433715216069</v>
      </c>
      <c r="I82" s="1">
        <f t="shared" si="4"/>
        <v>8.4268242157608029</v>
      </c>
      <c r="J82" s="1">
        <f t="shared" si="5"/>
        <v>9.3617008557608035</v>
      </c>
    </row>
    <row r="83" spans="1:10">
      <c r="A83" s="1">
        <v>0.67500000000000004</v>
      </c>
      <c r="B83" s="1">
        <v>8.7512076000000008</v>
      </c>
      <c r="C83" s="1">
        <v>8.5658431999999998</v>
      </c>
      <c r="D83" s="1">
        <v>9.3422364000000009</v>
      </c>
      <c r="E83" s="1">
        <v>8.7862675401706145</v>
      </c>
      <c r="F83" s="1">
        <v>8.7512076434674366</v>
      </c>
      <c r="G83" s="1"/>
      <c r="H83" s="1">
        <f t="shared" si="3"/>
        <v>8.6395099974135299</v>
      </c>
      <c r="I83" s="1">
        <f t="shared" si="4"/>
        <v>8.4163075287067652</v>
      </c>
      <c r="J83" s="1">
        <f t="shared" si="5"/>
        <v>9.3511841687067658</v>
      </c>
    </row>
    <row r="84" spans="1:10">
      <c r="A84" s="1">
        <v>0.68333332999999996</v>
      </c>
      <c r="B84" s="1">
        <v>8.7340178999999996</v>
      </c>
      <c r="C84" s="1">
        <v>8.5572484000000006</v>
      </c>
      <c r="D84" s="1">
        <v>9.3336416</v>
      </c>
      <c r="E84" s="1">
        <v>8.7706290642772391</v>
      </c>
      <c r="F84" s="1">
        <v>8.7340179396513165</v>
      </c>
      <c r="G84" s="1"/>
      <c r="H84" s="1">
        <f t="shared" si="3"/>
        <v>8.6188113971428972</v>
      </c>
      <c r="I84" s="1">
        <f t="shared" si="4"/>
        <v>8.405958228571448</v>
      </c>
      <c r="J84" s="1">
        <f t="shared" si="5"/>
        <v>9.3408348685714486</v>
      </c>
    </row>
    <row r="85" spans="1:10">
      <c r="A85" s="1">
        <v>0.69166667000000004</v>
      </c>
      <c r="B85" s="1">
        <v>8.7171179999999993</v>
      </c>
      <c r="C85" s="1">
        <v>8.5487984000000008</v>
      </c>
      <c r="D85" s="1">
        <v>9.3251916000000001</v>
      </c>
      <c r="E85" s="1">
        <v>8.7552839266229707</v>
      </c>
      <c r="F85" s="1">
        <v>8.717118018537386</v>
      </c>
      <c r="G85" s="1"/>
      <c r="H85" s="1">
        <f t="shared" si="3"/>
        <v>8.5984617322804677</v>
      </c>
      <c r="I85" s="1">
        <f t="shared" si="4"/>
        <v>8.3957833961402333</v>
      </c>
      <c r="J85" s="1">
        <f t="shared" si="5"/>
        <v>9.3306600361402339</v>
      </c>
    </row>
    <row r="86" spans="1:10">
      <c r="A86" s="1">
        <v>0.7</v>
      </c>
      <c r="B86" s="1">
        <v>8.7005195000000004</v>
      </c>
      <c r="C86" s="1">
        <v>8.5404990999999999</v>
      </c>
      <c r="D86" s="1">
        <v>9.3168922999999992</v>
      </c>
      <c r="E86" s="1">
        <v>8.740241135669681</v>
      </c>
      <c r="F86" s="1">
        <v>8.7005195030356024</v>
      </c>
      <c r="G86" s="1"/>
      <c r="H86" s="1">
        <f t="shared" si="3"/>
        <v>8.5784749982952597</v>
      </c>
      <c r="I86" s="1">
        <f t="shared" si="4"/>
        <v>8.3857900291476302</v>
      </c>
      <c r="J86" s="1">
        <f t="shared" si="5"/>
        <v>9.320666669147629</v>
      </c>
    </row>
    <row r="87" spans="1:10">
      <c r="A87" s="1">
        <v>0.70833332999999998</v>
      </c>
      <c r="B87" s="1">
        <v>8.6842337000000001</v>
      </c>
      <c r="C87" s="1">
        <v>8.5323563</v>
      </c>
      <c r="D87" s="1">
        <v>9.3087494999999993</v>
      </c>
      <c r="E87" s="1">
        <v>8.7255094058709375</v>
      </c>
      <c r="F87" s="1">
        <v>8.6842337484741705</v>
      </c>
      <c r="G87" s="1"/>
      <c r="H87" s="1">
        <f t="shared" si="3"/>
        <v>8.5588648684536608</v>
      </c>
      <c r="I87" s="1">
        <f t="shared" si="4"/>
        <v>8.3759849642268307</v>
      </c>
      <c r="J87" s="1">
        <f t="shared" si="5"/>
        <v>9.3108616042268313</v>
      </c>
    </row>
    <row r="88" spans="1:10">
      <c r="A88" s="1">
        <v>0.71666666999999995</v>
      </c>
      <c r="B88" s="1">
        <v>8.6682719000000006</v>
      </c>
      <c r="C88" s="1">
        <v>8.5243753000000009</v>
      </c>
      <c r="D88" s="1">
        <v>9.3007685000000002</v>
      </c>
      <c r="E88" s="1">
        <v>8.7110972129297828</v>
      </c>
      <c r="F88" s="1">
        <v>8.6682718973313904</v>
      </c>
      <c r="G88" s="1"/>
      <c r="H88" s="1">
        <f t="shared" si="3"/>
        <v>8.5396447597235792</v>
      </c>
      <c r="I88" s="1">
        <f t="shared" si="4"/>
        <v>8.3663749098617899</v>
      </c>
      <c r="J88" s="1">
        <f t="shared" si="5"/>
        <v>9.3012515498617887</v>
      </c>
    </row>
    <row r="89" spans="1:10">
      <c r="A89" s="1">
        <v>0.72499999999999998</v>
      </c>
      <c r="B89" s="1">
        <v>8.6526449000000003</v>
      </c>
      <c r="C89" s="1">
        <v>8.5165618999999992</v>
      </c>
      <c r="D89" s="1">
        <v>9.2929551000000004</v>
      </c>
      <c r="E89" s="1">
        <v>8.6970128425779709</v>
      </c>
      <c r="F89" s="1">
        <v>8.6526449273601944</v>
      </c>
      <c r="G89" s="1"/>
      <c r="H89" s="1">
        <f t="shared" si="3"/>
        <v>8.5208278907225203</v>
      </c>
      <c r="I89" s="1">
        <f t="shared" si="4"/>
        <v>8.3569664753612596</v>
      </c>
      <c r="J89" s="1">
        <f t="shared" si="5"/>
        <v>9.2918431153612602</v>
      </c>
    </row>
    <row r="90" spans="1:10">
      <c r="A90" s="1">
        <v>0.73333333000000001</v>
      </c>
      <c r="B90" s="1">
        <v>8.6373634999999993</v>
      </c>
      <c r="C90" s="1">
        <v>8.5089211000000002</v>
      </c>
      <c r="D90" s="1">
        <v>9.2853144000000007</v>
      </c>
      <c r="E90" s="1">
        <v>8.6832642855959197</v>
      </c>
      <c r="F90" s="1">
        <v>8.6373635291458832</v>
      </c>
      <c r="G90" s="1"/>
      <c r="H90" s="1">
        <f t="shared" si="3"/>
        <v>8.5024271342814597</v>
      </c>
      <c r="I90" s="1">
        <f t="shared" si="4"/>
        <v>8.3477660971407293</v>
      </c>
      <c r="J90" s="1">
        <f t="shared" si="5"/>
        <v>9.2826427371407298</v>
      </c>
    </row>
    <row r="91" spans="1:10">
      <c r="A91" s="1">
        <v>0.74166666999999997</v>
      </c>
      <c r="B91" s="1">
        <v>8.6224381999999995</v>
      </c>
      <c r="C91" s="1">
        <v>8.5014585</v>
      </c>
      <c r="D91" s="1">
        <v>9.2778516999999994</v>
      </c>
      <c r="E91" s="1">
        <v>8.6698592905284322</v>
      </c>
      <c r="F91" s="1">
        <v>8.6224381580944023</v>
      </c>
      <c r="G91" s="1"/>
      <c r="H91" s="1">
        <f t="shared" si="3"/>
        <v>8.4844550800453788</v>
      </c>
      <c r="I91" s="1">
        <f t="shared" si="4"/>
        <v>8.338780070022688</v>
      </c>
      <c r="J91" s="1">
        <f t="shared" si="5"/>
        <v>9.2736567100226885</v>
      </c>
    </row>
    <row r="92" spans="1:10">
      <c r="A92" s="1">
        <v>0.75</v>
      </c>
      <c r="B92" s="1">
        <v>8.6078790999999999</v>
      </c>
      <c r="C92" s="1">
        <v>8.4941788999999996</v>
      </c>
      <c r="D92" s="1">
        <v>9.2705721000000008</v>
      </c>
      <c r="E92" s="1">
        <v>8.6568054093531313</v>
      </c>
      <c r="F92" s="1">
        <v>8.6078790791201634</v>
      </c>
      <c r="G92" s="1"/>
      <c r="H92" s="1">
        <f t="shared" si="3"/>
        <v>8.4669240882831041</v>
      </c>
      <c r="I92" s="1">
        <f t="shared" si="4"/>
        <v>8.3300145741415523</v>
      </c>
      <c r="J92" s="1">
        <f t="shared" si="5"/>
        <v>9.2648912141415529</v>
      </c>
    </row>
    <row r="93" spans="1:10">
      <c r="A93" s="1">
        <v>0.75833333000000003</v>
      </c>
      <c r="B93" s="1">
        <v>8.5936962000000001</v>
      </c>
      <c r="C93" s="1">
        <v>8.4870874999999995</v>
      </c>
      <c r="D93" s="1">
        <v>9.2634807000000006</v>
      </c>
      <c r="E93" s="1">
        <v>8.6441099003672814</v>
      </c>
      <c r="F93" s="1">
        <v>8.5936962521545457</v>
      </c>
      <c r="G93" s="1"/>
      <c r="H93" s="1">
        <f t="shared" si="3"/>
        <v>8.4498461520249144</v>
      </c>
      <c r="I93" s="1">
        <f t="shared" si="4"/>
        <v>8.3214756060124557</v>
      </c>
      <c r="J93" s="1">
        <f t="shared" si="5"/>
        <v>9.2563522460124563</v>
      </c>
    </row>
    <row r="94" spans="1:10">
      <c r="A94" s="1">
        <v>0.76666666999999999</v>
      </c>
      <c r="B94" s="1">
        <v>8.5798994000000004</v>
      </c>
      <c r="C94" s="1">
        <v>8.4801891000000005</v>
      </c>
      <c r="D94" s="1">
        <v>9.2565822999999998</v>
      </c>
      <c r="E94" s="1">
        <v>8.6317797779774565</v>
      </c>
      <c r="F94" s="1">
        <v>8.579899381070085</v>
      </c>
      <c r="G94" s="1"/>
      <c r="H94" s="1">
        <f t="shared" si="3"/>
        <v>8.433232955973514</v>
      </c>
      <c r="I94" s="1">
        <f t="shared" si="4"/>
        <v>8.3131690079867564</v>
      </c>
      <c r="J94" s="1">
        <f t="shared" si="5"/>
        <v>9.248045647986757</v>
      </c>
    </row>
    <row r="95" spans="1:10">
      <c r="A95" s="1">
        <v>0.77500000000000002</v>
      </c>
      <c r="B95" s="1">
        <v>8.5664979999999993</v>
      </c>
      <c r="C95" s="1">
        <v>8.4734884000000008</v>
      </c>
      <c r="D95" s="1">
        <v>9.2498816000000001</v>
      </c>
      <c r="E95" s="1">
        <v>8.6198218549182766</v>
      </c>
      <c r="F95" s="1">
        <v>8.5664979546560645</v>
      </c>
      <c r="G95" s="1"/>
      <c r="H95" s="1">
        <f t="shared" si="3"/>
        <v>8.4170959258438867</v>
      </c>
      <c r="I95" s="1">
        <f t="shared" si="4"/>
        <v>8.3051004929219427</v>
      </c>
      <c r="J95" s="1">
        <f t="shared" si="5"/>
        <v>9.2399771329219433</v>
      </c>
    </row>
    <row r="96" spans="1:10">
      <c r="A96" s="1">
        <v>0.78333333000000005</v>
      </c>
      <c r="B96" s="1">
        <v>8.5535011000000001</v>
      </c>
      <c r="C96" s="1">
        <v>8.4669899999999991</v>
      </c>
      <c r="D96" s="1">
        <v>9.2433832000000002</v>
      </c>
      <c r="E96" s="1">
        <v>8.6082426533845311</v>
      </c>
      <c r="F96" s="1">
        <v>8.5535011407836521</v>
      </c>
      <c r="G96" s="1"/>
      <c r="H96" s="1">
        <f t="shared" si="3"/>
        <v>8.401446100924586</v>
      </c>
      <c r="I96" s="1">
        <f t="shared" si="4"/>
        <v>8.2972755804622924</v>
      </c>
      <c r="J96" s="1">
        <f t="shared" si="5"/>
        <v>9.232152220462293</v>
      </c>
    </row>
    <row r="97" spans="1:10">
      <c r="A97" s="1">
        <v>0.79166667000000002</v>
      </c>
      <c r="B97" s="1">
        <v>8.5409178000000008</v>
      </c>
      <c r="C97" s="1">
        <v>8.4606983000000007</v>
      </c>
      <c r="D97" s="1">
        <v>9.2370915</v>
      </c>
      <c r="E97" s="1">
        <v>8.5970484515288721</v>
      </c>
      <c r="F97" s="1">
        <v>8.5409178319643733</v>
      </c>
      <c r="G97" s="1"/>
      <c r="H97" s="1">
        <f t="shared" si="3"/>
        <v>8.3862941889359757</v>
      </c>
      <c r="I97" s="1">
        <f t="shared" si="4"/>
        <v>8.2896996244679872</v>
      </c>
      <c r="J97" s="1">
        <f t="shared" si="5"/>
        <v>9.2245762644679878</v>
      </c>
    </row>
    <row r="98" spans="1:10">
      <c r="A98" s="1">
        <v>0.8</v>
      </c>
      <c r="B98" s="1">
        <v>8.5287567000000006</v>
      </c>
      <c r="C98" s="1">
        <v>8.4546177</v>
      </c>
      <c r="D98" s="1">
        <v>9.2310108999999994</v>
      </c>
      <c r="E98" s="1">
        <v>8.5862453219117469</v>
      </c>
      <c r="F98" s="1">
        <v>8.5287566823608394</v>
      </c>
      <c r="G98" s="1"/>
      <c r="H98" s="1">
        <f t="shared" si="3"/>
        <v>8.3716506105958501</v>
      </c>
      <c r="I98" s="1">
        <f t="shared" si="4"/>
        <v>8.2823778352979254</v>
      </c>
      <c r="J98" s="1">
        <f t="shared" si="5"/>
        <v>9.2172544752979242</v>
      </c>
    </row>
    <row r="99" spans="1:10">
      <c r="A99" s="1">
        <v>0.80833332999999996</v>
      </c>
      <c r="B99" s="1">
        <v>8.5170259999999995</v>
      </c>
      <c r="C99" s="1">
        <v>8.4487524000000001</v>
      </c>
      <c r="D99" s="1">
        <v>9.2251455999999994</v>
      </c>
      <c r="E99" s="1">
        <v>8.5758390512063105</v>
      </c>
      <c r="F99" s="1">
        <v>8.5170260112610343</v>
      </c>
      <c r="G99" s="1"/>
      <c r="H99" s="1">
        <f t="shared" si="3"/>
        <v>8.357525383390163</v>
      </c>
      <c r="I99" s="1">
        <f t="shared" si="4"/>
        <v>8.2753152216950809</v>
      </c>
      <c r="J99" s="1">
        <f t="shared" si="5"/>
        <v>9.2101918616950815</v>
      </c>
    </row>
    <row r="100" spans="1:10">
      <c r="A100" s="1">
        <v>0.81666667000000004</v>
      </c>
      <c r="B100" s="1">
        <v>8.5057337999999998</v>
      </c>
      <c r="C100" s="1">
        <v>8.4431063000000002</v>
      </c>
      <c r="D100" s="1">
        <v>9.2194994999999995</v>
      </c>
      <c r="E100" s="1">
        <v>8.5658351830602424</v>
      </c>
      <c r="F100" s="1">
        <v>8.5057338449901838</v>
      </c>
      <c r="G100" s="1"/>
      <c r="H100" s="1">
        <f t="shared" si="3"/>
        <v>8.34392817204027</v>
      </c>
      <c r="I100" s="1">
        <f t="shared" si="4"/>
        <v>8.2685166160201344</v>
      </c>
      <c r="J100" s="1">
        <f t="shared" si="5"/>
        <v>9.203393256020135</v>
      </c>
    </row>
    <row r="101" spans="1:10">
      <c r="A101" s="1">
        <v>0.82499999999999996</v>
      </c>
      <c r="B101" s="1">
        <v>8.4948879000000002</v>
      </c>
      <c r="C101" s="1">
        <v>8.4376833999999992</v>
      </c>
      <c r="D101" s="1">
        <v>9.2140766000000003</v>
      </c>
      <c r="E101" s="1">
        <v>8.5562390524807217</v>
      </c>
      <c r="F101" s="1">
        <v>8.4948879497284349</v>
      </c>
      <c r="G101" s="1"/>
      <c r="H101" s="1">
        <f t="shared" si="3"/>
        <v>8.3308683280195979</v>
      </c>
      <c r="I101" s="1">
        <f t="shared" si="4"/>
        <v>8.2619866940097992</v>
      </c>
      <c r="J101" s="1">
        <f t="shared" si="5"/>
        <v>9.1968633340097981</v>
      </c>
    </row>
    <row r="102" spans="1:10">
      <c r="A102" s="1">
        <v>0.83333332999999998</v>
      </c>
      <c r="B102" s="1">
        <v>8.4844957000000001</v>
      </c>
      <c r="C102" s="1">
        <v>8.4324873</v>
      </c>
      <c r="D102" s="1">
        <v>9.2088804999999994</v>
      </c>
      <c r="E102" s="1">
        <v>8.5470557143923021</v>
      </c>
      <c r="F102" s="1">
        <v>8.4844957448894096</v>
      </c>
      <c r="G102" s="1"/>
      <c r="H102" s="1">
        <f t="shared" si="3"/>
        <v>8.3183547852503636</v>
      </c>
      <c r="I102" s="1">
        <f t="shared" si="4"/>
        <v>8.2557299226251804</v>
      </c>
      <c r="J102" s="1">
        <f t="shared" si="5"/>
        <v>9.1906065626251809</v>
      </c>
    </row>
    <row r="103" spans="1:10">
      <c r="A103" s="1">
        <v>0.84166666999999995</v>
      </c>
      <c r="B103" s="1">
        <v>8.4745643000000008</v>
      </c>
      <c r="C103" s="1">
        <v>8.4275216000000004</v>
      </c>
      <c r="D103" s="1">
        <v>9.2039147999999997</v>
      </c>
      <c r="E103" s="1">
        <v>8.5382899825442813</v>
      </c>
      <c r="F103" s="1">
        <v>8.4745643411270741</v>
      </c>
      <c r="G103" s="1"/>
      <c r="H103" s="1">
        <f t="shared" si="3"/>
        <v>8.3063961058686928</v>
      </c>
      <c r="I103" s="1">
        <f t="shared" si="4"/>
        <v>8.2497505829343467</v>
      </c>
      <c r="J103" s="1">
        <f t="shared" si="5"/>
        <v>9.1846272229343455</v>
      </c>
    </row>
    <row r="104" spans="1:10">
      <c r="A104" s="1">
        <v>0.85</v>
      </c>
      <c r="B104" s="1">
        <v>8.4651005999999995</v>
      </c>
      <c r="C104" s="1">
        <v>8.4227896999999992</v>
      </c>
      <c r="D104" s="1">
        <v>9.1991829000000003</v>
      </c>
      <c r="E104" s="1">
        <v>8.5299464595610086</v>
      </c>
      <c r="F104" s="1">
        <v>8.4651005687580252</v>
      </c>
      <c r="G104" s="1"/>
      <c r="H104" s="1">
        <f t="shared" si="3"/>
        <v>8.2950005144486987</v>
      </c>
      <c r="I104" s="1">
        <f t="shared" si="4"/>
        <v>8.2440527872243496</v>
      </c>
      <c r="J104" s="1">
        <f t="shared" si="5"/>
        <v>9.1789294272243502</v>
      </c>
    </row>
    <row r="105" spans="1:10">
      <c r="A105" s="1">
        <v>0.85833333000000001</v>
      </c>
      <c r="B105" s="1">
        <v>8.4561109000000005</v>
      </c>
      <c r="C105" s="1">
        <v>8.4182948</v>
      </c>
      <c r="D105" s="1">
        <v>9.1946879999999993</v>
      </c>
      <c r="E105" s="1">
        <v>8.5220294745889973</v>
      </c>
      <c r="F105" s="1">
        <v>8.4561109015783735</v>
      </c>
      <c r="G105" s="1"/>
      <c r="H105" s="1">
        <f t="shared" si="3"/>
        <v>8.284175806268264</v>
      </c>
      <c r="I105" s="1">
        <f t="shared" si="4"/>
        <v>8.2386404331341314</v>
      </c>
      <c r="J105" s="1">
        <f t="shared" si="5"/>
        <v>9.173517073134132</v>
      </c>
    </row>
    <row r="106" spans="1:10">
      <c r="A106" s="1">
        <v>0.86666666999999997</v>
      </c>
      <c r="B106" s="1">
        <v>8.4476014999999993</v>
      </c>
      <c r="C106" s="1">
        <v>8.4140400999999994</v>
      </c>
      <c r="D106" s="1">
        <v>9.1904333000000005</v>
      </c>
      <c r="E106" s="1">
        <v>8.5145431179599935</v>
      </c>
      <c r="F106" s="1">
        <v>8.4476014907312731</v>
      </c>
      <c r="G106" s="1"/>
      <c r="H106" s="1">
        <f t="shared" si="3"/>
        <v>8.2739293880898686</v>
      </c>
      <c r="I106" s="1">
        <f t="shared" si="4"/>
        <v>8.2335172240449346</v>
      </c>
      <c r="J106" s="1">
        <f t="shared" si="5"/>
        <v>9.1683938640449334</v>
      </c>
    </row>
    <row r="107" spans="1:10">
      <c r="A107" s="1">
        <v>0.875</v>
      </c>
      <c r="B107" s="1">
        <v>8.4395781999999997</v>
      </c>
      <c r="C107" s="1">
        <v>8.4100284999999992</v>
      </c>
      <c r="D107" s="1">
        <v>9.1864217000000004</v>
      </c>
      <c r="E107" s="1">
        <v>8.5074912666663831</v>
      </c>
      <c r="F107" s="1">
        <v>8.4395781885586025</v>
      </c>
      <c r="G107" s="1"/>
      <c r="H107" s="1">
        <f t="shared" si="3"/>
        <v>8.2642683068810765</v>
      </c>
      <c r="I107" s="1">
        <f t="shared" si="4"/>
        <v>8.2286866834405377</v>
      </c>
      <c r="J107" s="1">
        <f t="shared" si="5"/>
        <v>9.1635633234405383</v>
      </c>
    </row>
    <row r="108" spans="1:10">
      <c r="A108" s="1">
        <v>0.88333333000000003</v>
      </c>
      <c r="B108" s="1">
        <v>8.4320465000000002</v>
      </c>
      <c r="C108" s="1">
        <v>8.4062625999999998</v>
      </c>
      <c r="D108" s="1">
        <v>9.1826557999999991</v>
      </c>
      <c r="E108" s="1">
        <v>8.5008775312935061</v>
      </c>
      <c r="F108" s="1">
        <v>8.4320464833258537</v>
      </c>
      <c r="G108" s="1"/>
      <c r="H108" s="1">
        <f t="shared" si="3"/>
        <v>8.2551991712149526</v>
      </c>
      <c r="I108" s="1">
        <f t="shared" si="4"/>
        <v>8.2241521156074757</v>
      </c>
      <c r="J108" s="1">
        <f t="shared" si="5"/>
        <v>9.1590287556074763</v>
      </c>
    </row>
    <row r="109" spans="1:10">
      <c r="A109" s="1">
        <v>0.89166666999999999</v>
      </c>
      <c r="B109" s="1">
        <v>8.4250115000000001</v>
      </c>
      <c r="C109" s="1">
        <v>8.4027452</v>
      </c>
      <c r="D109" s="1">
        <v>9.1791383999999994</v>
      </c>
      <c r="E109" s="1">
        <v>8.494705286180313</v>
      </c>
      <c r="F109" s="1">
        <v>8.4250115287415284</v>
      </c>
      <c r="G109" s="1"/>
      <c r="H109" s="1">
        <f t="shared" si="3"/>
        <v>8.2467281868151829</v>
      </c>
      <c r="I109" s="1">
        <f t="shared" si="4"/>
        <v>8.2199166234075918</v>
      </c>
      <c r="J109" s="1">
        <f t="shared" si="5"/>
        <v>9.1547932634075906</v>
      </c>
    </row>
    <row r="110" spans="1:10">
      <c r="A110" s="1">
        <v>0.9</v>
      </c>
      <c r="B110" s="1">
        <v>8.4184781999999991</v>
      </c>
      <c r="C110" s="1">
        <v>8.3994785000000007</v>
      </c>
      <c r="D110" s="1">
        <v>9.1758717000000001</v>
      </c>
      <c r="E110" s="1">
        <v>8.4889776901119358</v>
      </c>
      <c r="F110" s="1">
        <v>8.4184781630911498</v>
      </c>
      <c r="G110" s="1"/>
      <c r="H110" s="1">
        <f t="shared" si="3"/>
        <v>8.2388611795958813</v>
      </c>
      <c r="I110" s="1">
        <f t="shared" si="4"/>
        <v>8.21598311979794</v>
      </c>
      <c r="J110" s="1">
        <f t="shared" si="5"/>
        <v>9.1508597597979406</v>
      </c>
    </row>
    <row r="111" spans="1:10">
      <c r="A111" s="1">
        <v>0.90833333000000005</v>
      </c>
      <c r="B111" s="1">
        <v>8.4124508999999996</v>
      </c>
      <c r="C111" s="1">
        <v>8.3964648000000004</v>
      </c>
      <c r="D111" s="1">
        <v>9.1728579999999997</v>
      </c>
      <c r="E111" s="1">
        <v>8.4836976426963009</v>
      </c>
      <c r="F111" s="1">
        <v>8.4124508552726098</v>
      </c>
      <c r="G111" s="1"/>
      <c r="H111" s="1">
        <f t="shared" si="3"/>
        <v>8.2316035306812445</v>
      </c>
      <c r="I111" s="1">
        <f t="shared" si="4"/>
        <v>8.2123542953406208</v>
      </c>
      <c r="J111" s="1">
        <f t="shared" si="5"/>
        <v>9.1472309353406214</v>
      </c>
    </row>
    <row r="112" spans="1:10">
      <c r="A112" s="1">
        <v>0.91666667000000002</v>
      </c>
      <c r="B112" s="1">
        <v>8.4069336999999997</v>
      </c>
      <c r="C112" s="1">
        <v>8.3937062999999998</v>
      </c>
      <c r="D112" s="1">
        <v>9.1700994999999992</v>
      </c>
      <c r="E112" s="1">
        <v>8.4788678097987074</v>
      </c>
      <c r="F112" s="1">
        <v>8.4069337297854307</v>
      </c>
      <c r="G112" s="1"/>
      <c r="H112" s="1">
        <f t="shared" si="3"/>
        <v>8.2249602064958118</v>
      </c>
      <c r="I112" s="1">
        <f t="shared" si="4"/>
        <v>8.2090326332479062</v>
      </c>
      <c r="J112" s="1">
        <f t="shared" si="5"/>
        <v>9.143909273247905</v>
      </c>
    </row>
    <row r="113" spans="1:10">
      <c r="A113" s="1">
        <v>0.92500000000000004</v>
      </c>
      <c r="B113" s="1">
        <v>8.4019306</v>
      </c>
      <c r="C113" s="1">
        <v>8.3912046999999994</v>
      </c>
      <c r="D113" s="1">
        <v>9.1675979000000005</v>
      </c>
      <c r="E113" s="1">
        <v>8.4744906392784127</v>
      </c>
      <c r="F113" s="1">
        <v>8.4019305810291431</v>
      </c>
      <c r="G113" s="1"/>
      <c r="H113" s="1">
        <f t="shared" si="3"/>
        <v>8.2189357759815529</v>
      </c>
      <c r="I113" s="1">
        <f t="shared" si="4"/>
        <v>8.206020417990775</v>
      </c>
      <c r="J113" s="1">
        <f t="shared" si="5"/>
        <v>9.1408970579907756</v>
      </c>
    </row>
    <row r="114" spans="1:10">
      <c r="A114" s="1">
        <v>0.93333332999999996</v>
      </c>
      <c r="B114" s="1">
        <v>8.3974448000000006</v>
      </c>
      <c r="C114" s="1">
        <v>8.3889618000000006</v>
      </c>
      <c r="D114" s="1">
        <v>9.1653549999999999</v>
      </c>
      <c r="E114" s="1">
        <v>8.4705683269349645</v>
      </c>
      <c r="F114" s="1">
        <v>8.3974448309817973</v>
      </c>
      <c r="G114" s="1"/>
      <c r="H114" s="1">
        <f t="shared" si="3"/>
        <v>8.2135343596373751</v>
      </c>
      <c r="I114" s="1">
        <f t="shared" si="4"/>
        <v>8.2033197098186861</v>
      </c>
      <c r="J114" s="1">
        <f t="shared" si="5"/>
        <v>9.1381963498186867</v>
      </c>
    </row>
    <row r="115" spans="1:10">
      <c r="A115" s="1">
        <v>0.94166667000000004</v>
      </c>
      <c r="B115" s="1">
        <v>8.3934795999999992</v>
      </c>
      <c r="C115" s="1">
        <v>8.3869792000000007</v>
      </c>
      <c r="D115" s="1">
        <v>9.1633724000000001</v>
      </c>
      <c r="E115" s="1">
        <v>8.4671028370297527</v>
      </c>
      <c r="F115" s="1">
        <v>8.3934795495050238</v>
      </c>
      <c r="G115" s="1"/>
      <c r="H115" s="1">
        <f t="shared" si="3"/>
        <v>8.2087596539690129</v>
      </c>
      <c r="I115" s="1">
        <f t="shared" si="4"/>
        <v>8.2009323569845058</v>
      </c>
      <c r="J115" s="1">
        <f t="shared" si="5"/>
        <v>9.1358089969845064</v>
      </c>
    </row>
    <row r="116" spans="1:10">
      <c r="A116" s="1">
        <v>0.95</v>
      </c>
      <c r="B116" s="1">
        <v>8.3900375</v>
      </c>
      <c r="C116" s="1">
        <v>8.3852580999999997</v>
      </c>
      <c r="D116" s="1">
        <v>9.1616513000000008</v>
      </c>
      <c r="E116" s="1">
        <v>8.4640959129305031</v>
      </c>
      <c r="F116" s="1">
        <v>8.3900374637186239</v>
      </c>
      <c r="G116" s="1"/>
      <c r="H116" s="1">
        <f t="shared" si="3"/>
        <v>8.2046149427772406</v>
      </c>
      <c r="I116" s="1">
        <f t="shared" si="4"/>
        <v>8.1988600013886206</v>
      </c>
      <c r="J116" s="1">
        <f t="shared" si="5"/>
        <v>9.1337366413886212</v>
      </c>
    </row>
    <row r="117" spans="1:10">
      <c r="A117" s="1">
        <v>0.95833332999999998</v>
      </c>
      <c r="B117" s="1">
        <v>8.3871208999999993</v>
      </c>
      <c r="C117" s="1">
        <v>8.3837998999999996</v>
      </c>
      <c r="D117" s="1">
        <v>9.1601931000000008</v>
      </c>
      <c r="E117" s="1">
        <v>8.4615490527217894</v>
      </c>
      <c r="F117" s="1">
        <v>8.3871209275831777</v>
      </c>
      <c r="G117" s="1"/>
      <c r="H117" s="1">
        <f t="shared" si="3"/>
        <v>8.2011030605314374</v>
      </c>
      <c r="I117" s="1">
        <f t="shared" si="4"/>
        <v>8.197104060265719</v>
      </c>
      <c r="J117" s="1">
        <f t="shared" si="5"/>
        <v>9.1319807002657178</v>
      </c>
    </row>
    <row r="118" spans="1:10">
      <c r="A118" s="1">
        <v>0.96666666999999995</v>
      </c>
      <c r="B118" s="1">
        <v>8.3847319000000002</v>
      </c>
      <c r="C118" s="1">
        <v>8.3826053999999992</v>
      </c>
      <c r="D118" s="1">
        <v>9.1589986000000003</v>
      </c>
      <c r="E118" s="1">
        <v>8.459463524665221</v>
      </c>
      <c r="F118" s="1">
        <v>8.3847319373957028</v>
      </c>
      <c r="G118" s="1"/>
      <c r="H118" s="1">
        <f t="shared" si="3"/>
        <v>8.198226411028342</v>
      </c>
      <c r="I118" s="1">
        <f t="shared" si="4"/>
        <v>8.1956657355141704</v>
      </c>
      <c r="J118" s="1">
        <f t="shared" si="5"/>
        <v>9.130542375514171</v>
      </c>
    </row>
    <row r="119" spans="1:10">
      <c r="A119" s="1">
        <v>0.97499999999999998</v>
      </c>
      <c r="B119" s="1">
        <v>8.3828721000000002</v>
      </c>
      <c r="C119" s="1">
        <v>8.3816755000000001</v>
      </c>
      <c r="D119" s="1">
        <v>9.1580686999999994</v>
      </c>
      <c r="E119" s="1">
        <v>8.4578403726545677</v>
      </c>
      <c r="F119" s="1">
        <v>8.3828721361826766</v>
      </c>
      <c r="G119" s="1"/>
      <c r="H119" s="1">
        <f t="shared" si="3"/>
        <v>8.1959869726818138</v>
      </c>
      <c r="I119" s="1">
        <f t="shared" si="4"/>
        <v>8.1945460163409063</v>
      </c>
      <c r="J119" s="1">
        <f t="shared" si="5"/>
        <v>9.1294226563409069</v>
      </c>
    </row>
    <row r="120" spans="1:10">
      <c r="A120" s="1">
        <v>0.98333333000000001</v>
      </c>
      <c r="B120" s="1">
        <v>8.3815428000000001</v>
      </c>
      <c r="C120" s="1">
        <v>8.3810108000000003</v>
      </c>
      <c r="D120" s="1">
        <v>9.1574039999999997</v>
      </c>
      <c r="E120" s="1">
        <v>8.4566804015562305</v>
      </c>
      <c r="F120" s="1">
        <v>8.3815427953742514</v>
      </c>
      <c r="G120" s="1"/>
      <c r="H120" s="1">
        <f t="shared" si="3"/>
        <v>8.1943862764562496</v>
      </c>
      <c r="I120" s="1">
        <f t="shared" si="4"/>
        <v>8.1937456682281251</v>
      </c>
      <c r="J120" s="1">
        <f t="shared" si="5"/>
        <v>9.1286223082281239</v>
      </c>
    </row>
    <row r="121" spans="1:10">
      <c r="A121" s="1">
        <v>0.99166666999999997</v>
      </c>
      <c r="B121" s="1">
        <v>8.3807448000000004</v>
      </c>
      <c r="C121" s="1">
        <v>8.3806118000000005</v>
      </c>
      <c r="D121" s="1">
        <v>9.1570049999999998</v>
      </c>
      <c r="E121" s="1">
        <v>8.4559841874998263</v>
      </c>
      <c r="F121" s="1">
        <v>8.3807448253950021</v>
      </c>
      <c r="G121" s="1"/>
      <c r="H121" s="1">
        <f t="shared" si="3"/>
        <v>8.1934254186191904</v>
      </c>
      <c r="I121" s="1">
        <f t="shared" si="4"/>
        <v>8.1932652393095946</v>
      </c>
      <c r="J121" s="1">
        <f t="shared" si="5"/>
        <v>9.1281418793095952</v>
      </c>
    </row>
    <row r="122" spans="1:10">
      <c r="A122" s="1">
        <v>1</v>
      </c>
      <c r="B122" s="1">
        <v>8.3804788000000006</v>
      </c>
      <c r="C122" s="1">
        <v>8.3804788000000006</v>
      </c>
      <c r="D122" s="1">
        <v>9.1568719999999999</v>
      </c>
      <c r="E122" s="1">
        <v>8.4557520780868352</v>
      </c>
      <c r="F122" s="1">
        <v>8.380478775048271</v>
      </c>
      <c r="G122" s="1"/>
      <c r="H122" s="1">
        <f t="shared" si="3"/>
        <v>8.1931050599999988</v>
      </c>
      <c r="I122" s="1">
        <f t="shared" si="4"/>
        <v>8.1931050599999988</v>
      </c>
      <c r="J122" s="1">
        <f t="shared" si="5"/>
        <v>9.1279816999999994</v>
      </c>
    </row>
    <row r="123" spans="1:10">
      <c r="A123" s="1">
        <v>1.0083333000000001</v>
      </c>
      <c r="B123" s="1">
        <v>8.3807448000000004</v>
      </c>
      <c r="C123" s="1">
        <v>8.3806118000000005</v>
      </c>
      <c r="D123" s="1">
        <v>9.1570049999999998</v>
      </c>
      <c r="E123" s="1">
        <v>8.4559841858287097</v>
      </c>
      <c r="F123" s="1">
        <v>8.3807448234795512</v>
      </c>
      <c r="G123" s="1"/>
      <c r="H123" s="1"/>
      <c r="I123" s="1"/>
      <c r="J123" s="1"/>
    </row>
    <row r="124" spans="1:10">
      <c r="A124" s="1">
        <v>1.0166667</v>
      </c>
      <c r="B124" s="1">
        <v>8.3815428000000001</v>
      </c>
      <c r="C124" s="1">
        <v>8.3810108000000003</v>
      </c>
      <c r="D124" s="1">
        <v>9.1574039999999997</v>
      </c>
      <c r="E124" s="1">
        <v>8.4566804048976429</v>
      </c>
      <c r="F124" s="1">
        <v>8.3815427992038511</v>
      </c>
      <c r="G124" s="1"/>
      <c r="H124" s="1"/>
      <c r="I124" s="1"/>
      <c r="J124" s="1"/>
    </row>
    <row r="125" spans="1:10">
      <c r="A125" s="1">
        <v>1.0249999999999999</v>
      </c>
      <c r="B125" s="1">
        <v>8.3828721000000002</v>
      </c>
      <c r="C125" s="1">
        <v>8.3816755000000001</v>
      </c>
      <c r="D125" s="1">
        <v>9.1580686999999994</v>
      </c>
      <c r="E125" s="1">
        <v>8.4578403726545677</v>
      </c>
      <c r="F125" s="1">
        <v>8.3828721361826766</v>
      </c>
      <c r="G125" s="1"/>
      <c r="H125" s="1"/>
      <c r="I125" s="1"/>
      <c r="J125" s="1"/>
    </row>
    <row r="126" spans="1:10">
      <c r="A126" s="1">
        <v>1.0333333</v>
      </c>
      <c r="B126" s="1">
        <v>8.3847319000000002</v>
      </c>
      <c r="C126" s="1">
        <v>8.3826053999999992</v>
      </c>
      <c r="D126" s="1">
        <v>9.1589986000000003</v>
      </c>
      <c r="E126" s="1">
        <v>8.4594635179890485</v>
      </c>
      <c r="F126" s="1">
        <v>8.3847319297470122</v>
      </c>
      <c r="G126" s="1"/>
      <c r="H126" s="1"/>
      <c r="I126" s="1"/>
      <c r="J126" s="1"/>
    </row>
    <row r="127" spans="1:10">
      <c r="A127" s="1">
        <v>1.0416666999999999</v>
      </c>
      <c r="B127" s="1">
        <v>8.3871208999999993</v>
      </c>
      <c r="C127" s="1">
        <v>8.3837998999999996</v>
      </c>
      <c r="D127" s="1">
        <v>9.1601931000000008</v>
      </c>
      <c r="E127" s="1">
        <v>8.4615490610607829</v>
      </c>
      <c r="F127" s="1">
        <v>8.3871209371342186</v>
      </c>
      <c r="G127" s="1"/>
      <c r="H127" s="1"/>
      <c r="I127" s="1"/>
      <c r="J127" s="1"/>
    </row>
    <row r="128" spans="1:10">
      <c r="A128" s="1">
        <v>1.05</v>
      </c>
      <c r="B128" s="1">
        <v>8.3900375</v>
      </c>
      <c r="C128" s="1">
        <v>8.3852580999999997</v>
      </c>
      <c r="D128" s="1">
        <v>9.1616513000000008</v>
      </c>
      <c r="E128" s="1">
        <v>8.4640959129305031</v>
      </c>
      <c r="F128" s="1">
        <v>8.3900374637186239</v>
      </c>
      <c r="G128" s="1"/>
      <c r="H128" s="1"/>
      <c r="I128" s="1"/>
      <c r="J128" s="1"/>
    </row>
    <row r="129" spans="1:10">
      <c r="A129" s="1">
        <v>1.0583332999999999</v>
      </c>
      <c r="B129" s="1">
        <v>8.3934795999999992</v>
      </c>
      <c r="C129" s="1">
        <v>8.3869792000000007</v>
      </c>
      <c r="D129" s="1">
        <v>9.1633724000000001</v>
      </c>
      <c r="E129" s="1">
        <v>8.4671028253784417</v>
      </c>
      <c r="F129" s="1">
        <v>8.393479536170247</v>
      </c>
      <c r="G129" s="1"/>
      <c r="H129" s="1"/>
      <c r="I129" s="1"/>
      <c r="J129" s="1"/>
    </row>
    <row r="130" spans="1:10">
      <c r="A130" s="1">
        <v>1.0666667000000001</v>
      </c>
      <c r="B130" s="1">
        <v>8.3974448000000006</v>
      </c>
      <c r="C130" s="1">
        <v>8.3889618000000006</v>
      </c>
      <c r="D130" s="1">
        <v>9.1653549999999999</v>
      </c>
      <c r="E130" s="1">
        <v>8.4705683402341201</v>
      </c>
      <c r="F130" s="1">
        <v>8.397444846195393</v>
      </c>
      <c r="G130" s="1"/>
      <c r="H130" s="1"/>
      <c r="I130" s="1"/>
      <c r="J130" s="1"/>
    </row>
    <row r="131" spans="1:10">
      <c r="A131" s="1">
        <v>1.075</v>
      </c>
      <c r="B131" s="1">
        <v>8.4019306</v>
      </c>
      <c r="C131" s="1">
        <v>8.3912046999999994</v>
      </c>
      <c r="D131" s="1">
        <v>9.1675979000000005</v>
      </c>
      <c r="E131" s="1">
        <v>8.4744906392784127</v>
      </c>
      <c r="F131" s="1">
        <v>8.4019305810291431</v>
      </c>
      <c r="G131" s="1"/>
      <c r="H131" s="1"/>
      <c r="I131" s="1"/>
      <c r="J131" s="1"/>
    </row>
    <row r="132" spans="1:10">
      <c r="A132" s="1">
        <v>1.0833333000000001</v>
      </c>
      <c r="B132" s="1">
        <v>8.4069336999999997</v>
      </c>
      <c r="C132" s="1">
        <v>8.3937062999999998</v>
      </c>
      <c r="D132" s="1">
        <v>9.1700994999999992</v>
      </c>
      <c r="E132" s="1">
        <v>8.4788677932247172</v>
      </c>
      <c r="F132" s="1">
        <v>8.4069337108467828</v>
      </c>
      <c r="G132" s="1"/>
      <c r="H132" s="1"/>
      <c r="I132" s="1"/>
      <c r="J132" s="1"/>
    </row>
    <row r="133" spans="1:10">
      <c r="A133" s="1">
        <v>1.0916667</v>
      </c>
      <c r="B133" s="1">
        <v>8.4124508999999996</v>
      </c>
      <c r="C133" s="1">
        <v>8.3964648000000004</v>
      </c>
      <c r="D133" s="1">
        <v>9.1728579999999997</v>
      </c>
      <c r="E133" s="1">
        <v>8.4836976608956185</v>
      </c>
      <c r="F133" s="1">
        <v>8.4124508760549634</v>
      </c>
      <c r="G133" s="1"/>
      <c r="H133" s="1"/>
      <c r="I133" s="1"/>
      <c r="J133" s="1"/>
    </row>
    <row r="134" spans="1:10">
      <c r="A134" s="1">
        <v>1.1000000000000001</v>
      </c>
      <c r="B134" s="1">
        <v>8.4184781999999991</v>
      </c>
      <c r="C134" s="1">
        <v>8.3994785000000007</v>
      </c>
      <c r="D134" s="1">
        <v>9.1758717000000001</v>
      </c>
      <c r="E134" s="1">
        <v>8.4889776901119358</v>
      </c>
      <c r="F134" s="1">
        <v>8.4184781630911498</v>
      </c>
      <c r="G134" s="1"/>
      <c r="H134" s="1"/>
      <c r="I134" s="1"/>
      <c r="J134" s="1"/>
    </row>
    <row r="135" spans="1:10">
      <c r="A135" s="1">
        <v>1.1083333</v>
      </c>
      <c r="B135" s="1">
        <v>8.4250115000000001</v>
      </c>
      <c r="C135" s="1">
        <v>8.4027452</v>
      </c>
      <c r="D135" s="1">
        <v>9.1791383999999994</v>
      </c>
      <c r="E135" s="1">
        <v>8.4947052647587924</v>
      </c>
      <c r="F135" s="1">
        <v>8.4250115043157709</v>
      </c>
      <c r="G135" s="1"/>
      <c r="H135" s="1"/>
      <c r="I135" s="1"/>
      <c r="J135" s="1"/>
    </row>
    <row r="136" spans="1:10">
      <c r="A136" s="1">
        <v>1.1166666999999999</v>
      </c>
      <c r="B136" s="1">
        <v>8.4320465000000002</v>
      </c>
      <c r="C136" s="1">
        <v>8.4062625999999998</v>
      </c>
      <c r="D136" s="1">
        <v>9.1826557999999991</v>
      </c>
      <c r="E136" s="1">
        <v>8.5008775543102271</v>
      </c>
      <c r="F136" s="1">
        <v>8.4320465095488366</v>
      </c>
      <c r="G136" s="1"/>
      <c r="H136" s="1"/>
      <c r="I136" s="1"/>
      <c r="J136" s="1"/>
    </row>
    <row r="137" spans="1:10">
      <c r="A137" s="1">
        <v>1.125</v>
      </c>
      <c r="B137" s="1">
        <v>8.4395781999999997</v>
      </c>
      <c r="C137" s="1">
        <v>8.4100284999999992</v>
      </c>
      <c r="D137" s="1">
        <v>9.1864217000000004</v>
      </c>
      <c r="E137" s="1">
        <v>8.5074912666663831</v>
      </c>
      <c r="F137" s="1">
        <v>8.4395781885586025</v>
      </c>
      <c r="G137" s="1"/>
      <c r="H137" s="1"/>
      <c r="I137" s="1"/>
      <c r="J137" s="1"/>
    </row>
    <row r="138" spans="1:10">
      <c r="A138" s="1">
        <v>1.1333333000000001</v>
      </c>
      <c r="B138" s="1">
        <v>8.4476014999999993</v>
      </c>
      <c r="C138" s="1">
        <v>8.4140400999999994</v>
      </c>
      <c r="D138" s="1">
        <v>9.1904333000000005</v>
      </c>
      <c r="E138" s="1">
        <v>8.5145430917889868</v>
      </c>
      <c r="F138" s="1">
        <v>8.4476014609690004</v>
      </c>
      <c r="G138" s="1"/>
      <c r="H138" s="1"/>
      <c r="I138" s="1"/>
      <c r="J138" s="1"/>
    </row>
    <row r="139" spans="1:10">
      <c r="A139" s="1">
        <v>1.1416667</v>
      </c>
      <c r="B139" s="1">
        <v>8.4561109000000005</v>
      </c>
      <c r="C139" s="1">
        <v>8.4182948</v>
      </c>
      <c r="D139" s="1">
        <v>9.1946879999999993</v>
      </c>
      <c r="E139" s="1">
        <v>8.5220295023173982</v>
      </c>
      <c r="F139" s="1">
        <v>8.4561109330803106</v>
      </c>
      <c r="G139" s="1"/>
      <c r="H139" s="1"/>
      <c r="I139" s="1"/>
      <c r="J139" s="1"/>
    </row>
    <row r="140" spans="1:10">
      <c r="A140" s="1">
        <v>1.1499999999999999</v>
      </c>
      <c r="B140" s="1">
        <v>8.4651005999999995</v>
      </c>
      <c r="C140" s="1">
        <v>8.4227896999999992</v>
      </c>
      <c r="D140" s="1">
        <v>9.1991829000000003</v>
      </c>
      <c r="E140" s="1">
        <v>8.5299464595610068</v>
      </c>
      <c r="F140" s="1">
        <v>8.4651005687580252</v>
      </c>
      <c r="G140" s="1"/>
      <c r="H140" s="1"/>
      <c r="I140" s="1"/>
      <c r="J140" s="1"/>
    </row>
    <row r="141" spans="1:10">
      <c r="A141" s="1">
        <v>1.1583333</v>
      </c>
      <c r="B141" s="1">
        <v>8.4745643000000008</v>
      </c>
      <c r="C141" s="1">
        <v>8.4275216000000004</v>
      </c>
      <c r="D141" s="1">
        <v>9.2039147999999997</v>
      </c>
      <c r="E141" s="1">
        <v>8.5382899517449573</v>
      </c>
      <c r="F141" s="1">
        <v>8.4745643062117804</v>
      </c>
      <c r="G141" s="1"/>
      <c r="H141" s="1"/>
      <c r="I141" s="1"/>
      <c r="J141" s="1"/>
    </row>
    <row r="142" spans="1:10">
      <c r="A142" s="1">
        <v>1.1666666999999999</v>
      </c>
      <c r="B142" s="1">
        <v>8.4844957000000001</v>
      </c>
      <c r="C142" s="1">
        <v>8.4324873</v>
      </c>
      <c r="D142" s="1">
        <v>9.2088804999999994</v>
      </c>
      <c r="E142" s="1">
        <v>8.547055746703446</v>
      </c>
      <c r="F142" s="1">
        <v>8.4844957814760811</v>
      </c>
      <c r="G142" s="1"/>
      <c r="H142" s="1"/>
      <c r="I142" s="1"/>
      <c r="J142" s="1"/>
    </row>
    <row r="143" spans="1:10">
      <c r="A143" s="1">
        <v>1.175</v>
      </c>
      <c r="B143" s="1">
        <v>8.4948879000000002</v>
      </c>
      <c r="C143" s="1">
        <v>8.4376833999999992</v>
      </c>
      <c r="D143" s="1">
        <v>9.2140766000000003</v>
      </c>
      <c r="E143" s="1">
        <v>8.5562390524807217</v>
      </c>
      <c r="F143" s="1">
        <v>8.4948879497284349</v>
      </c>
      <c r="G143" s="1"/>
      <c r="H143" s="1"/>
      <c r="I143" s="1"/>
      <c r="J143" s="1"/>
    </row>
    <row r="144" spans="1:10">
      <c r="A144" s="1">
        <v>1.1833332999999999</v>
      </c>
      <c r="B144" s="1">
        <v>8.5057337999999998</v>
      </c>
      <c r="C144" s="1">
        <v>8.4431063000000002</v>
      </c>
      <c r="D144" s="1">
        <v>9.2194994999999995</v>
      </c>
      <c r="E144" s="1">
        <v>8.5658351477771415</v>
      </c>
      <c r="F144" s="1">
        <v>8.5057338051371332</v>
      </c>
      <c r="G144" s="1"/>
      <c r="H144" s="1"/>
      <c r="I144" s="1"/>
      <c r="J144" s="1"/>
    </row>
    <row r="145" spans="1:10">
      <c r="A145" s="1">
        <v>1.1916667000000001</v>
      </c>
      <c r="B145" s="1">
        <v>8.5170259999999995</v>
      </c>
      <c r="C145" s="1">
        <v>8.4487524000000001</v>
      </c>
      <c r="D145" s="1">
        <v>9.2251455999999994</v>
      </c>
      <c r="E145" s="1">
        <v>8.5758390879478146</v>
      </c>
      <c r="F145" s="1">
        <v>8.5170260527068713</v>
      </c>
      <c r="G145" s="1"/>
      <c r="H145" s="1"/>
      <c r="I145" s="1"/>
      <c r="J145" s="1"/>
    </row>
    <row r="146" spans="1:10">
      <c r="A146" s="1">
        <v>1.2</v>
      </c>
      <c r="B146" s="1">
        <v>8.5287567000000006</v>
      </c>
      <c r="C146" s="1">
        <v>8.4546177</v>
      </c>
      <c r="D146" s="1">
        <v>9.2310108999999994</v>
      </c>
      <c r="E146" s="1">
        <v>8.5862453219117469</v>
      </c>
      <c r="F146" s="1">
        <v>8.5287566823608394</v>
      </c>
      <c r="G146" s="1"/>
      <c r="H146" s="1"/>
      <c r="I146" s="1"/>
      <c r="J146" s="1"/>
    </row>
    <row r="147" spans="1:10">
      <c r="A147" s="1">
        <v>1.2083333000000001</v>
      </c>
      <c r="B147" s="1">
        <v>8.5409178000000008</v>
      </c>
      <c r="C147" s="1">
        <v>8.4606983000000007</v>
      </c>
      <c r="D147" s="1">
        <v>9.2370915</v>
      </c>
      <c r="E147" s="1">
        <v>8.5970484119301336</v>
      </c>
      <c r="F147" s="1">
        <v>8.5409177874192732</v>
      </c>
      <c r="G147" s="1"/>
      <c r="H147" s="1"/>
      <c r="I147" s="1"/>
      <c r="J147" s="1"/>
    </row>
    <row r="148" spans="1:10">
      <c r="A148" s="1">
        <v>1.2166667</v>
      </c>
      <c r="B148" s="1">
        <v>8.5535011000000001</v>
      </c>
      <c r="C148" s="1">
        <v>8.4669899999999991</v>
      </c>
      <c r="D148" s="1">
        <v>9.2433832000000002</v>
      </c>
      <c r="E148" s="1">
        <v>8.6082426943803512</v>
      </c>
      <c r="F148" s="1">
        <v>8.5535011868331274</v>
      </c>
      <c r="G148" s="1"/>
      <c r="H148" s="1"/>
      <c r="I148" s="1"/>
      <c r="J148" s="1"/>
    </row>
    <row r="149" spans="1:10">
      <c r="A149" s="1">
        <v>1.2250000000000001</v>
      </c>
      <c r="B149" s="1">
        <v>8.5664979999999993</v>
      </c>
      <c r="C149" s="1">
        <v>8.4734884000000008</v>
      </c>
      <c r="D149" s="1">
        <v>9.2498816000000001</v>
      </c>
      <c r="E149" s="1">
        <v>8.6198218549182766</v>
      </c>
      <c r="F149" s="1">
        <v>8.5664979546560662</v>
      </c>
      <c r="G149" s="1"/>
      <c r="H149" s="1"/>
      <c r="I149" s="1"/>
      <c r="J149" s="1"/>
    </row>
    <row r="150" spans="1:10">
      <c r="A150" s="1">
        <v>1.2333333</v>
      </c>
      <c r="B150" s="1">
        <v>8.5798994000000004</v>
      </c>
      <c r="C150" s="1">
        <v>8.4801891000000005</v>
      </c>
      <c r="D150" s="1">
        <v>9.2565822999999998</v>
      </c>
      <c r="E150" s="1">
        <v>8.6317797342549891</v>
      </c>
      <c r="F150" s="1">
        <v>8.5798993321075709</v>
      </c>
      <c r="G150" s="1"/>
      <c r="H150" s="1"/>
      <c r="I150" s="1"/>
      <c r="J150" s="1"/>
    </row>
    <row r="151" spans="1:10">
      <c r="A151" s="1">
        <v>1.2416666999999999</v>
      </c>
      <c r="B151" s="1">
        <v>8.5936962000000001</v>
      </c>
      <c r="C151" s="1">
        <v>8.4870874999999995</v>
      </c>
      <c r="D151" s="1">
        <v>9.2634807000000006</v>
      </c>
      <c r="E151" s="1">
        <v>8.6441099454175561</v>
      </c>
      <c r="F151" s="1">
        <v>8.5936963025237496</v>
      </c>
      <c r="G151" s="1"/>
      <c r="H151" s="1"/>
      <c r="I151" s="1"/>
      <c r="J151" s="1"/>
    </row>
    <row r="152" spans="1:10">
      <c r="A152" s="1">
        <v>1.25</v>
      </c>
      <c r="B152" s="1">
        <v>8.6078790999999999</v>
      </c>
      <c r="C152" s="1">
        <v>8.4941788999999996</v>
      </c>
      <c r="D152" s="1">
        <v>9.2705721000000008</v>
      </c>
      <c r="E152" s="1">
        <v>8.6568054093531313</v>
      </c>
      <c r="F152" s="1">
        <v>8.6078790791201634</v>
      </c>
      <c r="G152" s="1"/>
      <c r="H152" s="1"/>
      <c r="I152" s="1"/>
      <c r="J152" s="1"/>
    </row>
    <row r="153" spans="1:10">
      <c r="A153" s="1">
        <v>1.2583333000000001</v>
      </c>
      <c r="B153" s="1">
        <v>8.6224381999999995</v>
      </c>
      <c r="C153" s="1">
        <v>8.5014585</v>
      </c>
      <c r="D153" s="1">
        <v>9.2778516999999994</v>
      </c>
      <c r="E153" s="1">
        <v>8.6698592428980294</v>
      </c>
      <c r="F153" s="1">
        <v>8.622438105016343</v>
      </c>
      <c r="G153" s="1"/>
      <c r="H153" s="1"/>
      <c r="I153" s="1"/>
      <c r="J153" s="1"/>
    </row>
    <row r="154" spans="1:10">
      <c r="A154" s="1">
        <v>1.2666667</v>
      </c>
      <c r="B154" s="1">
        <v>8.6373634999999993</v>
      </c>
      <c r="C154" s="1">
        <v>8.5089211000000002</v>
      </c>
      <c r="D154" s="1">
        <v>9.2853144000000007</v>
      </c>
      <c r="E154" s="1">
        <v>8.6832643344768918</v>
      </c>
      <c r="F154" s="1">
        <v>8.6373635835242712</v>
      </c>
      <c r="G154" s="1"/>
      <c r="H154" s="1"/>
      <c r="I154" s="1"/>
      <c r="J154" s="1"/>
    </row>
    <row r="155" spans="1:10">
      <c r="A155" s="1">
        <v>1.2749999999999999</v>
      </c>
      <c r="B155" s="1">
        <v>8.6526449000000003</v>
      </c>
      <c r="C155" s="1">
        <v>8.5165618999999992</v>
      </c>
      <c r="D155" s="1">
        <v>9.2929551000000004</v>
      </c>
      <c r="E155" s="1">
        <v>8.6970128425779709</v>
      </c>
      <c r="F155" s="1">
        <v>8.6526449273601944</v>
      </c>
      <c r="G155" s="1"/>
      <c r="H155" s="1"/>
      <c r="I155" s="1"/>
      <c r="J155" s="1"/>
    </row>
    <row r="156" spans="1:10">
      <c r="A156" s="1">
        <v>1.2833333</v>
      </c>
      <c r="B156" s="1">
        <v>8.6682719000000006</v>
      </c>
      <c r="C156" s="1">
        <v>8.5243753000000009</v>
      </c>
      <c r="D156" s="1">
        <v>9.3007685000000002</v>
      </c>
      <c r="E156" s="1">
        <v>8.7110971616311037</v>
      </c>
      <c r="F156" s="1">
        <v>8.6682718404650299</v>
      </c>
      <c r="G156" s="1"/>
      <c r="H156" s="1"/>
      <c r="I156" s="1"/>
      <c r="J156" s="1"/>
    </row>
    <row r="157" spans="1:10">
      <c r="A157" s="1">
        <v>1.2916666999999999</v>
      </c>
      <c r="B157" s="1">
        <v>8.6842337000000001</v>
      </c>
      <c r="C157" s="1">
        <v>8.5323563</v>
      </c>
      <c r="D157" s="1">
        <v>9.3087494999999993</v>
      </c>
      <c r="E157" s="1">
        <v>8.725509458335015</v>
      </c>
      <c r="F157" s="1">
        <v>8.6842338065264819</v>
      </c>
      <c r="G157" s="1"/>
      <c r="H157" s="1"/>
      <c r="I157" s="1"/>
      <c r="J157" s="1"/>
    </row>
    <row r="158" spans="1:10">
      <c r="A158" s="1">
        <v>1.3</v>
      </c>
      <c r="B158" s="1">
        <v>8.7005195000000004</v>
      </c>
      <c r="C158" s="1">
        <v>8.5404990999999999</v>
      </c>
      <c r="D158" s="1">
        <v>9.3168922999999992</v>
      </c>
      <c r="E158" s="1">
        <v>8.740241135669681</v>
      </c>
      <c r="F158" s="1">
        <v>8.7005195030356024</v>
      </c>
      <c r="G158" s="1"/>
      <c r="H158" s="1"/>
      <c r="I158" s="1"/>
      <c r="J158" s="1"/>
    </row>
    <row r="159" spans="1:10">
      <c r="A159" s="1">
        <v>1.3083332999999999</v>
      </c>
      <c r="B159" s="1">
        <v>8.7171179999999993</v>
      </c>
      <c r="C159" s="1">
        <v>8.5487984000000008</v>
      </c>
      <c r="D159" s="1">
        <v>9.3251916000000001</v>
      </c>
      <c r="E159" s="1">
        <v>8.7552838719194028</v>
      </c>
      <c r="F159" s="1">
        <v>8.7171179582333274</v>
      </c>
      <c r="G159" s="1"/>
      <c r="H159" s="1"/>
      <c r="I159" s="1"/>
      <c r="J159" s="1"/>
    </row>
    <row r="160" spans="1:10">
      <c r="A160" s="1">
        <v>1.3166667000000001</v>
      </c>
      <c r="B160" s="1">
        <v>8.7340178999999996</v>
      </c>
      <c r="C160" s="1">
        <v>8.5572484000000006</v>
      </c>
      <c r="D160" s="1">
        <v>9.3336416</v>
      </c>
      <c r="E160" s="1">
        <v>8.7706291200531901</v>
      </c>
      <c r="F160" s="1">
        <v>8.734018001019642</v>
      </c>
      <c r="G160" s="1"/>
      <c r="H160" s="1"/>
      <c r="I160" s="1"/>
      <c r="J160" s="1"/>
    </row>
    <row r="161" spans="1:10">
      <c r="A161" s="1">
        <v>1.325</v>
      </c>
      <c r="B161" s="1">
        <v>8.7512076000000008</v>
      </c>
      <c r="C161" s="1">
        <v>8.5658431999999998</v>
      </c>
      <c r="D161" s="1">
        <v>9.3422364000000009</v>
      </c>
      <c r="E161" s="1">
        <v>8.7862675401706145</v>
      </c>
      <c r="F161" s="1">
        <v>8.7512076434674366</v>
      </c>
      <c r="G161" s="1"/>
      <c r="H161" s="1"/>
      <c r="I161" s="1"/>
      <c r="J161" s="1"/>
    </row>
    <row r="162" spans="1:10">
      <c r="A162" s="1">
        <v>1.3333333000000001</v>
      </c>
      <c r="B162" s="1">
        <v>8.7686753999999993</v>
      </c>
      <c r="C162" s="1">
        <v>8.5745771000000008</v>
      </c>
      <c r="D162" s="1">
        <v>9.3509703000000002</v>
      </c>
      <c r="E162" s="1">
        <v>8.8021901064258792</v>
      </c>
      <c r="F162" s="1">
        <v>8.7686753057622102</v>
      </c>
      <c r="G162" s="1"/>
      <c r="H162" s="1"/>
      <c r="I162" s="1"/>
      <c r="J162" s="1"/>
    </row>
    <row r="163" spans="1:10">
      <c r="A163" s="1">
        <v>1.3416667</v>
      </c>
      <c r="B163" s="1">
        <v>8.7864091999999996</v>
      </c>
      <c r="C163" s="1">
        <v>8.5834440000000001</v>
      </c>
      <c r="D163" s="1">
        <v>9.3598371999999994</v>
      </c>
      <c r="E163" s="1">
        <v>8.8183875721171461</v>
      </c>
      <c r="F163" s="1">
        <v>8.7864092308897757</v>
      </c>
      <c r="G163" s="1"/>
      <c r="H163" s="1"/>
      <c r="I163" s="1"/>
      <c r="J163" s="1"/>
    </row>
    <row r="164" spans="1:10">
      <c r="A164" s="1">
        <v>1.35</v>
      </c>
      <c r="B164" s="1">
        <v>8.8043967999999992</v>
      </c>
      <c r="C164" s="1">
        <v>8.5924378000000008</v>
      </c>
      <c r="D164" s="1">
        <v>9.3688310000000001</v>
      </c>
      <c r="E164" s="1">
        <v>8.8348498736850249</v>
      </c>
      <c r="F164" s="1">
        <v>8.8043968394144194</v>
      </c>
      <c r="G164" s="1"/>
      <c r="H164" s="1"/>
      <c r="I164" s="1"/>
      <c r="J164" s="1"/>
    </row>
    <row r="165" spans="1:10">
      <c r="A165" s="1">
        <v>1.3583333</v>
      </c>
      <c r="B165" s="1">
        <v>8.8226261000000008</v>
      </c>
      <c r="C165" s="1">
        <v>8.6015523999999992</v>
      </c>
      <c r="D165" s="1">
        <v>9.3779456000000003</v>
      </c>
      <c r="E165" s="1">
        <v>8.8515672998169421</v>
      </c>
      <c r="F165" s="1">
        <v>8.8226260148596047</v>
      </c>
      <c r="G165" s="1"/>
      <c r="H165" s="1"/>
      <c r="I165" s="1"/>
      <c r="J165" s="1"/>
    </row>
    <row r="166" spans="1:10">
      <c r="A166" s="1">
        <v>1.3666666999999999</v>
      </c>
      <c r="B166" s="1">
        <v>8.8410843999999997</v>
      </c>
      <c r="C166" s="1">
        <v>8.6107815999999993</v>
      </c>
      <c r="D166" s="1">
        <v>9.3871748000000004</v>
      </c>
      <c r="E166" s="1">
        <v>8.8685299251264489</v>
      </c>
      <c r="F166" s="1">
        <v>8.8410844867828811</v>
      </c>
      <c r="G166" s="1"/>
      <c r="H166" s="1"/>
      <c r="I166" s="1"/>
      <c r="J166" s="1"/>
    </row>
    <row r="167" spans="1:10">
      <c r="A167" s="1">
        <v>1.375</v>
      </c>
      <c r="B167" s="1">
        <v>8.8597591999999992</v>
      </c>
      <c r="C167" s="1">
        <v>8.6201190000000008</v>
      </c>
      <c r="D167" s="1">
        <v>9.3965122000000001</v>
      </c>
      <c r="E167" s="1">
        <v>8.8857269890362716</v>
      </c>
      <c r="F167" s="1">
        <v>8.8597591617963314</v>
      </c>
      <c r="G167" s="1"/>
      <c r="H167" s="1"/>
      <c r="I167" s="1"/>
      <c r="J167" s="1"/>
    </row>
    <row r="168" spans="1:10">
      <c r="A168" s="1">
        <v>1.3833333000000001</v>
      </c>
      <c r="B168" s="1">
        <v>8.8786375</v>
      </c>
      <c r="C168" s="1">
        <v>8.6295582</v>
      </c>
      <c r="D168" s="1">
        <v>9.4059513999999993</v>
      </c>
      <c r="E168" s="1">
        <v>8.9031481208739098</v>
      </c>
      <c r="F168" s="1">
        <v>8.8786374614634962</v>
      </c>
      <c r="G168" s="1"/>
      <c r="H168" s="1"/>
      <c r="I168" s="1"/>
      <c r="J168" s="1"/>
    </row>
    <row r="169" spans="1:10">
      <c r="A169" s="1">
        <v>1.3916667</v>
      </c>
      <c r="B169" s="1">
        <v>8.8977065999999994</v>
      </c>
      <c r="C169" s="1">
        <v>8.6390927000000008</v>
      </c>
      <c r="D169" s="1">
        <v>9.4154859000000002</v>
      </c>
      <c r="E169" s="1">
        <v>8.9207827452394675</v>
      </c>
      <c r="F169" s="1">
        <v>8.8977066775650115</v>
      </c>
      <c r="G169" s="1"/>
      <c r="H169" s="1"/>
      <c r="I169" s="1"/>
      <c r="J169" s="1"/>
    </row>
    <row r="170" spans="1:10">
      <c r="A170" s="1">
        <v>1.4</v>
      </c>
      <c r="B170" s="1">
        <v>8.9169532999999994</v>
      </c>
      <c r="C170" s="1">
        <v>8.6487160000000003</v>
      </c>
      <c r="D170" s="1">
        <v>9.4251091999999996</v>
      </c>
      <c r="E170" s="1">
        <v>8.9386194393060805</v>
      </c>
      <c r="F170" s="1">
        <v>8.9169532834858511</v>
      </c>
      <c r="G170" s="1"/>
      <c r="H170" s="1"/>
      <c r="I170" s="1"/>
      <c r="J170" s="1"/>
    </row>
    <row r="171" spans="1:10">
      <c r="A171" s="1">
        <v>1.4083333</v>
      </c>
      <c r="B171" s="1">
        <v>8.9363644000000004</v>
      </c>
      <c r="C171" s="1">
        <v>8.6584216000000005</v>
      </c>
      <c r="D171" s="1">
        <v>9.4348147999999998</v>
      </c>
      <c r="E171" s="1">
        <v>8.9566472072621153</v>
      </c>
      <c r="F171" s="1">
        <v>8.9363643163798745</v>
      </c>
      <c r="G171" s="1"/>
      <c r="H171" s="1"/>
      <c r="I171" s="1"/>
      <c r="J171" s="1"/>
    </row>
    <row r="172" spans="1:10">
      <c r="A172" s="1">
        <v>1.4166666999999999</v>
      </c>
      <c r="B172" s="1">
        <v>8.9559265999999997</v>
      </c>
      <c r="C172" s="1">
        <v>8.6682027000000001</v>
      </c>
      <c r="D172" s="1">
        <v>9.4445958999999995</v>
      </c>
      <c r="E172" s="1">
        <v>8.9748548606744265</v>
      </c>
      <c r="F172" s="1">
        <v>8.9559267086012042</v>
      </c>
      <c r="G172" s="1"/>
      <c r="H172" s="1"/>
      <c r="I172" s="1"/>
      <c r="J172" s="1"/>
    </row>
    <row r="173" spans="1:10">
      <c r="A173" s="1">
        <v>1.425</v>
      </c>
      <c r="B173" s="1">
        <v>8.9756266</v>
      </c>
      <c r="C173" s="1">
        <v>8.6780527000000003</v>
      </c>
      <c r="D173" s="1">
        <v>9.4544458999999996</v>
      </c>
      <c r="E173" s="1">
        <v>8.993230357925114</v>
      </c>
      <c r="F173" s="1">
        <v>8.9756265837037859</v>
      </c>
      <c r="G173" s="1"/>
      <c r="H173" s="1"/>
      <c r="I173" s="1"/>
      <c r="J173" s="1"/>
    </row>
    <row r="174" spans="1:10">
      <c r="A174" s="1">
        <v>1.4333332999999999</v>
      </c>
      <c r="B174" s="1">
        <v>8.9954508000000004</v>
      </c>
      <c r="C174" s="1">
        <v>8.6879647999999996</v>
      </c>
      <c r="D174" s="1">
        <v>9.4643580000000007</v>
      </c>
      <c r="E174" s="1">
        <v>9.0117621209189753</v>
      </c>
      <c r="F174" s="1">
        <v>8.9954506743520515</v>
      </c>
      <c r="G174" s="1"/>
      <c r="H174" s="1"/>
      <c r="I174" s="1"/>
      <c r="J174" s="1"/>
    </row>
    <row r="175" spans="1:10">
      <c r="A175" s="1">
        <v>1.4416667000000001</v>
      </c>
      <c r="B175" s="1">
        <v>9.0153856000000001</v>
      </c>
      <c r="C175" s="1">
        <v>8.6979322000000003</v>
      </c>
      <c r="D175" s="1">
        <v>9.4743253999999997</v>
      </c>
      <c r="E175" s="1">
        <v>9.0304383939456887</v>
      </c>
      <c r="F175" s="1">
        <v>9.0153856340399976</v>
      </c>
      <c r="G175" s="1"/>
      <c r="H175" s="1"/>
      <c r="I175" s="1"/>
      <c r="J175" s="1"/>
    </row>
    <row r="176" spans="1:10">
      <c r="A176" s="1">
        <v>1.45</v>
      </c>
      <c r="B176" s="1">
        <v>9.0354173000000007</v>
      </c>
      <c r="C176" s="1">
        <v>8.707948</v>
      </c>
      <c r="D176" s="1">
        <v>9.4843413000000005</v>
      </c>
      <c r="E176" s="1">
        <v>9.0492465691412356</v>
      </c>
      <c r="F176" s="1">
        <v>9.0354173220434379</v>
      </c>
      <c r="G176" s="1"/>
      <c r="H176" s="1"/>
      <c r="I176" s="1"/>
      <c r="J176" s="1"/>
    </row>
    <row r="177" spans="1:10">
      <c r="A177" s="1">
        <v>1.4583333000000001</v>
      </c>
      <c r="B177" s="1">
        <v>9.0555322999999994</v>
      </c>
      <c r="C177" s="1">
        <v>8.7180055999999997</v>
      </c>
      <c r="D177" s="1">
        <v>9.4943988000000008</v>
      </c>
      <c r="E177" s="1">
        <v>9.0681745379669909</v>
      </c>
      <c r="F177" s="1">
        <v>9.0555322483349237</v>
      </c>
      <c r="G177" s="1"/>
      <c r="H177" s="1"/>
      <c r="I177" s="1"/>
      <c r="J177" s="1"/>
    </row>
    <row r="178" spans="1:10">
      <c r="A178" s="1">
        <v>1.4666667</v>
      </c>
      <c r="B178" s="1">
        <v>9.0757168000000004</v>
      </c>
      <c r="C178" s="1">
        <v>8.7280978000000005</v>
      </c>
      <c r="D178" s="1">
        <v>9.5044909999999998</v>
      </c>
      <c r="E178" s="1">
        <v>9.0872100322571736</v>
      </c>
      <c r="F178" s="1">
        <v>9.0757168698339612</v>
      </c>
      <c r="G178" s="1"/>
      <c r="H178" s="1"/>
      <c r="I178" s="1"/>
      <c r="J178" s="1"/>
    </row>
    <row r="179" spans="1:10">
      <c r="A179" s="1">
        <v>1.4750000000000001</v>
      </c>
      <c r="B179" s="1">
        <v>9.0959568999999991</v>
      </c>
      <c r="C179" s="1">
        <v>8.7382177999999993</v>
      </c>
      <c r="D179" s="1">
        <v>9.5146110000000004</v>
      </c>
      <c r="E179" s="1">
        <v>9.1063399397432008</v>
      </c>
      <c r="F179" s="1">
        <v>9.0959568687205099</v>
      </c>
      <c r="G179" s="1"/>
      <c r="H179" s="1"/>
      <c r="I179" s="1"/>
      <c r="J179" s="1"/>
    </row>
    <row r="180" spans="1:10">
      <c r="A180" s="1">
        <v>1.4833333</v>
      </c>
      <c r="B180" s="1">
        <v>9.1162387000000003</v>
      </c>
      <c r="C180" s="1">
        <v>8.7483587000000007</v>
      </c>
      <c r="D180" s="1">
        <v>9.5247519</v>
      </c>
      <c r="E180" s="1">
        <v>9.1255516824293146</v>
      </c>
      <c r="F180" s="1">
        <v>9.1162386154457344</v>
      </c>
      <c r="G180" s="1"/>
      <c r="H180" s="1"/>
      <c r="I180" s="1"/>
      <c r="J180" s="1"/>
    </row>
    <row r="181" spans="1:10">
      <c r="A181" s="1">
        <v>1.4916666999999999</v>
      </c>
      <c r="B181" s="1">
        <v>9.1365484000000006</v>
      </c>
      <c r="C181" s="1">
        <v>8.7585136000000006</v>
      </c>
      <c r="D181" s="1">
        <v>9.5349067999999999</v>
      </c>
      <c r="E181" s="1">
        <v>9.1448325436784117</v>
      </c>
      <c r="F181" s="1">
        <v>9.1365484538522548</v>
      </c>
      <c r="G181" s="1"/>
      <c r="H181" s="1"/>
      <c r="I181" s="1"/>
      <c r="J181" s="1"/>
    </row>
    <row r="182" spans="1:10">
      <c r="A182" s="1">
        <v>1.5</v>
      </c>
      <c r="B182" s="1">
        <v>9.1568719999999999</v>
      </c>
      <c r="C182" s="1">
        <v>8.7686753999999993</v>
      </c>
      <c r="D182" s="1">
        <v>9.5450686000000005</v>
      </c>
      <c r="E182" s="1">
        <v>9.1641689779655184</v>
      </c>
      <c r="F182" s="1">
        <v>9.1568719772982927</v>
      </c>
      <c r="G182" s="1"/>
      <c r="H182" s="1"/>
      <c r="I182" s="1"/>
      <c r="J182" s="1"/>
    </row>
    <row r="183" spans="1:10">
      <c r="A183" s="1">
        <v>1.5083333000000001</v>
      </c>
      <c r="B183" s="1">
        <v>9.1771955999999992</v>
      </c>
      <c r="C183" s="1">
        <v>8.7788371999999999</v>
      </c>
      <c r="D183" s="1">
        <v>9.5552303999999992</v>
      </c>
      <c r="E183" s="1">
        <v>9.1835480079307281</v>
      </c>
      <c r="F183" s="1">
        <v>9.1771955007443307</v>
      </c>
      <c r="G183" s="1"/>
      <c r="H183" s="1"/>
      <c r="I183" s="1"/>
      <c r="J183" s="1"/>
    </row>
    <row r="184" spans="1:10">
      <c r="A184" s="1">
        <v>1.5166667</v>
      </c>
      <c r="B184" s="1">
        <v>9.1975052999999996</v>
      </c>
      <c r="C184" s="1">
        <v>8.7889920000000004</v>
      </c>
      <c r="D184" s="1">
        <v>9.5653851999999997</v>
      </c>
      <c r="E184" s="1">
        <v>9.2029565415046157</v>
      </c>
      <c r="F184" s="1">
        <v>9.197505339150851</v>
      </c>
      <c r="G184" s="1"/>
      <c r="H184" s="1"/>
      <c r="I184" s="1"/>
      <c r="J184" s="1"/>
    </row>
    <row r="185" spans="1:10">
      <c r="A185" s="1">
        <v>1.5249999999999999</v>
      </c>
      <c r="B185" s="1">
        <v>9.2177871000000007</v>
      </c>
      <c r="C185" s="1">
        <v>8.7991329</v>
      </c>
      <c r="D185" s="1">
        <v>9.5755260999999994</v>
      </c>
      <c r="E185" s="1">
        <v>9.2223806801606223</v>
      </c>
      <c r="F185" s="1">
        <v>9.2177870858760755</v>
      </c>
      <c r="G185" s="1"/>
      <c r="H185" s="1"/>
      <c r="I185" s="1"/>
      <c r="J185" s="1"/>
    </row>
    <row r="186" spans="1:10">
      <c r="A186" s="1">
        <v>1.5333333</v>
      </c>
      <c r="B186" s="1">
        <v>9.2380271999999994</v>
      </c>
      <c r="C186" s="1">
        <v>8.809253</v>
      </c>
      <c r="D186" s="1">
        <v>9.5856461999999993</v>
      </c>
      <c r="E186" s="1">
        <v>9.2418071261257904</v>
      </c>
      <c r="F186" s="1">
        <v>9.2380270847626242</v>
      </c>
      <c r="G186" s="1"/>
      <c r="H186" s="1"/>
      <c r="I186" s="1"/>
      <c r="J186" s="1"/>
    </row>
    <row r="187" spans="1:10">
      <c r="A187" s="1">
        <v>1.5416666999999999</v>
      </c>
      <c r="B187" s="1">
        <v>9.2582115999999992</v>
      </c>
      <c r="C187" s="1">
        <v>8.8193452000000008</v>
      </c>
      <c r="D187" s="1">
        <v>9.5957384000000001</v>
      </c>
      <c r="E187" s="1">
        <v>9.2612224936739818</v>
      </c>
      <c r="F187" s="1">
        <v>9.2582117062616618</v>
      </c>
      <c r="G187" s="1"/>
      <c r="H187" s="1"/>
      <c r="I187" s="1"/>
      <c r="J187" s="1"/>
    </row>
    <row r="188" spans="1:10">
      <c r="A188" s="1">
        <v>1.55</v>
      </c>
      <c r="B188" s="1">
        <v>9.2783265999999998</v>
      </c>
      <c r="C188" s="1">
        <v>8.8294026999999993</v>
      </c>
      <c r="D188" s="1">
        <v>9.6057959000000004</v>
      </c>
      <c r="E188" s="1">
        <v>9.2806126202239465</v>
      </c>
      <c r="F188" s="1">
        <v>9.2783266325531457</v>
      </c>
      <c r="G188" s="1"/>
      <c r="H188" s="1"/>
      <c r="I188" s="1"/>
      <c r="J188" s="1"/>
    </row>
    <row r="189" spans="1:10">
      <c r="A189" s="1">
        <v>1.5583332999999999</v>
      </c>
      <c r="B189" s="1">
        <v>9.2983583999999997</v>
      </c>
      <c r="C189" s="1">
        <v>8.8394186000000001</v>
      </c>
      <c r="D189" s="1">
        <v>9.6158117999999995</v>
      </c>
      <c r="E189" s="1">
        <v>9.2999639749381569</v>
      </c>
      <c r="F189" s="1">
        <v>9.2983583205565878</v>
      </c>
      <c r="G189" s="1"/>
      <c r="H189" s="1"/>
      <c r="I189" s="1"/>
      <c r="J189" s="1"/>
    </row>
    <row r="190" spans="1:10">
      <c r="A190" s="1">
        <v>1.5666667000000001</v>
      </c>
      <c r="B190" s="1">
        <v>9.3182931999999994</v>
      </c>
      <c r="C190" s="1">
        <v>8.8493860000000009</v>
      </c>
      <c r="D190" s="1">
        <v>9.6257792000000002</v>
      </c>
      <c r="E190" s="1">
        <v>9.319262968415762</v>
      </c>
      <c r="F190" s="1">
        <v>9.3182932802445322</v>
      </c>
      <c r="G190" s="1"/>
      <c r="H190" s="1"/>
      <c r="I190" s="1"/>
      <c r="J190" s="1"/>
    </row>
    <row r="191" spans="1:10">
      <c r="A191" s="1">
        <v>1.575</v>
      </c>
      <c r="B191" s="1">
        <v>9.3381173999999998</v>
      </c>
      <c r="C191" s="1">
        <v>8.8592981000000002</v>
      </c>
      <c r="D191" s="1">
        <v>9.6356912999999995</v>
      </c>
      <c r="E191" s="1">
        <v>9.3384952710311673</v>
      </c>
      <c r="F191" s="1">
        <v>9.3381173708927996</v>
      </c>
      <c r="G191" s="1"/>
      <c r="H191" s="1"/>
      <c r="I191" s="1"/>
      <c r="J191" s="1"/>
    </row>
    <row r="192" spans="1:10">
      <c r="A192" s="1">
        <v>1.5833333000000001</v>
      </c>
      <c r="B192" s="1">
        <v>9.3578173000000007</v>
      </c>
      <c r="C192" s="1">
        <v>8.8691479999999991</v>
      </c>
      <c r="D192" s="1">
        <v>9.6455412999999997</v>
      </c>
      <c r="E192" s="1">
        <v>9.3576472139575806</v>
      </c>
      <c r="F192" s="1">
        <v>9.3578172459953812</v>
      </c>
      <c r="G192" s="1"/>
      <c r="H192" s="1"/>
      <c r="I192" s="1"/>
      <c r="J192" s="1"/>
    </row>
    <row r="193" spans="1:10">
      <c r="A193" s="1">
        <v>1.5916667</v>
      </c>
      <c r="B193" s="1">
        <v>9.3773795999999994</v>
      </c>
      <c r="C193" s="1">
        <v>8.8789292</v>
      </c>
      <c r="D193" s="1">
        <v>9.6553223999999993</v>
      </c>
      <c r="E193" s="1">
        <v>9.376705101569474</v>
      </c>
      <c r="F193" s="1">
        <v>9.3773796382167109</v>
      </c>
      <c r="G193" s="1"/>
      <c r="H193" s="1"/>
      <c r="I193" s="1"/>
      <c r="J193" s="1"/>
    </row>
    <row r="194" spans="1:10">
      <c r="A194" s="1">
        <v>1.6</v>
      </c>
      <c r="B194" s="1">
        <v>9.3967907000000004</v>
      </c>
      <c r="C194" s="1">
        <v>8.8886347000000008</v>
      </c>
      <c r="D194" s="1">
        <v>9.6650279000000001</v>
      </c>
      <c r="E194" s="1">
        <v>9.3956545414339452</v>
      </c>
      <c r="F194" s="1">
        <v>9.3967906711107343</v>
      </c>
      <c r="G194" s="1"/>
      <c r="H194" s="1"/>
      <c r="I194" s="1"/>
      <c r="J194" s="1"/>
    </row>
    <row r="195" spans="1:10">
      <c r="A195" s="1">
        <v>1.6083333</v>
      </c>
      <c r="B195" s="1">
        <v>9.4160374000000004</v>
      </c>
      <c r="C195" s="1">
        <v>8.8982580999999996</v>
      </c>
      <c r="D195" s="1">
        <v>9.6746513000000007</v>
      </c>
      <c r="E195" s="1">
        <v>9.4144818286639378</v>
      </c>
      <c r="F195" s="1">
        <v>9.4160372770315739</v>
      </c>
      <c r="G195" s="1"/>
      <c r="H195" s="1"/>
      <c r="I195" s="1"/>
      <c r="J195" s="1"/>
    </row>
    <row r="196" spans="1:10">
      <c r="A196" s="1">
        <v>1.6166666999999999</v>
      </c>
      <c r="B196" s="1">
        <v>9.4351064000000004</v>
      </c>
      <c r="C196" s="1">
        <v>8.9077926000000005</v>
      </c>
      <c r="D196" s="1">
        <v>9.6841857999999998</v>
      </c>
      <c r="E196" s="1">
        <v>9.4331732653900087</v>
      </c>
      <c r="F196" s="1">
        <v>9.4351064931330892</v>
      </c>
      <c r="G196" s="1"/>
      <c r="H196" s="1"/>
      <c r="I196" s="1"/>
      <c r="J196" s="1"/>
    </row>
    <row r="197" spans="1:10">
      <c r="A197" s="1">
        <v>1.625</v>
      </c>
      <c r="B197" s="1">
        <v>9.4539848000000006</v>
      </c>
      <c r="C197" s="1">
        <v>8.9172317999999997</v>
      </c>
      <c r="D197" s="1">
        <v>9.6936250000000008</v>
      </c>
      <c r="E197" s="1">
        <v>9.4517145068017356</v>
      </c>
      <c r="F197" s="1">
        <v>9.4539847928002541</v>
      </c>
      <c r="G197" s="1"/>
      <c r="H197" s="1"/>
      <c r="I197" s="1"/>
      <c r="J197" s="1"/>
    </row>
    <row r="198" spans="1:10">
      <c r="A198" s="1">
        <v>1.6333333000000001</v>
      </c>
      <c r="B198" s="1">
        <v>9.4726595000000007</v>
      </c>
      <c r="C198" s="1">
        <v>8.9265691999999994</v>
      </c>
      <c r="D198" s="1">
        <v>9.7029624000000005</v>
      </c>
      <c r="E198" s="1">
        <v>9.4700919196713222</v>
      </c>
      <c r="F198" s="1">
        <v>9.4726594678137044</v>
      </c>
      <c r="G198" s="1"/>
      <c r="H198" s="1"/>
      <c r="I198" s="1"/>
      <c r="J198" s="1"/>
    </row>
    <row r="199" spans="1:10">
      <c r="A199" s="1">
        <v>1.6416667</v>
      </c>
      <c r="B199" s="1">
        <v>9.4911179000000008</v>
      </c>
      <c r="C199" s="1">
        <v>8.9357983000000001</v>
      </c>
      <c r="D199" s="1">
        <v>9.7121914999999994</v>
      </c>
      <c r="E199" s="1">
        <v>9.488291913274594</v>
      </c>
      <c r="F199" s="1">
        <v>9.4911179397369807</v>
      </c>
      <c r="G199" s="1"/>
      <c r="H199" s="1"/>
      <c r="I199" s="1"/>
      <c r="J199" s="1"/>
    </row>
    <row r="200" spans="1:10">
      <c r="A200" s="1">
        <v>1.65</v>
      </c>
      <c r="B200" s="1">
        <v>9.5093470999999994</v>
      </c>
      <c r="C200" s="1">
        <v>8.9449129000000003</v>
      </c>
      <c r="D200" s="1">
        <v>9.7213060999999996</v>
      </c>
      <c r="E200" s="1">
        <v>9.5063003058311129</v>
      </c>
      <c r="F200" s="1">
        <v>9.509347115182166</v>
      </c>
      <c r="G200" s="1"/>
      <c r="H200" s="1"/>
      <c r="I200" s="1"/>
      <c r="J200" s="1"/>
    </row>
    <row r="201" spans="1:10">
      <c r="A201" s="1">
        <v>1.6583333</v>
      </c>
      <c r="B201" s="1">
        <v>9.5273348000000002</v>
      </c>
      <c r="C201" s="1">
        <v>8.9539068000000004</v>
      </c>
      <c r="D201" s="1">
        <v>9.7302999999999997</v>
      </c>
      <c r="E201" s="1">
        <v>9.5241036480463883</v>
      </c>
      <c r="F201" s="1">
        <v>9.5273347237068098</v>
      </c>
      <c r="G201" s="1"/>
      <c r="H201" s="1"/>
      <c r="I201" s="1"/>
      <c r="J201" s="1"/>
    </row>
    <row r="202" spans="1:10">
      <c r="A202" s="1">
        <v>1.6666666999999999</v>
      </c>
      <c r="B202" s="1">
        <v>9.5450686000000005</v>
      </c>
      <c r="C202" s="1">
        <v>8.9627736999999996</v>
      </c>
      <c r="D202" s="1">
        <v>9.7391669000000007</v>
      </c>
      <c r="E202" s="1">
        <v>9.5416885698506988</v>
      </c>
      <c r="F202" s="1">
        <v>9.5450686488343752</v>
      </c>
      <c r="G202" s="1"/>
      <c r="H202" s="1"/>
      <c r="I202" s="1"/>
      <c r="J202" s="1"/>
    </row>
    <row r="203" spans="1:10">
      <c r="A203" s="1">
        <v>1.675</v>
      </c>
      <c r="B203" s="1">
        <v>9.5625362999999997</v>
      </c>
      <c r="C203" s="1">
        <v>8.9715074999999995</v>
      </c>
      <c r="D203" s="1">
        <v>9.7479007000000006</v>
      </c>
      <c r="E203" s="1">
        <v>9.5590411715032229</v>
      </c>
      <c r="F203" s="1">
        <v>9.5625363111291488</v>
      </c>
      <c r="G203" s="1"/>
      <c r="H203" s="1"/>
      <c r="I203" s="1"/>
      <c r="J203" s="1"/>
    </row>
    <row r="204" spans="1:10">
      <c r="A204" s="1">
        <v>1.6833332999999999</v>
      </c>
      <c r="B204" s="1">
        <v>9.5797260000000009</v>
      </c>
      <c r="C204" s="1">
        <v>8.9801023999999998</v>
      </c>
      <c r="D204" s="1">
        <v>9.7564955999999992</v>
      </c>
      <c r="E204" s="1">
        <v>9.5761483030842882</v>
      </c>
      <c r="F204" s="1">
        <v>9.5797259535769435</v>
      </c>
      <c r="G204" s="1"/>
      <c r="H204" s="1"/>
      <c r="I204" s="1"/>
      <c r="J204" s="1"/>
    </row>
    <row r="205" spans="1:10">
      <c r="A205" s="1">
        <v>1.6916667000000001</v>
      </c>
      <c r="B205" s="1">
        <v>9.5966258999999994</v>
      </c>
      <c r="C205" s="1">
        <v>8.9885523999999997</v>
      </c>
      <c r="D205" s="1">
        <v>9.7649456000000008</v>
      </c>
      <c r="E205" s="1">
        <v>9.5929969313761845</v>
      </c>
      <c r="F205" s="1">
        <v>9.5966259963632581</v>
      </c>
      <c r="G205" s="1"/>
      <c r="H205" s="1"/>
      <c r="I205" s="1"/>
      <c r="J205" s="1"/>
    </row>
    <row r="206" spans="1:10">
      <c r="A206" s="1">
        <v>1.7</v>
      </c>
      <c r="B206" s="1">
        <v>9.6132244999999994</v>
      </c>
      <c r="C206" s="1">
        <v>8.9968515999999994</v>
      </c>
      <c r="D206" s="1">
        <v>9.7732448000000005</v>
      </c>
      <c r="E206" s="1">
        <v>9.6095735597783332</v>
      </c>
      <c r="F206" s="1">
        <v>9.613224451560983</v>
      </c>
      <c r="G206" s="1"/>
      <c r="H206" s="1"/>
      <c r="I206" s="1"/>
      <c r="J206" s="1"/>
    </row>
    <row r="207" spans="1:10">
      <c r="A207" s="1">
        <v>1.7083333000000001</v>
      </c>
      <c r="B207" s="1">
        <v>9.6295102000000004</v>
      </c>
      <c r="C207" s="1">
        <v>9.0049945000000005</v>
      </c>
      <c r="D207" s="1">
        <v>9.7813876999999998</v>
      </c>
      <c r="E207" s="1">
        <v>9.6258654548422715</v>
      </c>
      <c r="F207" s="1">
        <v>9.6295101480701017</v>
      </c>
      <c r="G207" s="1"/>
      <c r="H207" s="1"/>
      <c r="I207" s="1"/>
      <c r="J207" s="1"/>
    </row>
    <row r="208" spans="1:10">
      <c r="A208" s="1">
        <v>1.7166667</v>
      </c>
      <c r="B208" s="1">
        <v>9.6454720999999992</v>
      </c>
      <c r="C208" s="1">
        <v>9.0129754000000002</v>
      </c>
      <c r="D208" s="1">
        <v>9.7893685999999995</v>
      </c>
      <c r="E208" s="1">
        <v>9.6418600375404342</v>
      </c>
      <c r="F208" s="1">
        <v>9.6454721141315556</v>
      </c>
      <c r="G208" s="1"/>
      <c r="H208" s="1"/>
      <c r="I208" s="1"/>
      <c r="J208" s="1"/>
    </row>
    <row r="209" spans="1:10">
      <c r="A209" s="1">
        <v>1.7250000000000001</v>
      </c>
      <c r="B209" s="1">
        <v>9.6610990000000001</v>
      </c>
      <c r="C209" s="1">
        <v>9.0207888999999994</v>
      </c>
      <c r="D209" s="1">
        <v>9.7971821000000006</v>
      </c>
      <c r="E209" s="1">
        <v>9.6575443359856745</v>
      </c>
      <c r="F209" s="1">
        <v>9.661099027236391</v>
      </c>
      <c r="G209" s="1"/>
      <c r="H209" s="1"/>
      <c r="I209" s="1"/>
      <c r="J209" s="1"/>
    </row>
    <row r="210" spans="1:10">
      <c r="A210" s="1">
        <v>1.7333333</v>
      </c>
      <c r="B210" s="1">
        <v>9.6763803999999993</v>
      </c>
      <c r="C210" s="1">
        <v>9.0284296000000008</v>
      </c>
      <c r="D210" s="1">
        <v>9.8048228000000002</v>
      </c>
      <c r="E210" s="1">
        <v>9.6729061503430955</v>
      </c>
      <c r="F210" s="1">
        <v>9.6763803710723142</v>
      </c>
      <c r="G210" s="1"/>
      <c r="H210" s="1"/>
      <c r="I210" s="1"/>
      <c r="J210" s="1"/>
    </row>
    <row r="211" spans="1:10">
      <c r="A211" s="1">
        <v>1.7416666999999999</v>
      </c>
      <c r="B211" s="1">
        <v>9.6913058000000003</v>
      </c>
      <c r="C211" s="1">
        <v>9.0358923000000004</v>
      </c>
      <c r="D211" s="1">
        <v>9.8122854999999998</v>
      </c>
      <c r="E211" s="1">
        <v>9.687933472619866</v>
      </c>
      <c r="F211" s="1">
        <v>9.6913058495802424</v>
      </c>
      <c r="G211" s="1"/>
      <c r="H211" s="1"/>
      <c r="I211" s="1"/>
      <c r="J211" s="1"/>
    </row>
    <row r="212" spans="1:10">
      <c r="A212" s="1">
        <v>1.75</v>
      </c>
      <c r="B212" s="1">
        <v>9.7058648999999999</v>
      </c>
      <c r="C212" s="1">
        <v>9.0431717999999996</v>
      </c>
      <c r="D212" s="1">
        <v>9.8195650000000008</v>
      </c>
      <c r="E212" s="1">
        <v>9.7026139759938896</v>
      </c>
      <c r="F212" s="1">
        <v>9.7058648754764221</v>
      </c>
      <c r="G212" s="1"/>
      <c r="H212" s="1"/>
      <c r="I212" s="1"/>
      <c r="J212" s="1"/>
    </row>
    <row r="213" spans="1:10">
      <c r="A213" s="1">
        <v>1.7583333000000001</v>
      </c>
      <c r="B213" s="1">
        <v>9.7200477000000003</v>
      </c>
      <c r="C213" s="1">
        <v>9.0502631999999998</v>
      </c>
      <c r="D213" s="1">
        <v>9.8266563999999992</v>
      </c>
      <c r="E213" s="1">
        <v>9.7169361097585867</v>
      </c>
      <c r="F213" s="1">
        <v>9.7200476520728358</v>
      </c>
      <c r="G213" s="1"/>
      <c r="H213" s="1"/>
      <c r="I213" s="1"/>
      <c r="J213" s="1"/>
    </row>
    <row r="214" spans="1:10">
      <c r="A214" s="1">
        <v>1.7666667</v>
      </c>
      <c r="B214" s="1">
        <v>9.7338445999999994</v>
      </c>
      <c r="C214" s="1">
        <v>9.0571617</v>
      </c>
      <c r="D214" s="1">
        <v>9.8335548999999993</v>
      </c>
      <c r="E214" s="1">
        <v>9.73088855161906</v>
      </c>
      <c r="F214" s="1">
        <v>9.7338446224890145</v>
      </c>
      <c r="G214" s="1"/>
      <c r="H214" s="1"/>
      <c r="I214" s="1"/>
      <c r="J214" s="1"/>
    </row>
    <row r="215" spans="1:10">
      <c r="A215" s="1">
        <v>1.7749999999999999</v>
      </c>
      <c r="B215" s="1">
        <v>9.7472460000000005</v>
      </c>
      <c r="C215" s="1">
        <v>9.0638623999999997</v>
      </c>
      <c r="D215" s="1">
        <v>9.8402556000000008</v>
      </c>
      <c r="E215" s="1">
        <v>9.7444597372121144</v>
      </c>
      <c r="F215" s="1">
        <v>9.7472459999405192</v>
      </c>
      <c r="G215" s="1"/>
      <c r="H215" s="1"/>
      <c r="I215" s="1"/>
      <c r="J215" s="1"/>
    </row>
    <row r="216" spans="1:10">
      <c r="A216" s="1">
        <v>1.7833333</v>
      </c>
      <c r="B216" s="1">
        <v>9.7602428000000003</v>
      </c>
      <c r="C216" s="1">
        <v>9.0703607999999996</v>
      </c>
      <c r="D216" s="1">
        <v>9.8467540000000007</v>
      </c>
      <c r="E216" s="1">
        <v>9.7576388771421492</v>
      </c>
      <c r="F216" s="1">
        <v>9.760242767763458</v>
      </c>
      <c r="G216" s="1"/>
      <c r="H216" s="1"/>
      <c r="I216" s="1"/>
      <c r="J216" s="1"/>
    </row>
    <row r="217" spans="1:10">
      <c r="A217" s="1">
        <v>1.7916666999999999</v>
      </c>
      <c r="B217" s="1">
        <v>9.7728260999999996</v>
      </c>
      <c r="C217" s="1">
        <v>9.0766524000000004</v>
      </c>
      <c r="D217" s="1">
        <v>9.8530455999999997</v>
      </c>
      <c r="E217" s="1">
        <v>9.7704154455866199</v>
      </c>
      <c r="F217" s="1">
        <v>9.7728261671773122</v>
      </c>
      <c r="G217" s="1"/>
      <c r="H217" s="1"/>
      <c r="I217" s="1"/>
      <c r="J217" s="1"/>
    </row>
    <row r="218" spans="1:10">
      <c r="A218" s="1">
        <v>1.8</v>
      </c>
      <c r="B218" s="1">
        <v>9.7849872999999992</v>
      </c>
      <c r="C218" s="1">
        <v>9.0827329999999993</v>
      </c>
      <c r="D218" s="1">
        <v>9.8591262000000004</v>
      </c>
      <c r="E218" s="1">
        <v>9.7827787533342772</v>
      </c>
      <c r="F218" s="1">
        <v>9.784987272235746</v>
      </c>
      <c r="G218" s="1"/>
      <c r="H218" s="1"/>
      <c r="I218" s="1"/>
      <c r="J218" s="1"/>
    </row>
    <row r="219" spans="1:10">
      <c r="A219" s="1">
        <v>1.8083332999999999</v>
      </c>
      <c r="B219" s="1">
        <v>9.7967179000000009</v>
      </c>
      <c r="C219" s="1">
        <v>9.0885984000000004</v>
      </c>
      <c r="D219" s="1">
        <v>9.8649915999999997</v>
      </c>
      <c r="E219" s="1">
        <v>9.7947188794506364</v>
      </c>
      <c r="F219" s="1">
        <v>9.7967179018897141</v>
      </c>
      <c r="G219" s="1"/>
      <c r="H219" s="1"/>
      <c r="I219" s="1"/>
      <c r="J219" s="1"/>
    </row>
    <row r="220" spans="1:10">
      <c r="A220" s="1">
        <v>1.8166667000000001</v>
      </c>
      <c r="B220" s="1">
        <v>9.8080101000000006</v>
      </c>
      <c r="C220" s="1">
        <v>9.0942443999999991</v>
      </c>
      <c r="D220" s="1">
        <v>9.8706376000000002</v>
      </c>
      <c r="E220" s="1">
        <v>9.8062261997794167</v>
      </c>
      <c r="F220" s="1">
        <v>9.8080101494594523</v>
      </c>
      <c r="G220" s="1"/>
      <c r="H220" s="1"/>
      <c r="I220" s="1"/>
      <c r="J220" s="1"/>
    </row>
    <row r="221" spans="1:10">
      <c r="A221" s="1">
        <v>1.825</v>
      </c>
      <c r="B221" s="1">
        <v>9.8188560000000003</v>
      </c>
      <c r="C221" s="1">
        <v>9.0996673999999995</v>
      </c>
      <c r="D221" s="1">
        <v>9.8760606000000006</v>
      </c>
      <c r="E221" s="1">
        <v>9.8172910065394792</v>
      </c>
      <c r="F221" s="1">
        <v>9.8188560048681506</v>
      </c>
      <c r="G221" s="1"/>
      <c r="H221" s="1"/>
      <c r="I221" s="1"/>
      <c r="J221" s="1"/>
    </row>
    <row r="222" spans="1:10">
      <c r="A222" s="1">
        <v>1.8333333000000001</v>
      </c>
      <c r="B222" s="1">
        <v>9.8292482000000003</v>
      </c>
      <c r="C222" s="1">
        <v>9.1048635000000004</v>
      </c>
      <c r="D222" s="1">
        <v>9.8812566999999998</v>
      </c>
      <c r="E222" s="1">
        <v>9.8279043477140142</v>
      </c>
      <c r="F222" s="1">
        <v>9.8292481731205044</v>
      </c>
      <c r="G222" s="1"/>
      <c r="H222" s="1"/>
      <c r="I222" s="1"/>
      <c r="J222" s="1"/>
    </row>
    <row r="223" spans="1:10">
      <c r="A223" s="1">
        <v>1.8416667</v>
      </c>
      <c r="B223" s="1">
        <v>9.8391795999999996</v>
      </c>
      <c r="C223" s="1">
        <v>9.1098292000000001</v>
      </c>
      <c r="D223" s="1">
        <v>9.8862223999999994</v>
      </c>
      <c r="E223" s="1">
        <v>9.8380575987855465</v>
      </c>
      <c r="F223" s="1">
        <v>9.8391796483848051</v>
      </c>
      <c r="G223" s="1"/>
      <c r="H223" s="1"/>
      <c r="I223" s="1"/>
      <c r="J223" s="1"/>
    </row>
    <row r="224" spans="1:10">
      <c r="A224" s="1">
        <v>1.85</v>
      </c>
      <c r="B224" s="1">
        <v>9.8486434000000003</v>
      </c>
      <c r="C224" s="1">
        <v>9.1145610999999995</v>
      </c>
      <c r="D224" s="1">
        <v>9.8909543000000006</v>
      </c>
      <c r="E224" s="1">
        <v>9.8477421316168954</v>
      </c>
      <c r="F224" s="1">
        <v>9.8486433858385602</v>
      </c>
      <c r="G224" s="1"/>
      <c r="H224" s="1"/>
      <c r="I224" s="1"/>
      <c r="J224" s="1"/>
    </row>
    <row r="225" spans="1:10">
      <c r="A225" s="1">
        <v>1.8583333</v>
      </c>
      <c r="B225" s="1">
        <v>9.8576330999999993</v>
      </c>
      <c r="C225" s="1">
        <v>9.1190558999999993</v>
      </c>
      <c r="D225" s="1">
        <v>9.8954491000000004</v>
      </c>
      <c r="E225" s="1">
        <v>9.8569500552851039</v>
      </c>
      <c r="F225" s="1">
        <v>9.8576330215162749</v>
      </c>
      <c r="G225" s="1"/>
      <c r="H225" s="1"/>
      <c r="I225" s="1"/>
      <c r="J225" s="1"/>
    </row>
    <row r="226" spans="1:10">
      <c r="A226" s="1">
        <v>1.8666666999999999</v>
      </c>
      <c r="B226" s="1">
        <v>9.8661425000000005</v>
      </c>
      <c r="C226" s="1">
        <v>9.1233105999999999</v>
      </c>
      <c r="D226" s="1">
        <v>9.8997037999999993</v>
      </c>
      <c r="E226" s="1">
        <v>9.8656738341072838</v>
      </c>
      <c r="F226" s="1">
        <v>9.866142493627585</v>
      </c>
      <c r="G226" s="1"/>
      <c r="H226" s="1"/>
      <c r="I226" s="1"/>
      <c r="J226" s="1"/>
    </row>
    <row r="227" spans="1:10">
      <c r="A227" s="1">
        <v>1.875</v>
      </c>
      <c r="B227" s="1">
        <v>9.8741658000000001</v>
      </c>
      <c r="C227" s="1">
        <v>9.1273222999999994</v>
      </c>
      <c r="D227" s="1">
        <v>9.9037155000000006</v>
      </c>
      <c r="E227" s="1">
        <v>9.8739060081896479</v>
      </c>
      <c r="F227" s="1">
        <v>9.8741657660379829</v>
      </c>
      <c r="G227" s="1"/>
      <c r="H227" s="1"/>
      <c r="I227" s="1"/>
      <c r="J227" s="1"/>
    </row>
    <row r="228" spans="1:10">
      <c r="A228" s="1">
        <v>1.8833333000000001</v>
      </c>
      <c r="B228" s="1">
        <v>9.8816974999999996</v>
      </c>
      <c r="C228" s="1">
        <v>9.1310880999999995</v>
      </c>
      <c r="D228" s="1">
        <v>9.9074813000000006</v>
      </c>
      <c r="E228" s="1">
        <v>9.8816398301198927</v>
      </c>
      <c r="F228" s="1">
        <v>9.8816974450477488</v>
      </c>
      <c r="G228" s="1"/>
      <c r="H228" s="1"/>
      <c r="I228" s="1"/>
      <c r="J228" s="1"/>
    </row>
    <row r="229" spans="1:10">
      <c r="A229" s="1">
        <v>1.8916667</v>
      </c>
      <c r="B229" s="1">
        <v>9.8887324000000003</v>
      </c>
      <c r="C229" s="1">
        <v>9.1346056000000004</v>
      </c>
      <c r="D229" s="1">
        <v>9.9109987999999998</v>
      </c>
      <c r="E229" s="1">
        <v>9.8888689320318406</v>
      </c>
      <c r="F229" s="1">
        <v>9.8887324502808145</v>
      </c>
      <c r="G229" s="1"/>
      <c r="H229" s="1"/>
      <c r="I229" s="1"/>
      <c r="J229" s="1"/>
    </row>
    <row r="230" spans="1:10">
      <c r="A230" s="1">
        <v>1.9</v>
      </c>
      <c r="B230" s="1">
        <v>9.8952658000000007</v>
      </c>
      <c r="C230" s="1">
        <v>9.1378722999999997</v>
      </c>
      <c r="D230" s="1">
        <v>9.9142655000000008</v>
      </c>
      <c r="E230" s="1">
        <v>9.8955870998420767</v>
      </c>
      <c r="F230" s="1">
        <v>9.8952657915054356</v>
      </c>
      <c r="G230" s="1"/>
      <c r="H230" s="1"/>
      <c r="I230" s="1"/>
      <c r="J230" s="1"/>
    </row>
    <row r="231" spans="1:10">
      <c r="A231" s="1">
        <v>1.9083333</v>
      </c>
      <c r="B231" s="1">
        <v>9.9012931000000002</v>
      </c>
      <c r="C231" s="1">
        <v>9.1408859000000007</v>
      </c>
      <c r="D231" s="1">
        <v>9.9172791</v>
      </c>
      <c r="E231" s="1">
        <v>9.9017888009668305</v>
      </c>
      <c r="F231" s="1">
        <v>9.9012930785416202</v>
      </c>
      <c r="G231" s="1"/>
      <c r="H231" s="1"/>
      <c r="I231" s="1"/>
      <c r="J231" s="1"/>
    </row>
    <row r="232" spans="1:10">
      <c r="A232" s="1">
        <v>1.9166666999999999</v>
      </c>
      <c r="B232" s="1">
        <v>9.9068102000000007</v>
      </c>
      <c r="C232" s="1">
        <v>9.1436445000000006</v>
      </c>
      <c r="D232" s="1">
        <v>9.9200377</v>
      </c>
      <c r="E232" s="1">
        <v>9.907468902837314</v>
      </c>
      <c r="F232" s="1">
        <v>9.9068102437498027</v>
      </c>
      <c r="G232" s="1"/>
      <c r="H232" s="1"/>
      <c r="I232" s="1"/>
      <c r="J232" s="1"/>
    </row>
    <row r="233" spans="1:10">
      <c r="A233" s="1">
        <v>1.925</v>
      </c>
      <c r="B233" s="1">
        <v>9.9118133999999998</v>
      </c>
      <c r="C233" s="1">
        <v>9.1461460999999993</v>
      </c>
      <c r="D233" s="1">
        <v>9.9225393000000004</v>
      </c>
      <c r="E233" s="1">
        <v>9.9126225024593477</v>
      </c>
      <c r="F233" s="1">
        <v>9.9118133735674423</v>
      </c>
      <c r="G233" s="1"/>
      <c r="H233" s="1"/>
      <c r="I233" s="1"/>
      <c r="J233" s="1"/>
    </row>
    <row r="234" spans="1:10">
      <c r="A234" s="1">
        <v>1.9333332999999999</v>
      </c>
      <c r="B234" s="1">
        <v>9.9162990999999998</v>
      </c>
      <c r="C234" s="1">
        <v>9.1483889999999999</v>
      </c>
      <c r="D234" s="1">
        <v>9.9247821999999992</v>
      </c>
      <c r="E234" s="1">
        <v>9.9172453411251809</v>
      </c>
      <c r="F234" s="1">
        <v>9.9162991084011924</v>
      </c>
      <c r="G234" s="1"/>
      <c r="H234" s="1"/>
      <c r="I234" s="1"/>
      <c r="J234" s="1"/>
    </row>
    <row r="235" spans="1:10">
      <c r="A235" s="1">
        <v>1.9416667000000001</v>
      </c>
      <c r="B235" s="1">
        <v>9.9202644000000006</v>
      </c>
      <c r="C235" s="1">
        <v>9.1503715999999997</v>
      </c>
      <c r="D235" s="1">
        <v>9.9267648000000008</v>
      </c>
      <c r="E235" s="1">
        <v>9.921333576431751</v>
      </c>
      <c r="F235" s="1">
        <v>9.9202644184263384</v>
      </c>
      <c r="G235" s="1"/>
      <c r="H235" s="1"/>
      <c r="I235" s="1"/>
      <c r="J235" s="1"/>
    </row>
    <row r="236" spans="1:10">
      <c r="A236" s="1">
        <v>1.95</v>
      </c>
      <c r="B236" s="1">
        <v>9.9237064999999998</v>
      </c>
      <c r="C236" s="1">
        <v>9.1520925999999996</v>
      </c>
      <c r="D236" s="1">
        <v>9.9284858000000007</v>
      </c>
      <c r="E236" s="1">
        <v>9.9248836683983512</v>
      </c>
      <c r="F236" s="1">
        <v>9.9237064908779615</v>
      </c>
      <c r="G236" s="1"/>
      <c r="H236" s="1"/>
      <c r="I236" s="1"/>
      <c r="J236" s="1"/>
    </row>
    <row r="237" spans="1:10">
      <c r="A237" s="1">
        <v>1.9583333000000001</v>
      </c>
      <c r="B237" s="1">
        <v>9.9266229999999993</v>
      </c>
      <c r="C237" s="1">
        <v>9.1535509000000008</v>
      </c>
      <c r="D237" s="1">
        <v>9.9299441000000002</v>
      </c>
      <c r="E237" s="1">
        <v>9.9278926779922827</v>
      </c>
      <c r="F237" s="1">
        <v>9.9266230174623669</v>
      </c>
      <c r="G237" s="1"/>
      <c r="H237" s="1"/>
      <c r="I237" s="1"/>
      <c r="J237" s="1"/>
    </row>
    <row r="238" spans="1:10">
      <c r="A238" s="1">
        <v>1.9666667</v>
      </c>
      <c r="B238" s="1">
        <v>9.9290120000000002</v>
      </c>
      <c r="C238" s="1">
        <v>9.1547453999999995</v>
      </c>
      <c r="D238" s="1">
        <v>9.9311386000000006</v>
      </c>
      <c r="E238" s="1">
        <v>9.9303580943220293</v>
      </c>
      <c r="F238" s="1">
        <v>9.9290120248495732</v>
      </c>
      <c r="G238" s="1"/>
      <c r="H238" s="1"/>
      <c r="I238" s="1"/>
      <c r="J238" s="1"/>
    </row>
    <row r="239" spans="1:10">
      <c r="A239" s="1">
        <v>1.9750000000000001</v>
      </c>
      <c r="B239" s="1">
        <v>9.9308718000000002</v>
      </c>
      <c r="C239" s="1">
        <v>9.1556753000000004</v>
      </c>
      <c r="D239" s="1">
        <v>9.9320684999999997</v>
      </c>
      <c r="E239" s="1">
        <v>9.9322777781356475</v>
      </c>
      <c r="F239" s="1">
        <v>9.9308718184139089</v>
      </c>
      <c r="G239" s="1"/>
      <c r="H239" s="1"/>
      <c r="I239" s="1"/>
      <c r="J239" s="1"/>
    </row>
    <row r="240" spans="1:10">
      <c r="A240" s="1">
        <v>1.9833333</v>
      </c>
      <c r="B240" s="1">
        <v>9.9322011999999997</v>
      </c>
      <c r="C240" s="1">
        <v>9.1563400000000001</v>
      </c>
      <c r="D240" s="1">
        <v>9.9327331999999995</v>
      </c>
      <c r="E240" s="1">
        <v>9.933650141862465</v>
      </c>
      <c r="F240" s="1">
        <v>9.9322011553927343</v>
      </c>
      <c r="G240" s="1"/>
      <c r="H240" s="1"/>
      <c r="I240" s="1"/>
      <c r="J240" s="1"/>
    </row>
    <row r="241" spans="1:10">
      <c r="A241" s="1">
        <v>1.9916666999999999</v>
      </c>
      <c r="B241" s="1">
        <v>9.9329991</v>
      </c>
      <c r="C241" s="1">
        <v>9.156739</v>
      </c>
      <c r="D241" s="1">
        <v>9.9331321999999993</v>
      </c>
      <c r="E241" s="1">
        <v>9.9344740332561887</v>
      </c>
      <c r="F241" s="1">
        <v>9.9329991311170343</v>
      </c>
      <c r="G241" s="1"/>
      <c r="H241" s="1"/>
      <c r="I241" s="1"/>
      <c r="J241" s="1"/>
    </row>
    <row r="242" spans="1:10">
      <c r="A242" s="1"/>
      <c r="G242" s="1"/>
      <c r="H242" s="1"/>
      <c r="I242" s="1"/>
      <c r="J242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diag</vt:lpstr>
      <vt:lpstr>effective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2023-07-20T00:40:51Z</dcterms:created>
  <dcterms:modified xsi:type="dcterms:W3CDTF">2024-10-07T07:01:05Z</dcterms:modified>
</cp:coreProperties>
</file>