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Hub.dir/bilayer.dir/U16tp80.dir/diag.dir/"/>
    </mc:Choice>
  </mc:AlternateContent>
  <xr:revisionPtr revIDLastSave="0" documentId="13_ncr:1_{427CDE44-A470-3D4A-A89A-4321F56DD7ED}" xr6:coauthVersionLast="47" xr6:coauthVersionMax="47" xr10:uidLastSave="{00000000-0000-0000-0000-000000000000}"/>
  <bookViews>
    <workbookView xWindow="3200" yWindow="8580" windowWidth="28180" windowHeight="22100" activeTab="2" xr2:uid="{35AF3DA2-FC86-E949-9295-06C102873783}"/>
  </bookViews>
  <sheets>
    <sheet name="diag" sheetId="1" r:id="rId1"/>
    <sheet name="plot" sheetId="3" r:id="rId2"/>
    <sheet name="effective" sheetId="2" r:id="rId3"/>
    <sheet name="plot_fi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J122" i="2" l="1"/>
  <c r="I122" i="2"/>
  <c r="H122" i="2"/>
  <c r="J121" i="2"/>
  <c r="I121" i="2"/>
  <c r="H121" i="2"/>
  <c r="J120" i="2"/>
  <c r="I120" i="2"/>
  <c r="H120" i="2"/>
  <c r="J119" i="2"/>
  <c r="I119" i="2"/>
  <c r="H119" i="2"/>
  <c r="J118" i="2"/>
  <c r="I118" i="2"/>
  <c r="H118" i="2"/>
  <c r="J117" i="2"/>
  <c r="I117" i="2"/>
  <c r="H117" i="2"/>
  <c r="J116" i="2"/>
  <c r="I116" i="2"/>
  <c r="H116" i="2"/>
  <c r="J115" i="2"/>
  <c r="I115" i="2"/>
  <c r="H115" i="2"/>
  <c r="J114" i="2"/>
  <c r="I114" i="2"/>
  <c r="H114" i="2"/>
  <c r="J113" i="2"/>
  <c r="I113" i="2"/>
  <c r="H113" i="2"/>
  <c r="J112" i="2"/>
  <c r="I112" i="2"/>
  <c r="H112" i="2"/>
  <c r="J111" i="2"/>
  <c r="I111" i="2"/>
  <c r="H111" i="2"/>
  <c r="J110" i="2"/>
  <c r="I110" i="2"/>
  <c r="H110" i="2"/>
  <c r="J109" i="2"/>
  <c r="I109" i="2"/>
  <c r="H109" i="2"/>
  <c r="J108" i="2"/>
  <c r="I108" i="2"/>
  <c r="H108" i="2"/>
  <c r="J107" i="2"/>
  <c r="I107" i="2"/>
  <c r="H107" i="2"/>
  <c r="J106" i="2"/>
  <c r="I106" i="2"/>
  <c r="H106" i="2"/>
  <c r="J105" i="2"/>
  <c r="I105" i="2"/>
  <c r="H105" i="2"/>
  <c r="J104" i="2"/>
  <c r="I104" i="2"/>
  <c r="H104" i="2"/>
  <c r="J103" i="2"/>
  <c r="I103" i="2"/>
  <c r="H103" i="2"/>
  <c r="J102" i="2"/>
  <c r="I102" i="2"/>
  <c r="H102" i="2"/>
  <c r="J101" i="2"/>
  <c r="I101" i="2"/>
  <c r="H101" i="2"/>
  <c r="J100" i="2"/>
  <c r="I100" i="2"/>
  <c r="H100" i="2"/>
  <c r="J99" i="2"/>
  <c r="I99" i="2"/>
  <c r="H99" i="2"/>
  <c r="J98" i="2"/>
  <c r="I98" i="2"/>
  <c r="H98" i="2"/>
  <c r="J97" i="2"/>
  <c r="I97" i="2"/>
  <c r="H97" i="2"/>
  <c r="J96" i="2"/>
  <c r="I96" i="2"/>
  <c r="H96" i="2"/>
  <c r="J95" i="2"/>
  <c r="I95" i="2"/>
  <c r="H95" i="2"/>
  <c r="J94" i="2"/>
  <c r="I94" i="2"/>
  <c r="H94" i="2"/>
  <c r="J93" i="2"/>
  <c r="I93" i="2"/>
  <c r="H93" i="2"/>
  <c r="J92" i="2"/>
  <c r="I92" i="2"/>
  <c r="H92" i="2"/>
  <c r="J91" i="2"/>
  <c r="I91" i="2"/>
  <c r="H91" i="2"/>
  <c r="J90" i="2"/>
  <c r="I90" i="2"/>
  <c r="H90" i="2"/>
  <c r="J89" i="2"/>
  <c r="I89" i="2"/>
  <c r="H89" i="2"/>
  <c r="J88" i="2"/>
  <c r="I88" i="2"/>
  <c r="H88" i="2"/>
  <c r="J87" i="2"/>
  <c r="I87" i="2"/>
  <c r="H87" i="2"/>
  <c r="J86" i="2"/>
  <c r="I86" i="2"/>
  <c r="H86" i="2"/>
  <c r="J85" i="2"/>
  <c r="I85" i="2"/>
  <c r="H85" i="2"/>
  <c r="J84" i="2"/>
  <c r="I84" i="2"/>
  <c r="H84" i="2"/>
  <c r="J83" i="2"/>
  <c r="I83" i="2"/>
  <c r="H83" i="2"/>
  <c r="J82" i="2"/>
  <c r="I82" i="2"/>
  <c r="H82" i="2"/>
  <c r="J81" i="2"/>
  <c r="I81" i="2"/>
  <c r="H81" i="2"/>
  <c r="J80" i="2"/>
  <c r="I80" i="2"/>
  <c r="H80" i="2"/>
  <c r="J79" i="2"/>
  <c r="I79" i="2"/>
  <c r="H79" i="2"/>
  <c r="J78" i="2"/>
  <c r="I78" i="2"/>
  <c r="H78" i="2"/>
  <c r="J77" i="2"/>
  <c r="I77" i="2"/>
  <c r="H77" i="2"/>
  <c r="J76" i="2"/>
  <c r="I76" i="2"/>
  <c r="H76" i="2"/>
  <c r="J75" i="2"/>
  <c r="I75" i="2"/>
  <c r="H75" i="2"/>
  <c r="J74" i="2"/>
  <c r="I74" i="2"/>
  <c r="H74" i="2"/>
  <c r="J73" i="2"/>
  <c r="I73" i="2"/>
  <c r="H73" i="2"/>
  <c r="J72" i="2"/>
  <c r="I72" i="2"/>
  <c r="H72" i="2"/>
  <c r="J71" i="2"/>
  <c r="I71" i="2"/>
  <c r="H71" i="2"/>
  <c r="J70" i="2"/>
  <c r="I70" i="2"/>
  <c r="H70" i="2"/>
  <c r="J69" i="2"/>
  <c r="I69" i="2"/>
  <c r="H69" i="2"/>
  <c r="J68" i="2"/>
  <c r="I68" i="2"/>
  <c r="H68" i="2"/>
  <c r="J67" i="2"/>
  <c r="I67" i="2"/>
  <c r="H67" i="2"/>
  <c r="J66" i="2"/>
  <c r="I66" i="2"/>
  <c r="H66" i="2"/>
  <c r="J65" i="2"/>
  <c r="I65" i="2"/>
  <c r="H65" i="2"/>
  <c r="J64" i="2"/>
  <c r="I64" i="2"/>
  <c r="H64" i="2"/>
  <c r="J63" i="2"/>
  <c r="I63" i="2"/>
  <c r="H63" i="2"/>
  <c r="J62" i="2"/>
  <c r="I62" i="2"/>
  <c r="H62" i="2"/>
  <c r="J61" i="2"/>
  <c r="I61" i="2"/>
  <c r="H61" i="2"/>
  <c r="J60" i="2"/>
  <c r="I60" i="2"/>
  <c r="H60" i="2"/>
  <c r="J59" i="2"/>
  <c r="I59" i="2"/>
  <c r="H59" i="2"/>
  <c r="J58" i="2"/>
  <c r="I58" i="2"/>
  <c r="H58" i="2"/>
  <c r="J57" i="2"/>
  <c r="I57" i="2"/>
  <c r="H57" i="2"/>
  <c r="J56" i="2"/>
  <c r="I56" i="2"/>
  <c r="H56" i="2"/>
  <c r="J55" i="2"/>
  <c r="I55" i="2"/>
  <c r="H55" i="2"/>
  <c r="J54" i="2"/>
  <c r="I54" i="2"/>
  <c r="H54" i="2"/>
  <c r="J53" i="2"/>
  <c r="I53" i="2"/>
  <c r="H53" i="2"/>
  <c r="J52" i="2"/>
  <c r="I52" i="2"/>
  <c r="H52" i="2"/>
  <c r="J51" i="2"/>
  <c r="I51" i="2"/>
  <c r="H51" i="2"/>
  <c r="J50" i="2"/>
  <c r="I50" i="2"/>
  <c r="H50" i="2"/>
  <c r="J49" i="2"/>
  <c r="I49" i="2"/>
  <c r="H49" i="2"/>
  <c r="J48" i="2"/>
  <c r="I48" i="2"/>
  <c r="H48" i="2"/>
  <c r="J47" i="2"/>
  <c r="I47" i="2"/>
  <c r="H47" i="2"/>
  <c r="J46" i="2"/>
  <c r="I46" i="2"/>
  <c r="H46" i="2"/>
  <c r="J45" i="2"/>
  <c r="I45" i="2"/>
  <c r="H45" i="2"/>
  <c r="J44" i="2"/>
  <c r="I44" i="2"/>
  <c r="H44" i="2"/>
  <c r="J43" i="2"/>
  <c r="I43" i="2"/>
  <c r="H43" i="2"/>
  <c r="J42" i="2"/>
  <c r="I42" i="2"/>
  <c r="H42" i="2"/>
  <c r="J41" i="2"/>
  <c r="I41" i="2"/>
  <c r="H41" i="2"/>
  <c r="J40" i="2"/>
  <c r="I40" i="2"/>
  <c r="H40" i="2"/>
  <c r="J39" i="2"/>
  <c r="I39" i="2"/>
  <c r="H39" i="2"/>
  <c r="J38" i="2"/>
  <c r="I38" i="2"/>
  <c r="H38" i="2"/>
  <c r="J37" i="2"/>
  <c r="I37" i="2"/>
  <c r="H37" i="2"/>
  <c r="J36" i="2"/>
  <c r="I36" i="2"/>
  <c r="H36" i="2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J4" i="2"/>
  <c r="I4" i="2"/>
  <c r="H4" i="2"/>
  <c r="J3" i="2"/>
  <c r="I3" i="2"/>
  <c r="H3" i="2"/>
  <c r="J2" i="2"/>
  <c r="I2" i="2"/>
  <c r="H2" i="2"/>
  <c r="C2" i="4" s="1"/>
  <c r="F4" i="1"/>
  <c r="F5" i="1"/>
  <c r="F6" i="1"/>
  <c r="F7" i="1"/>
  <c r="F8" i="1"/>
  <c r="F9" i="1"/>
  <c r="F10" i="1"/>
  <c r="F3" i="1"/>
  <c r="C103" i="4" l="1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02" i="4"/>
  <c r="K4" i="3" l="1"/>
  <c r="K3" i="3"/>
  <c r="H4" i="3"/>
  <c r="H3" i="3"/>
  <c r="E5" i="3"/>
  <c r="E4" i="3"/>
  <c r="E3" i="3"/>
  <c r="F19" i="1"/>
  <c r="L4" i="3" s="1"/>
  <c r="E19" i="1"/>
  <c r="E18" i="1"/>
  <c r="C19" i="1"/>
  <c r="C18" i="1"/>
  <c r="A20" i="1"/>
  <c r="A18" i="1"/>
  <c r="A19" i="1"/>
  <c r="B18" i="1"/>
  <c r="F3" i="3" s="1"/>
  <c r="B2" i="3" s="1"/>
  <c r="B19" i="1"/>
  <c r="F4" i="3" s="1"/>
  <c r="B3" i="3" s="1"/>
  <c r="B20" i="1"/>
  <c r="F5" i="3" s="1"/>
  <c r="B4" i="3" s="1"/>
  <c r="D18" i="1"/>
  <c r="I3" i="3" s="1"/>
  <c r="B5" i="3" s="1"/>
  <c r="F18" i="1" l="1"/>
  <c r="D19" i="1"/>
  <c r="I4" i="3" s="1"/>
  <c r="C101" i="4"/>
  <c r="A4" i="4"/>
  <c r="A2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L3" i="3" l="1"/>
  <c r="B6" i="3" s="1"/>
  <c r="B244" i="4"/>
  <c r="B256" i="4"/>
  <c r="B268" i="4"/>
  <c r="B280" i="4"/>
  <c r="B292" i="4"/>
  <c r="B304" i="4"/>
  <c r="B316" i="4"/>
  <c r="B328" i="4"/>
  <c r="B340" i="4"/>
  <c r="B352" i="4"/>
  <c r="B243" i="4"/>
  <c r="B123" i="4"/>
  <c r="B13" i="4"/>
  <c r="B25" i="4"/>
  <c r="B37" i="4"/>
  <c r="B49" i="4"/>
  <c r="B61" i="4"/>
  <c r="B73" i="4"/>
  <c r="B85" i="4"/>
  <c r="B97" i="4"/>
  <c r="B109" i="4"/>
  <c r="B121" i="4"/>
  <c r="B16" i="4"/>
  <c r="B100" i="4"/>
  <c r="B6" i="4"/>
  <c r="B90" i="4"/>
  <c r="B346" i="4"/>
  <c r="B91" i="4"/>
  <c r="B44" i="4"/>
  <c r="B22" i="4"/>
  <c r="B107" i="4"/>
  <c r="B72" i="4"/>
  <c r="B245" i="4"/>
  <c r="B257" i="4"/>
  <c r="B269" i="4"/>
  <c r="B281" i="4"/>
  <c r="B293" i="4"/>
  <c r="B305" i="4"/>
  <c r="B317" i="4"/>
  <c r="B329" i="4"/>
  <c r="B341" i="4"/>
  <c r="B353" i="4"/>
  <c r="B124" i="4"/>
  <c r="B130" i="4"/>
  <c r="B136" i="4"/>
  <c r="B142" i="4"/>
  <c r="B148" i="4"/>
  <c r="B154" i="4"/>
  <c r="B160" i="4"/>
  <c r="B166" i="4"/>
  <c r="B172" i="4"/>
  <c r="B178" i="4"/>
  <c r="B184" i="4"/>
  <c r="B190" i="4"/>
  <c r="B196" i="4"/>
  <c r="B202" i="4"/>
  <c r="B208" i="4"/>
  <c r="B214" i="4"/>
  <c r="B220" i="4"/>
  <c r="B226" i="4"/>
  <c r="B232" i="4"/>
  <c r="B238" i="4"/>
  <c r="B122" i="4"/>
  <c r="B14" i="4"/>
  <c r="B26" i="4"/>
  <c r="B38" i="4"/>
  <c r="B50" i="4"/>
  <c r="B62" i="4"/>
  <c r="B74" i="4"/>
  <c r="B86" i="4"/>
  <c r="B98" i="4"/>
  <c r="B110" i="4"/>
  <c r="B2" i="4"/>
  <c r="B111" i="4"/>
  <c r="B28" i="4"/>
  <c r="B76" i="4"/>
  <c r="B240" i="4"/>
  <c r="B78" i="4"/>
  <c r="B358" i="4"/>
  <c r="B67" i="4"/>
  <c r="B80" i="4"/>
  <c r="B117" i="4"/>
  <c r="B82" i="4"/>
  <c r="B119" i="4"/>
  <c r="B246" i="4"/>
  <c r="B258" i="4"/>
  <c r="B270" i="4"/>
  <c r="B282" i="4"/>
  <c r="B294" i="4"/>
  <c r="B306" i="4"/>
  <c r="B318" i="4"/>
  <c r="B330" i="4"/>
  <c r="B342" i="4"/>
  <c r="B354" i="4"/>
  <c r="B3" i="4"/>
  <c r="B15" i="4"/>
  <c r="B27" i="4"/>
  <c r="B39" i="4"/>
  <c r="B51" i="4"/>
  <c r="B63" i="4"/>
  <c r="B75" i="4"/>
  <c r="B87" i="4"/>
  <c r="B99" i="4"/>
  <c r="B52" i="4"/>
  <c r="B88" i="4"/>
  <c r="B101" i="4"/>
  <c r="B42" i="4"/>
  <c r="B102" i="4"/>
  <c r="B19" i="4"/>
  <c r="B103" i="4"/>
  <c r="B68" i="4"/>
  <c r="B70" i="4"/>
  <c r="B23" i="4"/>
  <c r="B84" i="4"/>
  <c r="B247" i="4"/>
  <c r="B259" i="4"/>
  <c r="B271" i="4"/>
  <c r="B283" i="4"/>
  <c r="B295" i="4"/>
  <c r="B307" i="4"/>
  <c r="B319" i="4"/>
  <c r="B331" i="4"/>
  <c r="B343" i="4"/>
  <c r="B355" i="4"/>
  <c r="B125" i="4"/>
  <c r="B131" i="4"/>
  <c r="B137" i="4"/>
  <c r="B143" i="4"/>
  <c r="B149" i="4"/>
  <c r="B155" i="4"/>
  <c r="B161" i="4"/>
  <c r="B167" i="4"/>
  <c r="B173" i="4"/>
  <c r="B179" i="4"/>
  <c r="B185" i="4"/>
  <c r="B191" i="4"/>
  <c r="B197" i="4"/>
  <c r="B203" i="4"/>
  <c r="B209" i="4"/>
  <c r="B215" i="4"/>
  <c r="B221" i="4"/>
  <c r="B227" i="4"/>
  <c r="B233" i="4"/>
  <c r="B239" i="4"/>
  <c r="B4" i="4"/>
  <c r="B40" i="4"/>
  <c r="B64" i="4"/>
  <c r="B112" i="4"/>
  <c r="B228" i="4"/>
  <c r="B54" i="4"/>
  <c r="B7" i="4"/>
  <c r="B79" i="4"/>
  <c r="B104" i="4"/>
  <c r="B10" i="4"/>
  <c r="B71" i="4"/>
  <c r="B48" i="4"/>
  <c r="B248" i="4"/>
  <c r="B260" i="4"/>
  <c r="B272" i="4"/>
  <c r="B284" i="4"/>
  <c r="B296" i="4"/>
  <c r="B308" i="4"/>
  <c r="B320" i="4"/>
  <c r="B332" i="4"/>
  <c r="B344" i="4"/>
  <c r="B356" i="4"/>
  <c r="B5" i="4"/>
  <c r="B17" i="4"/>
  <c r="B29" i="4"/>
  <c r="B41" i="4"/>
  <c r="B53" i="4"/>
  <c r="B65" i="4"/>
  <c r="B77" i="4"/>
  <c r="B89" i="4"/>
  <c r="B113" i="4"/>
  <c r="B30" i="4"/>
  <c r="B114" i="4"/>
  <c r="B31" i="4"/>
  <c r="B115" i="4"/>
  <c r="B116" i="4"/>
  <c r="B106" i="4"/>
  <c r="B120" i="4"/>
  <c r="B249" i="4"/>
  <c r="B261" i="4"/>
  <c r="B273" i="4"/>
  <c r="B285" i="4"/>
  <c r="B297" i="4"/>
  <c r="B309" i="4"/>
  <c r="B321" i="4"/>
  <c r="B333" i="4"/>
  <c r="B345" i="4"/>
  <c r="B357" i="4"/>
  <c r="B126" i="4"/>
  <c r="B132" i="4"/>
  <c r="B138" i="4"/>
  <c r="B144" i="4"/>
  <c r="B150" i="4"/>
  <c r="B156" i="4"/>
  <c r="B162" i="4"/>
  <c r="B168" i="4"/>
  <c r="B174" i="4"/>
  <c r="B180" i="4"/>
  <c r="B186" i="4"/>
  <c r="B192" i="4"/>
  <c r="B198" i="4"/>
  <c r="B204" i="4"/>
  <c r="B210" i="4"/>
  <c r="B216" i="4"/>
  <c r="B222" i="4"/>
  <c r="B234" i="4"/>
  <c r="B18" i="4"/>
  <c r="B66" i="4"/>
  <c r="B55" i="4"/>
  <c r="B92" i="4"/>
  <c r="B105" i="4"/>
  <c r="B94" i="4"/>
  <c r="B59" i="4"/>
  <c r="B36" i="4"/>
  <c r="B250" i="4"/>
  <c r="B262" i="4"/>
  <c r="B274" i="4"/>
  <c r="B286" i="4"/>
  <c r="B298" i="4"/>
  <c r="B310" i="4"/>
  <c r="B322" i="4"/>
  <c r="B334" i="4"/>
  <c r="B43" i="4"/>
  <c r="B242" i="4"/>
  <c r="B95" i="4"/>
  <c r="B60" i="4"/>
  <c r="B251" i="4"/>
  <c r="B263" i="4"/>
  <c r="B275" i="4"/>
  <c r="B287" i="4"/>
  <c r="B299" i="4"/>
  <c r="B311" i="4"/>
  <c r="B323" i="4"/>
  <c r="B335" i="4"/>
  <c r="B347" i="4"/>
  <c r="B359" i="4"/>
  <c r="B127" i="4"/>
  <c r="B133" i="4"/>
  <c r="B139" i="4"/>
  <c r="B145" i="4"/>
  <c r="B151" i="4"/>
  <c r="B157" i="4"/>
  <c r="B163" i="4"/>
  <c r="B169" i="4"/>
  <c r="B175" i="4"/>
  <c r="B181" i="4"/>
  <c r="B187" i="4"/>
  <c r="B193" i="4"/>
  <c r="B199" i="4"/>
  <c r="B205" i="4"/>
  <c r="B211" i="4"/>
  <c r="B217" i="4"/>
  <c r="B223" i="4"/>
  <c r="B229" i="4"/>
  <c r="B235" i="4"/>
  <c r="B241" i="4"/>
  <c r="B8" i="4"/>
  <c r="B20" i="4"/>
  <c r="B32" i="4"/>
  <c r="B56" i="4"/>
  <c r="B34" i="4"/>
  <c r="B35" i="4"/>
  <c r="B108" i="4"/>
  <c r="B252" i="4"/>
  <c r="B264" i="4"/>
  <c r="B276" i="4"/>
  <c r="B288" i="4"/>
  <c r="B300" i="4"/>
  <c r="B312" i="4"/>
  <c r="B324" i="4"/>
  <c r="B336" i="4"/>
  <c r="B348" i="4"/>
  <c r="B360" i="4"/>
  <c r="B9" i="4"/>
  <c r="B21" i="4"/>
  <c r="B33" i="4"/>
  <c r="B45" i="4"/>
  <c r="B57" i="4"/>
  <c r="B69" i="4"/>
  <c r="B81" i="4"/>
  <c r="B93" i="4"/>
  <c r="B58" i="4"/>
  <c r="B47" i="4"/>
  <c r="B96" i="4"/>
  <c r="B253" i="4"/>
  <c r="B265" i="4"/>
  <c r="B277" i="4"/>
  <c r="B289" i="4"/>
  <c r="B301" i="4"/>
  <c r="B313" i="4"/>
  <c r="B325" i="4"/>
  <c r="B337" i="4"/>
  <c r="B349" i="4"/>
  <c r="B361" i="4"/>
  <c r="B128" i="4"/>
  <c r="B134" i="4"/>
  <c r="B140" i="4"/>
  <c r="B146" i="4"/>
  <c r="B152" i="4"/>
  <c r="B158" i="4"/>
  <c r="B164" i="4"/>
  <c r="B170" i="4"/>
  <c r="B176" i="4"/>
  <c r="B182" i="4"/>
  <c r="B188" i="4"/>
  <c r="B194" i="4"/>
  <c r="B200" i="4"/>
  <c r="B206" i="4"/>
  <c r="B212" i="4"/>
  <c r="B218" i="4"/>
  <c r="B224" i="4"/>
  <c r="B230" i="4"/>
  <c r="B236" i="4"/>
  <c r="B46" i="4"/>
  <c r="B118" i="4"/>
  <c r="B83" i="4"/>
  <c r="B12" i="4"/>
  <c r="B254" i="4"/>
  <c r="B266" i="4"/>
  <c r="B278" i="4"/>
  <c r="B290" i="4"/>
  <c r="B302" i="4"/>
  <c r="B314" i="4"/>
  <c r="B326" i="4"/>
  <c r="B338" i="4"/>
  <c r="B350" i="4"/>
  <c r="B362" i="4"/>
  <c r="B11" i="4"/>
  <c r="B255" i="4"/>
  <c r="B267" i="4"/>
  <c r="B279" i="4"/>
  <c r="B291" i="4"/>
  <c r="B303" i="4"/>
  <c r="B315" i="4"/>
  <c r="B327" i="4"/>
  <c r="B339" i="4"/>
  <c r="B351" i="4"/>
  <c r="B129" i="4"/>
  <c r="B135" i="4"/>
  <c r="B141" i="4"/>
  <c r="B147" i="4"/>
  <c r="B153" i="4"/>
  <c r="B159" i="4"/>
  <c r="B165" i="4"/>
  <c r="B171" i="4"/>
  <c r="B177" i="4"/>
  <c r="B183" i="4"/>
  <c r="B189" i="4"/>
  <c r="B195" i="4"/>
  <c r="B201" i="4"/>
  <c r="B207" i="4"/>
  <c r="B213" i="4"/>
  <c r="B219" i="4"/>
  <c r="B225" i="4"/>
  <c r="B231" i="4"/>
  <c r="B237" i="4"/>
  <c r="B24" i="4"/>
  <c r="C4" i="3"/>
  <c r="C323" i="4" l="1"/>
  <c r="C299" i="4"/>
  <c r="C193" i="4"/>
  <c r="C151" i="4"/>
  <c r="C188" i="4"/>
  <c r="C255" i="4"/>
  <c r="C213" i="4"/>
  <c r="C241" i="4"/>
  <c r="C346" i="4"/>
  <c r="C279" i="4"/>
  <c r="C265" i="4"/>
  <c r="C138" i="4"/>
  <c r="C142" i="4"/>
  <c r="C271" i="4"/>
  <c r="C129" i="4"/>
  <c r="C325" i="4"/>
  <c r="C155" i="4"/>
  <c r="C156" i="4"/>
  <c r="C359" i="4"/>
  <c r="C132" i="4"/>
  <c r="C281" i="4"/>
  <c r="C318" i="4"/>
  <c r="C350" i="4"/>
  <c r="C189" i="4"/>
  <c r="C152" i="4"/>
  <c r="C170" i="4"/>
  <c r="C327" i="4"/>
  <c r="C127" i="4"/>
  <c r="C282" i="4"/>
  <c r="C297" i="4"/>
  <c r="C312" i="4"/>
  <c r="C336" i="4"/>
  <c r="C175" i="4"/>
  <c r="C258" i="4"/>
  <c r="C204" i="4"/>
  <c r="C235" i="4"/>
  <c r="C147" i="4"/>
  <c r="C158" i="4"/>
  <c r="C343" i="4"/>
  <c r="C165" i="4"/>
  <c r="C228" i="4"/>
  <c r="C280" i="4"/>
  <c r="C178" i="4"/>
  <c r="C195" i="4"/>
  <c r="C316" i="4"/>
  <c r="C329" i="4"/>
  <c r="C358" i="4"/>
  <c r="C208" i="4"/>
  <c r="C161" i="4"/>
  <c r="C198" i="4"/>
  <c r="C141" i="4"/>
  <c r="C263" i="4"/>
  <c r="C139" i="4"/>
  <c r="C332" i="4"/>
  <c r="C134" i="4"/>
  <c r="C157" i="4"/>
  <c r="C322" i="4"/>
  <c r="C272" i="4"/>
  <c r="C207" i="4"/>
  <c r="C144" i="4"/>
  <c r="C269" i="4"/>
  <c r="C186" i="4"/>
  <c r="C203" i="4"/>
  <c r="C173" i="4"/>
  <c r="C237" i="4"/>
  <c r="C302" i="4"/>
  <c r="C234" i="4"/>
  <c r="C268" i="4"/>
  <c r="C257" i="4"/>
  <c r="C290" i="4"/>
  <c r="C273" i="4"/>
  <c r="C293" i="4"/>
  <c r="C162" i="4"/>
  <c r="C355" i="4"/>
  <c r="C251" i="4"/>
  <c r="C296" i="4"/>
  <c r="C275" i="4"/>
  <c r="C154" i="4"/>
  <c r="C330" i="4"/>
  <c r="C205" i="4"/>
  <c r="C185" i="4"/>
  <c r="C168" i="4"/>
  <c r="C184" i="4"/>
  <c r="C256" i="4"/>
  <c r="C337" i="4"/>
  <c r="C149" i="4"/>
  <c r="C217" i="4"/>
  <c r="C146" i="4"/>
  <c r="C253" i="4"/>
  <c r="C194" i="4"/>
  <c r="C326" i="4"/>
  <c r="C340" i="4"/>
  <c r="C266" i="4"/>
  <c r="C259" i="4"/>
  <c r="C278" i="4"/>
  <c r="C288" i="4"/>
  <c r="C160" i="4"/>
  <c r="C239" i="4"/>
  <c r="C247" i="4"/>
  <c r="C261" i="4"/>
  <c r="C317" i="4"/>
  <c r="C324" i="4"/>
  <c r="C360" i="4"/>
  <c r="C300" i="4"/>
  <c r="C181" i="4"/>
  <c r="C274" i="4"/>
  <c r="C243" i="4"/>
  <c r="C345" i="4"/>
  <c r="C171" i="4"/>
  <c r="C143" i="4"/>
  <c r="C219" i="4"/>
  <c r="C169" i="4"/>
  <c r="C212" i="4"/>
  <c r="C148" i="4"/>
  <c r="C215" i="4"/>
  <c r="C314" i="4"/>
  <c r="C224" i="4"/>
  <c r="C245" i="4"/>
  <c r="C292" i="4"/>
  <c r="C221" i="4"/>
  <c r="C177" i="4"/>
  <c r="C240" i="4"/>
  <c r="C145" i="4"/>
  <c r="C126" i="4"/>
  <c r="C166" i="4"/>
  <c r="C286" i="4"/>
  <c r="C199" i="4"/>
  <c r="C331" i="4"/>
  <c r="C301" i="4"/>
  <c r="C276" i="4"/>
  <c r="C252" i="4"/>
  <c r="C356" i="4"/>
  <c r="C305" i="4"/>
  <c r="C223" i="4"/>
  <c r="C283" i="4"/>
  <c r="C125" i="4"/>
  <c r="C222" i="4"/>
  <c r="C351" i="4"/>
  <c r="C226" i="4"/>
  <c r="C176" i="4"/>
  <c r="C130" i="4"/>
  <c r="C334" i="4"/>
  <c r="C133" i="4"/>
  <c r="C232" i="4"/>
  <c r="C150" i="4"/>
  <c r="C285" i="4"/>
  <c r="C231" i="4"/>
  <c r="C303" i="4"/>
  <c r="C294" i="4"/>
  <c r="C335" i="4"/>
  <c r="C172" i="4"/>
  <c r="C180" i="4"/>
  <c r="C277" i="4"/>
  <c r="C200" i="4"/>
  <c r="C270" i="4"/>
  <c r="C307" i="4"/>
  <c r="C248" i="4"/>
  <c r="C225" i="4"/>
  <c r="C310" i="4"/>
  <c r="C190" i="4"/>
  <c r="C238" i="4"/>
  <c r="C311" i="4"/>
  <c r="C124" i="4"/>
  <c r="C344" i="4"/>
  <c r="C211" i="4"/>
  <c r="C236" i="4"/>
  <c r="C260" i="4"/>
  <c r="C164" i="4"/>
  <c r="C347" i="4"/>
  <c r="C291" i="4"/>
  <c r="C348" i="4"/>
  <c r="C244" i="4"/>
  <c r="C264" i="4"/>
  <c r="C153" i="4"/>
  <c r="C135" i="4"/>
  <c r="C353" i="4"/>
  <c r="C321" i="4"/>
  <c r="C308" i="4"/>
  <c r="C214" i="4"/>
  <c r="C315" i="4"/>
  <c r="C136" i="4"/>
  <c r="C187" i="4"/>
  <c r="C298" i="4"/>
  <c r="C131" i="4"/>
  <c r="C349" i="4"/>
  <c r="C229" i="4"/>
  <c r="C339" i="4"/>
  <c r="C159" i="4"/>
  <c r="C137" i="4"/>
  <c r="C289" i="4"/>
  <c r="C167" i="4"/>
  <c r="C191" i="4"/>
  <c r="C254" i="4"/>
  <c r="C354" i="4"/>
  <c r="C183" i="4"/>
  <c r="C309" i="4"/>
  <c r="C220" i="4"/>
  <c r="C342" i="4"/>
  <c r="C233" i="4"/>
  <c r="C361" i="4"/>
  <c r="C242" i="4"/>
  <c r="C341" i="4"/>
  <c r="C357" i="4"/>
  <c r="C209" i="4"/>
  <c r="C320" i="4"/>
  <c r="C333" i="4"/>
  <c r="C192" i="4"/>
  <c r="C304" i="4"/>
  <c r="C250" i="4"/>
  <c r="C174" i="4"/>
  <c r="C163" i="4"/>
  <c r="C249" i="4"/>
  <c r="C123" i="4"/>
  <c r="C182" i="4"/>
  <c r="C338" i="4"/>
  <c r="C352" i="4"/>
  <c r="C306" i="4"/>
  <c r="C201" i="4"/>
  <c r="C179" i="4"/>
  <c r="C284" i="4"/>
  <c r="C210" i="4"/>
  <c r="C196" i="4"/>
  <c r="C319" i="4"/>
  <c r="C216" i="4"/>
  <c r="C140" i="4"/>
  <c r="C295" i="4"/>
  <c r="C287" i="4"/>
  <c r="C328" i="4"/>
  <c r="C218" i="4"/>
  <c r="C227" i="4"/>
  <c r="C230" i="4"/>
  <c r="C202" i="4"/>
  <c r="C128" i="4"/>
  <c r="C362" i="4"/>
  <c r="C246" i="4"/>
  <c r="C197" i="4"/>
  <c r="C267" i="4"/>
  <c r="C262" i="4"/>
  <c r="C206" i="4"/>
  <c r="C313" i="4"/>
</calcChain>
</file>

<file path=xl/sharedStrings.xml><?xml version="1.0" encoding="utf-8"?>
<sst xmlns="http://schemas.openxmlformats.org/spreadsheetml/2006/main" count="58" uniqueCount="33">
  <si>
    <t>E</t>
    <phoneticPr fontId="1"/>
  </si>
  <si>
    <t>kx</t>
    <phoneticPr fontId="1"/>
  </si>
  <si>
    <t>ky</t>
    <phoneticPr fontId="1"/>
  </si>
  <si>
    <t>S(S+1)</t>
    <phoneticPr fontId="1"/>
  </si>
  <si>
    <t>Egs</t>
    <phoneticPr fontId="1"/>
  </si>
  <si>
    <t>dE</t>
    <phoneticPr fontId="1"/>
  </si>
  <si>
    <t>ky=0</t>
    <phoneticPr fontId="1"/>
  </si>
  <si>
    <t>ky=kx</t>
    <phoneticPr fontId="1"/>
  </si>
  <si>
    <t>ky=pi</t>
    <phoneticPr fontId="1"/>
  </si>
  <si>
    <t>kx=ky</t>
    <phoneticPr fontId="1"/>
  </si>
  <si>
    <t>ky=pi</t>
  </si>
  <si>
    <t>ky=kx</t>
  </si>
  <si>
    <t>ky=0</t>
  </si>
  <si>
    <t>kx</t>
  </si>
  <si>
    <t>kxy/kall</t>
    <phoneticPr fontId="1"/>
  </si>
  <si>
    <t>ky0P/kall</t>
    <phoneticPr fontId="1"/>
  </si>
  <si>
    <t>k_plot</t>
    <phoneticPr fontId="1"/>
  </si>
  <si>
    <t>fit_Jeff</t>
    <phoneticPr fontId="1"/>
  </si>
  <si>
    <t>fit_Jp</t>
    <phoneticPr fontId="1"/>
  </si>
  <si>
    <t>fit_kx=ky</t>
    <phoneticPr fontId="1"/>
  </si>
  <si>
    <t>fit_ky=pi</t>
    <phoneticPr fontId="1"/>
  </si>
  <si>
    <t>fit_ky=0</t>
    <phoneticPr fontId="1"/>
  </si>
  <si>
    <t>fit</t>
    <phoneticPr fontId="1"/>
  </si>
  <si>
    <t>k_fit</t>
    <phoneticPr fontId="1"/>
  </si>
  <si>
    <t>N08x2</t>
    <phoneticPr fontId="1"/>
  </si>
  <si>
    <t>kz</t>
    <phoneticPr fontId="1"/>
  </si>
  <si>
    <t>k</t>
    <phoneticPr fontId="1"/>
  </si>
  <si>
    <t>kx_ky_4th</t>
    <phoneticPr fontId="1"/>
  </si>
  <si>
    <t>kx_ky_2nd</t>
    <phoneticPr fontId="1"/>
  </si>
  <si>
    <t>d</t>
    <phoneticPr fontId="1"/>
  </si>
  <si>
    <t>fit_kx=ky</t>
  </si>
  <si>
    <t>fit_ky=pi</t>
  </si>
  <si>
    <t>fit_ky=0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</si>
</sst>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effective!$B$1</c:f>
              <c:strCache>
                <c:ptCount val="1"/>
                <c:pt idx="0">
                  <c:v>kx=ky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effective!$B$2:$B$122</c:f>
              <c:numCache>
                <c:formatCode>General</c:formatCode>
                <c:ptCount val="121"/>
                <c:pt idx="0">
                  <c:v>9.9332651999999992</c:v>
                </c:pt>
                <c:pt idx="1">
                  <c:v>9.9329991</c:v>
                </c:pt>
                <c:pt idx="2">
                  <c:v>9.9322011999999997</c:v>
                </c:pt>
                <c:pt idx="3">
                  <c:v>9.9308718000000002</c:v>
                </c:pt>
                <c:pt idx="4">
                  <c:v>9.9290120000000002</c:v>
                </c:pt>
                <c:pt idx="5">
                  <c:v>9.9266229999999993</c:v>
                </c:pt>
                <c:pt idx="6">
                  <c:v>9.9237064999999998</c:v>
                </c:pt>
                <c:pt idx="7">
                  <c:v>9.9202644000000006</c:v>
                </c:pt>
                <c:pt idx="8">
                  <c:v>9.9162990999999998</c:v>
                </c:pt>
                <c:pt idx="9">
                  <c:v>9.9118133999999998</c:v>
                </c:pt>
                <c:pt idx="10">
                  <c:v>9.9068102000000007</c:v>
                </c:pt>
                <c:pt idx="11">
                  <c:v>9.9012931000000002</c:v>
                </c:pt>
                <c:pt idx="12">
                  <c:v>9.8952658000000007</c:v>
                </c:pt>
                <c:pt idx="13">
                  <c:v>9.8887324000000003</c:v>
                </c:pt>
                <c:pt idx="14">
                  <c:v>9.8816974999999996</c:v>
                </c:pt>
                <c:pt idx="15">
                  <c:v>9.8741658000000001</c:v>
                </c:pt>
                <c:pt idx="16">
                  <c:v>9.8661425000000005</c:v>
                </c:pt>
                <c:pt idx="17">
                  <c:v>9.8576330999999993</c:v>
                </c:pt>
                <c:pt idx="18">
                  <c:v>9.8486434000000003</c:v>
                </c:pt>
                <c:pt idx="19">
                  <c:v>9.8391795999999996</c:v>
                </c:pt>
                <c:pt idx="20">
                  <c:v>9.8292482000000003</c:v>
                </c:pt>
                <c:pt idx="21">
                  <c:v>9.8188560000000003</c:v>
                </c:pt>
                <c:pt idx="22">
                  <c:v>9.8080101000000006</c:v>
                </c:pt>
                <c:pt idx="23">
                  <c:v>9.7967179000000009</c:v>
                </c:pt>
                <c:pt idx="24">
                  <c:v>9.7849872999999992</c:v>
                </c:pt>
                <c:pt idx="25">
                  <c:v>9.7728260999999996</c:v>
                </c:pt>
                <c:pt idx="26">
                  <c:v>9.7602428000000003</c:v>
                </c:pt>
                <c:pt idx="27">
                  <c:v>9.7472460000000005</c:v>
                </c:pt>
                <c:pt idx="28">
                  <c:v>9.7338445999999994</c:v>
                </c:pt>
                <c:pt idx="29">
                  <c:v>9.7200477000000003</c:v>
                </c:pt>
                <c:pt idx="30">
                  <c:v>9.7058648999999999</c:v>
                </c:pt>
                <c:pt idx="31">
                  <c:v>9.6913058000000003</c:v>
                </c:pt>
                <c:pt idx="32">
                  <c:v>9.6763803999999993</c:v>
                </c:pt>
                <c:pt idx="33">
                  <c:v>9.6610990000000001</c:v>
                </c:pt>
                <c:pt idx="34">
                  <c:v>9.6454720999999992</c:v>
                </c:pt>
                <c:pt idx="35">
                  <c:v>9.6295102000000004</c:v>
                </c:pt>
                <c:pt idx="36">
                  <c:v>9.6132244999999994</c:v>
                </c:pt>
                <c:pt idx="37">
                  <c:v>9.5966258999999994</c:v>
                </c:pt>
                <c:pt idx="38">
                  <c:v>9.5797260000000009</c:v>
                </c:pt>
                <c:pt idx="39">
                  <c:v>9.5625362999999997</c:v>
                </c:pt>
                <c:pt idx="40">
                  <c:v>9.5450686000000005</c:v>
                </c:pt>
                <c:pt idx="41">
                  <c:v>9.5273348000000002</c:v>
                </c:pt>
                <c:pt idx="42">
                  <c:v>9.5093470999999994</c:v>
                </c:pt>
                <c:pt idx="43">
                  <c:v>9.4911179000000008</c:v>
                </c:pt>
                <c:pt idx="44">
                  <c:v>9.4726595000000007</c:v>
                </c:pt>
                <c:pt idx="45">
                  <c:v>9.4539848000000006</c:v>
                </c:pt>
                <c:pt idx="46">
                  <c:v>9.4351064000000004</c:v>
                </c:pt>
                <c:pt idx="47">
                  <c:v>9.4160374000000004</c:v>
                </c:pt>
                <c:pt idx="48">
                  <c:v>9.3967907000000004</c:v>
                </c:pt>
                <c:pt idx="49">
                  <c:v>9.3773795999999994</c:v>
                </c:pt>
                <c:pt idx="50">
                  <c:v>9.3578173000000007</c:v>
                </c:pt>
                <c:pt idx="51">
                  <c:v>9.3381173999999998</c:v>
                </c:pt>
                <c:pt idx="52">
                  <c:v>9.3182931999999994</c:v>
                </c:pt>
                <c:pt idx="53">
                  <c:v>9.2983583999999997</c:v>
                </c:pt>
                <c:pt idx="54">
                  <c:v>9.2783265999999998</c:v>
                </c:pt>
                <c:pt idx="55">
                  <c:v>9.2582115999999992</c:v>
                </c:pt>
                <c:pt idx="56">
                  <c:v>9.2380271999999994</c:v>
                </c:pt>
                <c:pt idx="57">
                  <c:v>9.2177871000000007</c:v>
                </c:pt>
                <c:pt idx="58">
                  <c:v>9.1975052999999996</c:v>
                </c:pt>
                <c:pt idx="59">
                  <c:v>9.1771955999999992</c:v>
                </c:pt>
                <c:pt idx="60">
                  <c:v>9.1568719999999999</c:v>
                </c:pt>
                <c:pt idx="61">
                  <c:v>9.1365484000000006</c:v>
                </c:pt>
                <c:pt idx="62">
                  <c:v>9.1162387000000003</c:v>
                </c:pt>
                <c:pt idx="63">
                  <c:v>9.0959568999999991</c:v>
                </c:pt>
                <c:pt idx="64">
                  <c:v>9.0757168000000004</c:v>
                </c:pt>
                <c:pt idx="65">
                  <c:v>9.0555322999999994</c:v>
                </c:pt>
                <c:pt idx="66">
                  <c:v>9.0354173000000007</c:v>
                </c:pt>
                <c:pt idx="67">
                  <c:v>9.0153856000000001</c:v>
                </c:pt>
                <c:pt idx="68">
                  <c:v>8.9954508000000004</c:v>
                </c:pt>
                <c:pt idx="69">
                  <c:v>8.9756266</c:v>
                </c:pt>
                <c:pt idx="70">
                  <c:v>8.9559265999999997</c:v>
                </c:pt>
                <c:pt idx="71">
                  <c:v>8.9363644000000004</c:v>
                </c:pt>
                <c:pt idx="72">
                  <c:v>8.9169532999999994</c:v>
                </c:pt>
                <c:pt idx="73">
                  <c:v>8.8977065999999994</c:v>
                </c:pt>
                <c:pt idx="74">
                  <c:v>8.8786375</c:v>
                </c:pt>
                <c:pt idx="75">
                  <c:v>8.8597591999999992</c:v>
                </c:pt>
                <c:pt idx="76">
                  <c:v>8.8410843999999997</c:v>
                </c:pt>
                <c:pt idx="77">
                  <c:v>8.8226261000000008</c:v>
                </c:pt>
                <c:pt idx="78">
                  <c:v>8.8043967999999992</c:v>
                </c:pt>
                <c:pt idx="79">
                  <c:v>8.7864091999999996</c:v>
                </c:pt>
                <c:pt idx="80">
                  <c:v>8.7686753999999993</c:v>
                </c:pt>
                <c:pt idx="81">
                  <c:v>8.7512076000000008</c:v>
                </c:pt>
                <c:pt idx="82">
                  <c:v>8.7340178999999996</c:v>
                </c:pt>
                <c:pt idx="83">
                  <c:v>8.7171179999999993</c:v>
                </c:pt>
                <c:pt idx="84">
                  <c:v>8.7005195000000004</c:v>
                </c:pt>
                <c:pt idx="85">
                  <c:v>8.6842337000000001</c:v>
                </c:pt>
                <c:pt idx="86">
                  <c:v>8.6682719000000006</c:v>
                </c:pt>
                <c:pt idx="87">
                  <c:v>8.6526449000000003</c:v>
                </c:pt>
                <c:pt idx="88">
                  <c:v>8.6373634999999993</c:v>
                </c:pt>
                <c:pt idx="89">
                  <c:v>8.6224381999999995</c:v>
                </c:pt>
                <c:pt idx="90">
                  <c:v>8.6078790999999999</c:v>
                </c:pt>
                <c:pt idx="91">
                  <c:v>8.5936962000000001</c:v>
                </c:pt>
                <c:pt idx="92">
                  <c:v>8.5798994000000004</c:v>
                </c:pt>
                <c:pt idx="93">
                  <c:v>8.5664979999999993</c:v>
                </c:pt>
                <c:pt idx="94">
                  <c:v>8.5535011000000001</c:v>
                </c:pt>
                <c:pt idx="95">
                  <c:v>8.5409178000000008</c:v>
                </c:pt>
                <c:pt idx="96">
                  <c:v>8.5287567000000006</c:v>
                </c:pt>
                <c:pt idx="97">
                  <c:v>8.5170259999999995</c:v>
                </c:pt>
                <c:pt idx="98">
                  <c:v>8.5057337999999998</c:v>
                </c:pt>
                <c:pt idx="99">
                  <c:v>8.4948879000000002</c:v>
                </c:pt>
                <c:pt idx="100">
                  <c:v>8.4844957000000001</c:v>
                </c:pt>
                <c:pt idx="101">
                  <c:v>8.4745643000000008</c:v>
                </c:pt>
                <c:pt idx="102">
                  <c:v>8.4651005999999995</c:v>
                </c:pt>
                <c:pt idx="103">
                  <c:v>8.4561109000000005</c:v>
                </c:pt>
                <c:pt idx="104">
                  <c:v>8.4476014999999993</c:v>
                </c:pt>
                <c:pt idx="105">
                  <c:v>8.4395781999999997</c:v>
                </c:pt>
                <c:pt idx="106">
                  <c:v>8.4320465000000002</c:v>
                </c:pt>
                <c:pt idx="107">
                  <c:v>8.4250115000000001</c:v>
                </c:pt>
                <c:pt idx="108">
                  <c:v>8.4184781999999991</c:v>
                </c:pt>
                <c:pt idx="109">
                  <c:v>8.4124508999999996</c:v>
                </c:pt>
                <c:pt idx="110">
                  <c:v>8.4069336999999997</c:v>
                </c:pt>
                <c:pt idx="111">
                  <c:v>8.4019306</c:v>
                </c:pt>
                <c:pt idx="112">
                  <c:v>8.3974448000000006</c:v>
                </c:pt>
                <c:pt idx="113">
                  <c:v>8.3934795999999992</c:v>
                </c:pt>
                <c:pt idx="114">
                  <c:v>8.3900375</c:v>
                </c:pt>
                <c:pt idx="115">
                  <c:v>8.3871208999999993</c:v>
                </c:pt>
                <c:pt idx="116">
                  <c:v>8.3847319000000002</c:v>
                </c:pt>
                <c:pt idx="117">
                  <c:v>8.3828721000000002</c:v>
                </c:pt>
                <c:pt idx="118">
                  <c:v>8.3815428000000001</c:v>
                </c:pt>
                <c:pt idx="119">
                  <c:v>8.3807448000000004</c:v>
                </c:pt>
                <c:pt idx="120">
                  <c:v>8.3804788000000006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3-F744-A837-A036388E35DA}"/>
            </c:ext>
          </c:extLst>
        </c:ser>
        <c:ser>
          <c:idx val="1"/>
          <c:order val="1"/>
          <c:tx>
            <c:strRef>
              <c:f>diag!$B$17</c:f>
              <c:strCache>
                <c:ptCount val="1"/>
                <c:pt idx="0">
                  <c:v>N08x2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diag!$A$18:$A$21</c:f>
              <c:numCache>
                <c:formatCode>General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</c:numCache>
            </c:numRef>
          </c:xVal>
          <c:yVal>
            <c:numRef>
              <c:f>diag!$B$18:$B$21</c:f>
              <c:numCache>
                <c:formatCode>General</c:formatCode>
                <c:ptCount val="4"/>
                <c:pt idx="0">
                  <c:v>9.9349298185750001</c:v>
                </c:pt>
                <c:pt idx="1">
                  <c:v>9.1706244841720093</c:v>
                </c:pt>
                <c:pt idx="2">
                  <c:v>8.0651765397689985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0"/>
          <c:order val="2"/>
          <c:tx>
            <c:strRef>
              <c:f>effective!$H$1</c:f>
              <c:strCache>
                <c:ptCount val="1"/>
                <c:pt idx="0">
                  <c:v>fit_kx=ky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effective!$H$2:$H$122</c:f>
              <c:numCache>
                <c:formatCode>General</c:formatCode>
                <c:ptCount val="121"/>
                <c:pt idx="0">
                  <c:v>10.06285834</c:v>
                </c:pt>
                <c:pt idx="1">
                  <c:v>10.062537981127099</c:v>
                </c:pt>
                <c:pt idx="2">
                  <c:v>10.061577124004883</c:v>
                </c:pt>
                <c:pt idx="3">
                  <c:v>10.059976427318185</c:v>
                </c:pt>
                <c:pt idx="4">
                  <c:v>10.057736988050657</c:v>
                </c:pt>
                <c:pt idx="5">
                  <c:v>10.054860340618628</c:v>
                </c:pt>
                <c:pt idx="6">
                  <c:v>10.051348457222758</c:v>
                </c:pt>
                <c:pt idx="7">
                  <c:v>10.047203744425309</c:v>
                </c:pt>
                <c:pt idx="8">
                  <c:v>10.042429042194536</c:v>
                </c:pt>
                <c:pt idx="9">
                  <c:v>10.037027624018446</c:v>
                </c:pt>
                <c:pt idx="10">
                  <c:v>10.031003191223732</c:v>
                </c:pt>
                <c:pt idx="11">
                  <c:v>10.024359871821215</c:v>
                </c:pt>
                <c:pt idx="12">
                  <c:v>10.017102220404118</c:v>
                </c:pt>
                <c:pt idx="13">
                  <c:v>10.009235213184816</c:v>
                </c:pt>
                <c:pt idx="14">
                  <c:v>10.000764228785046</c:v>
                </c:pt>
                <c:pt idx="15">
                  <c:v>9.9916950931189223</c:v>
                </c:pt>
                <c:pt idx="16">
                  <c:v>9.9820340119101303</c:v>
                </c:pt>
                <c:pt idx="17">
                  <c:v>9.9717875937317366</c:v>
                </c:pt>
                <c:pt idx="18">
                  <c:v>9.9609628855513002</c:v>
                </c:pt>
                <c:pt idx="19">
                  <c:v>9.949567294131306</c:v>
                </c:pt>
                <c:pt idx="20">
                  <c:v>9.9376086147496352</c:v>
                </c:pt>
                <c:pt idx="21">
                  <c:v>9.925095071980401</c:v>
                </c:pt>
                <c:pt idx="22">
                  <c:v>9.9120352279597288</c:v>
                </c:pt>
                <c:pt idx="23">
                  <c:v>9.8984380166098358</c:v>
                </c:pt>
                <c:pt idx="24">
                  <c:v>9.8843127894041487</c:v>
                </c:pt>
                <c:pt idx="25">
                  <c:v>9.8696692110640232</c:v>
                </c:pt>
                <c:pt idx="26">
                  <c:v>9.8545172990754111</c:v>
                </c:pt>
                <c:pt idx="27">
                  <c:v>9.8388674741561122</c:v>
                </c:pt>
                <c:pt idx="28">
                  <c:v>9.8227304440264849</c:v>
                </c:pt>
                <c:pt idx="29">
                  <c:v>9.8061172479750844</c:v>
                </c:pt>
                <c:pt idx="30">
                  <c:v>9.7890393117168948</c:v>
                </c:pt>
                <c:pt idx="31">
                  <c:v>9.77150831995462</c:v>
                </c:pt>
                <c:pt idx="32">
                  <c:v>9.7535362657185392</c:v>
                </c:pt>
                <c:pt idx="33">
                  <c:v>9.7351355092774785</c:v>
                </c:pt>
                <c:pt idx="34">
                  <c:v>9.7163186402764214</c:v>
                </c:pt>
                <c:pt idx="35">
                  <c:v>9.6970985315463381</c:v>
                </c:pt>
                <c:pt idx="36">
                  <c:v>9.6774884017047391</c:v>
                </c:pt>
                <c:pt idx="37">
                  <c:v>9.6575016677195311</c:v>
                </c:pt>
                <c:pt idx="38">
                  <c:v>9.6371520028571016</c:v>
                </c:pt>
                <c:pt idx="39">
                  <c:v>9.616453402586469</c:v>
                </c:pt>
                <c:pt idx="40">
                  <c:v>9.5954200284783919</c:v>
                </c:pt>
                <c:pt idx="41">
                  <c:v>9.574066269934443</c:v>
                </c:pt>
                <c:pt idx="42">
                  <c:v>9.5524068129884281</c:v>
                </c:pt>
                <c:pt idx="43">
                  <c:v>9.5304564765031685</c:v>
                </c:pt>
                <c:pt idx="44">
                  <c:v>9.5082302772999689</c:v>
                </c:pt>
                <c:pt idx="45">
                  <c:v>9.4857435014331415</c:v>
                </c:pt>
                <c:pt idx="46">
                  <c:v>9.4630115336943561</c:v>
                </c:pt>
                <c:pt idx="47">
                  <c:v>9.4400499257409543</c:v>
                </c:pt>
                <c:pt idx="48">
                  <c:v>9.4168744694041493</c:v>
                </c:pt>
                <c:pt idx="49">
                  <c:v>9.3935010205520939</c:v>
                </c:pt>
                <c:pt idx="50">
                  <c:v>9.369945569797034</c:v>
                </c:pt>
                <c:pt idx="51">
                  <c:v>9.346224317385186</c:v>
                </c:pt>
                <c:pt idx="52">
                  <c:v>9.3223534925044955</c:v>
                </c:pt>
                <c:pt idx="53">
                  <c:v>9.2983494261346618</c:v>
                </c:pt>
                <c:pt idx="54">
                  <c:v>9.274228627057008</c:v>
                </c:pt>
                <c:pt idx="55">
                  <c:v>9.2500075977209253</c:v>
                </c:pt>
                <c:pt idx="56">
                  <c:v>9.2257029087876514</c:v>
                </c:pt>
                <c:pt idx="57">
                  <c:v>9.2013312757914854</c:v>
                </c:pt>
                <c:pt idx="58">
                  <c:v>9.1769093727001785</c:v>
                </c:pt>
                <c:pt idx="59">
                  <c:v>9.1524539076928679</c:v>
                </c:pt>
                <c:pt idx="60">
                  <c:v>9.1279816999999994</c:v>
                </c:pt>
                <c:pt idx="61">
                  <c:v>9.1035094923071309</c:v>
                </c:pt>
                <c:pt idx="62">
                  <c:v>9.0790540272998204</c:v>
                </c:pt>
                <c:pt idx="63">
                  <c:v>9.0546321242085135</c:v>
                </c:pt>
                <c:pt idx="64">
                  <c:v>9.0302604912123474</c:v>
                </c:pt>
                <c:pt idx="65">
                  <c:v>9.0059558022790736</c:v>
                </c:pt>
                <c:pt idx="66">
                  <c:v>8.9817347729429908</c:v>
                </c:pt>
                <c:pt idx="67">
                  <c:v>8.9576139738653371</c:v>
                </c:pt>
                <c:pt idx="68">
                  <c:v>8.9336099074955033</c:v>
                </c:pt>
                <c:pt idx="69">
                  <c:v>8.9097390826148128</c:v>
                </c:pt>
                <c:pt idx="70">
                  <c:v>8.8860178302029649</c:v>
                </c:pt>
                <c:pt idx="71">
                  <c:v>8.8624623794479049</c:v>
                </c:pt>
                <c:pt idx="72">
                  <c:v>8.8390889305958495</c:v>
                </c:pt>
                <c:pt idx="73">
                  <c:v>8.8159134742590446</c:v>
                </c:pt>
                <c:pt idx="74">
                  <c:v>8.7929518663056427</c:v>
                </c:pt>
                <c:pt idx="75">
                  <c:v>8.7702198985668574</c:v>
                </c:pt>
                <c:pt idx="76">
                  <c:v>8.7477331227000317</c:v>
                </c:pt>
                <c:pt idx="77">
                  <c:v>8.7255069234968303</c:v>
                </c:pt>
                <c:pt idx="78">
                  <c:v>8.7035565870115708</c:v>
                </c:pt>
                <c:pt idx="79">
                  <c:v>8.6818971300655559</c:v>
                </c:pt>
                <c:pt idx="80">
                  <c:v>8.6605433715216069</c:v>
                </c:pt>
                <c:pt idx="81">
                  <c:v>8.6395099974135299</c:v>
                </c:pt>
                <c:pt idx="82">
                  <c:v>8.6188113971428972</c:v>
                </c:pt>
                <c:pt idx="83">
                  <c:v>8.5984617322804677</c:v>
                </c:pt>
                <c:pt idx="84">
                  <c:v>8.5784749982952597</c:v>
                </c:pt>
                <c:pt idx="85">
                  <c:v>8.5588648684536608</c:v>
                </c:pt>
                <c:pt idx="86">
                  <c:v>8.5396447597235792</c:v>
                </c:pt>
                <c:pt idx="87">
                  <c:v>8.5208278907225203</c:v>
                </c:pt>
                <c:pt idx="88">
                  <c:v>8.5024271342814597</c:v>
                </c:pt>
                <c:pt idx="89">
                  <c:v>8.4844550800453788</c:v>
                </c:pt>
                <c:pt idx="90">
                  <c:v>8.4669240882831041</c:v>
                </c:pt>
                <c:pt idx="91">
                  <c:v>8.4498461520249144</c:v>
                </c:pt>
                <c:pt idx="92">
                  <c:v>8.433232955973514</c:v>
                </c:pt>
                <c:pt idx="93">
                  <c:v>8.4170959258438867</c:v>
                </c:pt>
                <c:pt idx="94">
                  <c:v>8.401446100924586</c:v>
                </c:pt>
                <c:pt idx="95">
                  <c:v>8.3862941889359757</c:v>
                </c:pt>
                <c:pt idx="96">
                  <c:v>8.3716506105958501</c:v>
                </c:pt>
                <c:pt idx="97">
                  <c:v>8.357525383390163</c:v>
                </c:pt>
                <c:pt idx="98">
                  <c:v>8.34392817204027</c:v>
                </c:pt>
                <c:pt idx="99">
                  <c:v>8.3308683280195979</c:v>
                </c:pt>
                <c:pt idx="100">
                  <c:v>8.3183547852503636</c:v>
                </c:pt>
                <c:pt idx="101">
                  <c:v>8.3063961058686928</c:v>
                </c:pt>
                <c:pt idx="102">
                  <c:v>8.2950005144486987</c:v>
                </c:pt>
                <c:pt idx="103">
                  <c:v>8.284175806268264</c:v>
                </c:pt>
                <c:pt idx="104">
                  <c:v>8.2739293880898686</c:v>
                </c:pt>
                <c:pt idx="105">
                  <c:v>8.2642683068810765</c:v>
                </c:pt>
                <c:pt idx="106">
                  <c:v>8.2551991712149526</c:v>
                </c:pt>
                <c:pt idx="107">
                  <c:v>8.2467281868151829</c:v>
                </c:pt>
                <c:pt idx="108">
                  <c:v>8.2388611795958813</c:v>
                </c:pt>
                <c:pt idx="109">
                  <c:v>8.2316035306812445</c:v>
                </c:pt>
                <c:pt idx="110">
                  <c:v>8.2249602064958118</c:v>
                </c:pt>
                <c:pt idx="111">
                  <c:v>8.2189357759815529</c:v>
                </c:pt>
                <c:pt idx="112">
                  <c:v>8.2135343596373751</c:v>
                </c:pt>
                <c:pt idx="113">
                  <c:v>8.2087596539690129</c:v>
                </c:pt>
                <c:pt idx="114">
                  <c:v>8.2046149427772406</c:v>
                </c:pt>
                <c:pt idx="115">
                  <c:v>8.2011030605314374</c:v>
                </c:pt>
                <c:pt idx="116">
                  <c:v>8.198226411028342</c:v>
                </c:pt>
                <c:pt idx="117">
                  <c:v>8.1959869726818138</c:v>
                </c:pt>
                <c:pt idx="118">
                  <c:v>8.1943862764562496</c:v>
                </c:pt>
                <c:pt idx="119">
                  <c:v>8.1934254186191904</c:v>
                </c:pt>
                <c:pt idx="120">
                  <c:v>8.1931050599999988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5C-3E4B-927F-BABF81A51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kx=pi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effective!$C$1</c:f>
              <c:strCache>
                <c:ptCount val="1"/>
                <c:pt idx="0">
                  <c:v>ky=pi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effective!$C$2:$C$122</c:f>
              <c:numCache>
                <c:formatCode>General</c:formatCode>
                <c:ptCount val="121"/>
                <c:pt idx="0">
                  <c:v>9.1568719999999999</c:v>
                </c:pt>
                <c:pt idx="1">
                  <c:v>9.156739</c:v>
                </c:pt>
                <c:pt idx="2">
                  <c:v>9.1563400000000001</c:v>
                </c:pt>
                <c:pt idx="3">
                  <c:v>9.1556753000000004</c:v>
                </c:pt>
                <c:pt idx="4">
                  <c:v>9.1547453999999995</c:v>
                </c:pt>
                <c:pt idx="5">
                  <c:v>9.1535509000000008</c:v>
                </c:pt>
                <c:pt idx="6">
                  <c:v>9.1520925999999996</c:v>
                </c:pt>
                <c:pt idx="7">
                  <c:v>9.1503715999999997</c:v>
                </c:pt>
                <c:pt idx="8">
                  <c:v>9.1483889999999999</c:v>
                </c:pt>
                <c:pt idx="9">
                  <c:v>9.1461460999999993</c:v>
                </c:pt>
                <c:pt idx="10">
                  <c:v>9.1436445000000006</c:v>
                </c:pt>
                <c:pt idx="11">
                  <c:v>9.1408859000000007</c:v>
                </c:pt>
                <c:pt idx="12">
                  <c:v>9.1378722999999997</c:v>
                </c:pt>
                <c:pt idx="13">
                  <c:v>9.1346056000000004</c:v>
                </c:pt>
                <c:pt idx="14">
                  <c:v>9.1310880999999995</c:v>
                </c:pt>
                <c:pt idx="15">
                  <c:v>9.1273222999999994</c:v>
                </c:pt>
                <c:pt idx="16">
                  <c:v>9.1233105999999999</c:v>
                </c:pt>
                <c:pt idx="17">
                  <c:v>9.1190558999999993</c:v>
                </c:pt>
                <c:pt idx="18">
                  <c:v>9.1145610999999995</c:v>
                </c:pt>
                <c:pt idx="19">
                  <c:v>9.1098292000000001</c:v>
                </c:pt>
                <c:pt idx="20">
                  <c:v>9.1048635000000004</c:v>
                </c:pt>
                <c:pt idx="21">
                  <c:v>9.0996673999999995</c:v>
                </c:pt>
                <c:pt idx="22">
                  <c:v>9.0942443999999991</c:v>
                </c:pt>
                <c:pt idx="23">
                  <c:v>9.0885984000000004</c:v>
                </c:pt>
                <c:pt idx="24">
                  <c:v>9.0827329999999993</c:v>
                </c:pt>
                <c:pt idx="25">
                  <c:v>9.0766524000000004</c:v>
                </c:pt>
                <c:pt idx="26">
                  <c:v>9.0703607999999996</c:v>
                </c:pt>
                <c:pt idx="27">
                  <c:v>9.0638623999999997</c:v>
                </c:pt>
                <c:pt idx="28">
                  <c:v>9.0571617</c:v>
                </c:pt>
                <c:pt idx="29">
                  <c:v>9.0502631999999998</c:v>
                </c:pt>
                <c:pt idx="30">
                  <c:v>9.0431717999999996</c:v>
                </c:pt>
                <c:pt idx="31">
                  <c:v>9.0358923000000004</c:v>
                </c:pt>
                <c:pt idx="32">
                  <c:v>9.0284296000000008</c:v>
                </c:pt>
                <c:pt idx="33">
                  <c:v>9.0207888999999994</c:v>
                </c:pt>
                <c:pt idx="34">
                  <c:v>9.0129754000000002</c:v>
                </c:pt>
                <c:pt idx="35">
                  <c:v>9.0049945000000005</c:v>
                </c:pt>
                <c:pt idx="36">
                  <c:v>8.9968515999999994</c:v>
                </c:pt>
                <c:pt idx="37">
                  <c:v>8.9885523999999997</c:v>
                </c:pt>
                <c:pt idx="38">
                  <c:v>8.9801023999999998</c:v>
                </c:pt>
                <c:pt idx="39">
                  <c:v>8.9715074999999995</c:v>
                </c:pt>
                <c:pt idx="40">
                  <c:v>8.9627736999999996</c:v>
                </c:pt>
                <c:pt idx="41">
                  <c:v>8.9539068000000004</c:v>
                </c:pt>
                <c:pt idx="42">
                  <c:v>8.9449129000000003</c:v>
                </c:pt>
                <c:pt idx="43">
                  <c:v>8.9357983000000001</c:v>
                </c:pt>
                <c:pt idx="44">
                  <c:v>8.9265691999999994</c:v>
                </c:pt>
                <c:pt idx="45">
                  <c:v>8.9172317999999997</c:v>
                </c:pt>
                <c:pt idx="46">
                  <c:v>8.9077926000000005</c:v>
                </c:pt>
                <c:pt idx="47">
                  <c:v>8.8982580999999996</c:v>
                </c:pt>
                <c:pt idx="48">
                  <c:v>8.8886347000000008</c:v>
                </c:pt>
                <c:pt idx="49">
                  <c:v>8.8789292</c:v>
                </c:pt>
                <c:pt idx="50">
                  <c:v>8.8691479999999991</c:v>
                </c:pt>
                <c:pt idx="51">
                  <c:v>8.8592981000000002</c:v>
                </c:pt>
                <c:pt idx="52">
                  <c:v>8.8493860000000009</c:v>
                </c:pt>
                <c:pt idx="53">
                  <c:v>8.8394186000000001</c:v>
                </c:pt>
                <c:pt idx="54">
                  <c:v>8.8294026999999993</c:v>
                </c:pt>
                <c:pt idx="55">
                  <c:v>8.8193452000000008</c:v>
                </c:pt>
                <c:pt idx="56">
                  <c:v>8.809253</c:v>
                </c:pt>
                <c:pt idx="57">
                  <c:v>8.7991329</c:v>
                </c:pt>
                <c:pt idx="58">
                  <c:v>8.7889920000000004</c:v>
                </c:pt>
                <c:pt idx="59">
                  <c:v>8.7788371999999999</c:v>
                </c:pt>
                <c:pt idx="60">
                  <c:v>8.7686753999999993</c:v>
                </c:pt>
                <c:pt idx="61">
                  <c:v>8.7585136000000006</c:v>
                </c:pt>
                <c:pt idx="62">
                  <c:v>8.7483587000000007</c:v>
                </c:pt>
                <c:pt idx="63">
                  <c:v>8.7382177999999993</c:v>
                </c:pt>
                <c:pt idx="64">
                  <c:v>8.7280978000000005</c:v>
                </c:pt>
                <c:pt idx="65">
                  <c:v>8.7180055999999997</c:v>
                </c:pt>
                <c:pt idx="66">
                  <c:v>8.707948</c:v>
                </c:pt>
                <c:pt idx="67">
                  <c:v>8.6979322000000003</c:v>
                </c:pt>
                <c:pt idx="68">
                  <c:v>8.6879647999999996</c:v>
                </c:pt>
                <c:pt idx="69">
                  <c:v>8.6780527000000003</c:v>
                </c:pt>
                <c:pt idx="70">
                  <c:v>8.6682027000000001</c:v>
                </c:pt>
                <c:pt idx="71">
                  <c:v>8.6584216000000005</c:v>
                </c:pt>
                <c:pt idx="72">
                  <c:v>8.6487160000000003</c:v>
                </c:pt>
                <c:pt idx="73">
                  <c:v>8.6390927000000008</c:v>
                </c:pt>
                <c:pt idx="74">
                  <c:v>8.6295582</c:v>
                </c:pt>
                <c:pt idx="75">
                  <c:v>8.6201190000000008</c:v>
                </c:pt>
                <c:pt idx="76">
                  <c:v>8.6107815999999993</c:v>
                </c:pt>
                <c:pt idx="77">
                  <c:v>8.6015523999999992</c:v>
                </c:pt>
                <c:pt idx="78">
                  <c:v>8.5924378000000008</c:v>
                </c:pt>
                <c:pt idx="79">
                  <c:v>8.5834440000000001</c:v>
                </c:pt>
                <c:pt idx="80">
                  <c:v>8.5745771000000008</c:v>
                </c:pt>
                <c:pt idx="81">
                  <c:v>8.5658431999999998</c:v>
                </c:pt>
                <c:pt idx="82">
                  <c:v>8.5572484000000006</c:v>
                </c:pt>
                <c:pt idx="83">
                  <c:v>8.5487984000000008</c:v>
                </c:pt>
                <c:pt idx="84">
                  <c:v>8.5404990999999999</c:v>
                </c:pt>
                <c:pt idx="85">
                  <c:v>8.5323563</c:v>
                </c:pt>
                <c:pt idx="86">
                  <c:v>8.5243753000000009</c:v>
                </c:pt>
                <c:pt idx="87">
                  <c:v>8.5165618999999992</c:v>
                </c:pt>
                <c:pt idx="88">
                  <c:v>8.5089211000000002</c:v>
                </c:pt>
                <c:pt idx="89">
                  <c:v>8.5014585</c:v>
                </c:pt>
                <c:pt idx="90">
                  <c:v>8.4941788999999996</c:v>
                </c:pt>
                <c:pt idx="91">
                  <c:v>8.4870874999999995</c:v>
                </c:pt>
                <c:pt idx="92">
                  <c:v>8.4801891000000005</c:v>
                </c:pt>
                <c:pt idx="93">
                  <c:v>8.4734884000000008</c:v>
                </c:pt>
                <c:pt idx="94">
                  <c:v>8.4669899999999991</c:v>
                </c:pt>
                <c:pt idx="95">
                  <c:v>8.4606983000000007</c:v>
                </c:pt>
                <c:pt idx="96">
                  <c:v>8.4546177</c:v>
                </c:pt>
                <c:pt idx="97">
                  <c:v>8.4487524000000001</c:v>
                </c:pt>
                <c:pt idx="98">
                  <c:v>8.4431063000000002</c:v>
                </c:pt>
                <c:pt idx="99">
                  <c:v>8.4376833999999992</c:v>
                </c:pt>
                <c:pt idx="100">
                  <c:v>8.4324873</c:v>
                </c:pt>
                <c:pt idx="101">
                  <c:v>8.4275216000000004</c:v>
                </c:pt>
                <c:pt idx="102">
                  <c:v>8.4227896999999992</c:v>
                </c:pt>
                <c:pt idx="103">
                  <c:v>8.4182948</c:v>
                </c:pt>
                <c:pt idx="104">
                  <c:v>8.4140400999999994</c:v>
                </c:pt>
                <c:pt idx="105">
                  <c:v>8.4100284999999992</c:v>
                </c:pt>
                <c:pt idx="106">
                  <c:v>8.4062625999999998</c:v>
                </c:pt>
                <c:pt idx="107">
                  <c:v>8.4027452</c:v>
                </c:pt>
                <c:pt idx="108">
                  <c:v>8.3994785000000007</c:v>
                </c:pt>
                <c:pt idx="109">
                  <c:v>8.3964648000000004</c:v>
                </c:pt>
                <c:pt idx="110">
                  <c:v>8.3937062999999998</c:v>
                </c:pt>
                <c:pt idx="111">
                  <c:v>8.3912046999999994</c:v>
                </c:pt>
                <c:pt idx="112">
                  <c:v>8.3889618000000006</c:v>
                </c:pt>
                <c:pt idx="113">
                  <c:v>8.3869792000000007</c:v>
                </c:pt>
                <c:pt idx="114">
                  <c:v>8.3852580999999997</c:v>
                </c:pt>
                <c:pt idx="115">
                  <c:v>8.3837998999999996</c:v>
                </c:pt>
                <c:pt idx="116">
                  <c:v>8.3826053999999992</c:v>
                </c:pt>
                <c:pt idx="117">
                  <c:v>8.3816755000000001</c:v>
                </c:pt>
                <c:pt idx="118">
                  <c:v>8.3810108000000003</c:v>
                </c:pt>
                <c:pt idx="119">
                  <c:v>8.3806118000000005</c:v>
                </c:pt>
                <c:pt idx="120">
                  <c:v>8.3804788000000006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A-EE43-8D7F-206B328E7D35}"/>
            </c:ext>
          </c:extLst>
        </c:ser>
        <c:ser>
          <c:idx val="0"/>
          <c:order val="1"/>
          <c:tx>
            <c:strRef>
              <c:f>diag!$D$17</c:f>
              <c:strCache>
                <c:ptCount val="1"/>
                <c:pt idx="0">
                  <c:v>N08x2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diag!$C$18:$C$21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diag!$D$18:$D$21</c:f>
              <c:numCache>
                <c:formatCode>General</c:formatCode>
                <c:ptCount val="4"/>
                <c:pt idx="0">
                  <c:v>9.1706244841700055</c:v>
                </c:pt>
                <c:pt idx="1">
                  <c:v>8.0651765397689985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F744-A837-A036388E35DA}"/>
            </c:ext>
          </c:extLst>
        </c:ser>
        <c:ser>
          <c:idx val="1"/>
          <c:order val="2"/>
          <c:tx>
            <c:strRef>
              <c:f>effective!$I$1</c:f>
              <c:strCache>
                <c:ptCount val="1"/>
                <c:pt idx="0">
                  <c:v>fit_ky=pi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effective!$I$2:$I$122</c:f>
              <c:numCache>
                <c:formatCode>General</c:formatCode>
                <c:ptCount val="121"/>
                <c:pt idx="0">
                  <c:v>9.1279816999999994</c:v>
                </c:pt>
                <c:pt idx="1">
                  <c:v>9.1278215205635487</c:v>
                </c:pt>
                <c:pt idx="2">
                  <c:v>9.1273410920024407</c:v>
                </c:pt>
                <c:pt idx="3">
                  <c:v>9.126540743659092</c:v>
                </c:pt>
                <c:pt idx="4">
                  <c:v>9.1254210240253268</c:v>
                </c:pt>
                <c:pt idx="5">
                  <c:v>9.1239827003093144</c:v>
                </c:pt>
                <c:pt idx="6">
                  <c:v>9.1222267586113777</c:v>
                </c:pt>
                <c:pt idx="7">
                  <c:v>9.1201544022126537</c:v>
                </c:pt>
                <c:pt idx="8">
                  <c:v>9.1177670510972675</c:v>
                </c:pt>
                <c:pt idx="9">
                  <c:v>9.1150663420092233</c:v>
                </c:pt>
                <c:pt idx="10">
                  <c:v>9.1120541256118646</c:v>
                </c:pt>
                <c:pt idx="11">
                  <c:v>9.1087324659106077</c:v>
                </c:pt>
                <c:pt idx="12">
                  <c:v>9.1051036402020582</c:v>
                </c:pt>
                <c:pt idx="13">
                  <c:v>9.1011701365924083</c:v>
                </c:pt>
                <c:pt idx="14">
                  <c:v>9.0969346443925225</c:v>
                </c:pt>
                <c:pt idx="15">
                  <c:v>9.0924000765594606</c:v>
                </c:pt>
                <c:pt idx="16">
                  <c:v>9.0875695359550654</c:v>
                </c:pt>
                <c:pt idx="17">
                  <c:v>9.0824463268658668</c:v>
                </c:pt>
                <c:pt idx="18">
                  <c:v>9.0770339727756486</c:v>
                </c:pt>
                <c:pt idx="19">
                  <c:v>9.0713361770656533</c:v>
                </c:pt>
                <c:pt idx="20">
                  <c:v>9.0653568373748179</c:v>
                </c:pt>
                <c:pt idx="21">
                  <c:v>9.0591000659902008</c:v>
                </c:pt>
                <c:pt idx="22">
                  <c:v>9.0525701439798638</c:v>
                </c:pt>
                <c:pt idx="23">
                  <c:v>9.0457715383049173</c:v>
                </c:pt>
                <c:pt idx="24">
                  <c:v>9.0387089247020747</c:v>
                </c:pt>
                <c:pt idx="25">
                  <c:v>9.031387135532011</c:v>
                </c:pt>
                <c:pt idx="26">
                  <c:v>9.0238111795377058</c:v>
                </c:pt>
                <c:pt idx="27">
                  <c:v>9.0159862670780555</c:v>
                </c:pt>
                <c:pt idx="28">
                  <c:v>9.0079177520132419</c:v>
                </c:pt>
                <c:pt idx="29">
                  <c:v>8.9996111539875425</c:v>
                </c:pt>
                <c:pt idx="30">
                  <c:v>8.9910721858584459</c:v>
                </c:pt>
                <c:pt idx="31">
                  <c:v>8.9823066899773103</c:v>
                </c:pt>
                <c:pt idx="32">
                  <c:v>8.973320662859269</c:v>
                </c:pt>
                <c:pt idx="33">
                  <c:v>8.9641202846387387</c:v>
                </c:pt>
                <c:pt idx="34">
                  <c:v>8.9547118501382101</c:v>
                </c:pt>
                <c:pt idx="35">
                  <c:v>8.9451017957731676</c:v>
                </c:pt>
                <c:pt idx="36">
                  <c:v>8.9352967308523699</c:v>
                </c:pt>
                <c:pt idx="37">
                  <c:v>8.925303363859765</c:v>
                </c:pt>
                <c:pt idx="38">
                  <c:v>8.9151285314285502</c:v>
                </c:pt>
                <c:pt idx="39">
                  <c:v>8.904779231293233</c:v>
                </c:pt>
                <c:pt idx="40">
                  <c:v>8.8942625442391954</c:v>
                </c:pt>
                <c:pt idx="41">
                  <c:v>8.8835856649672209</c:v>
                </c:pt>
                <c:pt idx="42">
                  <c:v>8.8727559364942135</c:v>
                </c:pt>
                <c:pt idx="43">
                  <c:v>8.8617807682515828</c:v>
                </c:pt>
                <c:pt idx="44">
                  <c:v>8.850667668649983</c:v>
                </c:pt>
                <c:pt idx="45">
                  <c:v>8.839424280716571</c:v>
                </c:pt>
                <c:pt idx="46">
                  <c:v>8.8280582968471784</c:v>
                </c:pt>
                <c:pt idx="47">
                  <c:v>8.8165774928704774</c:v>
                </c:pt>
                <c:pt idx="48">
                  <c:v>8.804989764702075</c:v>
                </c:pt>
                <c:pt idx="49">
                  <c:v>8.7933030402760473</c:v>
                </c:pt>
                <c:pt idx="50">
                  <c:v>8.7815253148985164</c:v>
                </c:pt>
                <c:pt idx="51">
                  <c:v>8.7696646886925933</c:v>
                </c:pt>
                <c:pt idx="52">
                  <c:v>8.7577292762522472</c:v>
                </c:pt>
                <c:pt idx="53">
                  <c:v>8.7457272430673303</c:v>
                </c:pt>
                <c:pt idx="54">
                  <c:v>8.7336668435285034</c:v>
                </c:pt>
                <c:pt idx="55">
                  <c:v>8.7215563288604621</c:v>
                </c:pt>
                <c:pt idx="56">
                  <c:v>8.7094039843938251</c:v>
                </c:pt>
                <c:pt idx="57">
                  <c:v>8.697218167895743</c:v>
                </c:pt>
                <c:pt idx="58">
                  <c:v>8.6850072163500887</c:v>
                </c:pt>
                <c:pt idx="59">
                  <c:v>8.6727794838464334</c:v>
                </c:pt>
                <c:pt idx="60">
                  <c:v>8.66054338</c:v>
                </c:pt>
                <c:pt idx="61">
                  <c:v>8.6483072761535649</c:v>
                </c:pt>
                <c:pt idx="62">
                  <c:v>8.6360795436499096</c:v>
                </c:pt>
                <c:pt idx="63">
                  <c:v>8.623868592104257</c:v>
                </c:pt>
                <c:pt idx="64">
                  <c:v>8.6116827756061731</c:v>
                </c:pt>
                <c:pt idx="65">
                  <c:v>8.5995304311395362</c:v>
                </c:pt>
                <c:pt idx="66">
                  <c:v>8.5874199164714948</c:v>
                </c:pt>
                <c:pt idx="67">
                  <c:v>8.575359516932668</c:v>
                </c:pt>
                <c:pt idx="68">
                  <c:v>8.5633574837477511</c:v>
                </c:pt>
                <c:pt idx="69">
                  <c:v>8.5514220713074067</c:v>
                </c:pt>
                <c:pt idx="70">
                  <c:v>8.5395614451014819</c:v>
                </c:pt>
                <c:pt idx="71">
                  <c:v>8.5277837197239528</c:v>
                </c:pt>
                <c:pt idx="72">
                  <c:v>8.5160969952979251</c:v>
                </c:pt>
                <c:pt idx="73">
                  <c:v>8.5045092671295208</c:v>
                </c:pt>
                <c:pt idx="74">
                  <c:v>8.4930284631528217</c:v>
                </c:pt>
                <c:pt idx="75">
                  <c:v>8.481662479283429</c:v>
                </c:pt>
                <c:pt idx="76">
                  <c:v>8.4704190913500153</c:v>
                </c:pt>
                <c:pt idx="77">
                  <c:v>8.4593059917484155</c:v>
                </c:pt>
                <c:pt idx="78">
                  <c:v>8.4483308235057848</c:v>
                </c:pt>
                <c:pt idx="79">
                  <c:v>8.4375010950327773</c:v>
                </c:pt>
                <c:pt idx="80">
                  <c:v>8.4268242157608029</c:v>
                </c:pt>
                <c:pt idx="81">
                  <c:v>8.4163075287067652</c:v>
                </c:pt>
                <c:pt idx="82">
                  <c:v>8.405958228571448</c:v>
                </c:pt>
                <c:pt idx="83">
                  <c:v>8.3957833961402333</c:v>
                </c:pt>
                <c:pt idx="84">
                  <c:v>8.3857900291476302</c:v>
                </c:pt>
                <c:pt idx="85">
                  <c:v>8.3759849642268307</c:v>
                </c:pt>
                <c:pt idx="86">
                  <c:v>8.3663749098617899</c:v>
                </c:pt>
                <c:pt idx="87">
                  <c:v>8.3569664753612596</c:v>
                </c:pt>
                <c:pt idx="88">
                  <c:v>8.3477660971407293</c:v>
                </c:pt>
                <c:pt idx="89">
                  <c:v>8.338780070022688</c:v>
                </c:pt>
                <c:pt idx="90">
                  <c:v>8.3300145741415523</c:v>
                </c:pt>
                <c:pt idx="91">
                  <c:v>8.3214756060124557</c:v>
                </c:pt>
                <c:pt idx="92">
                  <c:v>8.3131690079867564</c:v>
                </c:pt>
                <c:pt idx="93">
                  <c:v>8.3051004929219427</c:v>
                </c:pt>
                <c:pt idx="94">
                  <c:v>8.2972755804622924</c:v>
                </c:pt>
                <c:pt idx="95">
                  <c:v>8.2896996244679872</c:v>
                </c:pt>
                <c:pt idx="96">
                  <c:v>8.2823778352979254</c:v>
                </c:pt>
                <c:pt idx="97">
                  <c:v>8.2753152216950809</c:v>
                </c:pt>
                <c:pt idx="98">
                  <c:v>8.2685166160201344</c:v>
                </c:pt>
                <c:pt idx="99">
                  <c:v>8.2619866940097992</c:v>
                </c:pt>
                <c:pt idx="100">
                  <c:v>8.2557299226251804</c:v>
                </c:pt>
                <c:pt idx="101">
                  <c:v>8.2497505829343467</c:v>
                </c:pt>
                <c:pt idx="102">
                  <c:v>8.2440527872243496</c:v>
                </c:pt>
                <c:pt idx="103">
                  <c:v>8.2386404331341314</c:v>
                </c:pt>
                <c:pt idx="104">
                  <c:v>8.2335172240449346</c:v>
                </c:pt>
                <c:pt idx="105">
                  <c:v>8.2286866834405377</c:v>
                </c:pt>
                <c:pt idx="106">
                  <c:v>8.2241521156074757</c:v>
                </c:pt>
                <c:pt idx="107">
                  <c:v>8.2199166234075918</c:v>
                </c:pt>
                <c:pt idx="108">
                  <c:v>8.21598311979794</c:v>
                </c:pt>
                <c:pt idx="109">
                  <c:v>8.2123542953406208</c:v>
                </c:pt>
                <c:pt idx="110">
                  <c:v>8.2090326332479062</c:v>
                </c:pt>
                <c:pt idx="111">
                  <c:v>8.206020417990775</c:v>
                </c:pt>
                <c:pt idx="112">
                  <c:v>8.2033197098186861</c:v>
                </c:pt>
                <c:pt idx="113">
                  <c:v>8.2009323569845058</c:v>
                </c:pt>
                <c:pt idx="114">
                  <c:v>8.1988600013886206</c:v>
                </c:pt>
                <c:pt idx="115">
                  <c:v>8.197104060265719</c:v>
                </c:pt>
                <c:pt idx="116">
                  <c:v>8.1956657355141704</c:v>
                </c:pt>
                <c:pt idx="117">
                  <c:v>8.1945460163409063</c:v>
                </c:pt>
                <c:pt idx="118">
                  <c:v>8.1937456682281251</c:v>
                </c:pt>
                <c:pt idx="119">
                  <c:v>8.1932652393095946</c:v>
                </c:pt>
                <c:pt idx="120">
                  <c:v>8.1931050599999988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C1-5246-9EAB-118D078D0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ky=0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effective!$D$1</c:f>
              <c:strCache>
                <c:ptCount val="1"/>
                <c:pt idx="0">
                  <c:v>ky=0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effective!$D$2:$D$122</c:f>
              <c:numCache>
                <c:formatCode>General</c:formatCode>
                <c:ptCount val="121"/>
                <c:pt idx="0">
                  <c:v>9.9332651999999992</c:v>
                </c:pt>
                <c:pt idx="1">
                  <c:v>9.9331321999999993</c:v>
                </c:pt>
                <c:pt idx="2">
                  <c:v>9.9327331999999995</c:v>
                </c:pt>
                <c:pt idx="3">
                  <c:v>9.9320684999999997</c:v>
                </c:pt>
                <c:pt idx="4">
                  <c:v>9.9311386000000006</c:v>
                </c:pt>
                <c:pt idx="5">
                  <c:v>9.9299441000000002</c:v>
                </c:pt>
                <c:pt idx="6">
                  <c:v>9.9284858000000007</c:v>
                </c:pt>
                <c:pt idx="7">
                  <c:v>9.9267648000000008</c:v>
                </c:pt>
                <c:pt idx="8">
                  <c:v>9.9247821999999992</c:v>
                </c:pt>
                <c:pt idx="9">
                  <c:v>9.9225393000000004</c:v>
                </c:pt>
                <c:pt idx="10">
                  <c:v>9.9200377</c:v>
                </c:pt>
                <c:pt idx="11">
                  <c:v>9.9172791</c:v>
                </c:pt>
                <c:pt idx="12">
                  <c:v>9.9142655000000008</c:v>
                </c:pt>
                <c:pt idx="13">
                  <c:v>9.9109987999999998</c:v>
                </c:pt>
                <c:pt idx="14">
                  <c:v>9.9074813000000006</c:v>
                </c:pt>
                <c:pt idx="15">
                  <c:v>9.9037155000000006</c:v>
                </c:pt>
                <c:pt idx="16">
                  <c:v>9.8997037999999993</c:v>
                </c:pt>
                <c:pt idx="17">
                  <c:v>9.8954491000000004</c:v>
                </c:pt>
                <c:pt idx="18">
                  <c:v>9.8909543000000006</c:v>
                </c:pt>
                <c:pt idx="19">
                  <c:v>9.8862223999999994</c:v>
                </c:pt>
                <c:pt idx="20">
                  <c:v>9.8812566999999998</c:v>
                </c:pt>
                <c:pt idx="21">
                  <c:v>9.8760606000000006</c:v>
                </c:pt>
                <c:pt idx="22">
                  <c:v>9.8706376000000002</c:v>
                </c:pt>
                <c:pt idx="23">
                  <c:v>9.8649915999999997</c:v>
                </c:pt>
                <c:pt idx="24">
                  <c:v>9.8591262000000004</c:v>
                </c:pt>
                <c:pt idx="25">
                  <c:v>9.8530455999999997</c:v>
                </c:pt>
                <c:pt idx="26">
                  <c:v>9.8467540000000007</c:v>
                </c:pt>
                <c:pt idx="27">
                  <c:v>9.8402556000000008</c:v>
                </c:pt>
                <c:pt idx="28">
                  <c:v>9.8335548999999993</c:v>
                </c:pt>
                <c:pt idx="29">
                  <c:v>9.8266563999999992</c:v>
                </c:pt>
                <c:pt idx="30">
                  <c:v>9.8195650000000008</c:v>
                </c:pt>
                <c:pt idx="31">
                  <c:v>9.8122854999999998</c:v>
                </c:pt>
                <c:pt idx="32">
                  <c:v>9.8048228000000002</c:v>
                </c:pt>
                <c:pt idx="33">
                  <c:v>9.7971821000000006</c:v>
                </c:pt>
                <c:pt idx="34">
                  <c:v>9.7893685999999995</c:v>
                </c:pt>
                <c:pt idx="35">
                  <c:v>9.7813876999999998</c:v>
                </c:pt>
                <c:pt idx="36">
                  <c:v>9.7732448000000005</c:v>
                </c:pt>
                <c:pt idx="37">
                  <c:v>9.7649456000000008</c:v>
                </c:pt>
                <c:pt idx="38">
                  <c:v>9.7564955999999992</c:v>
                </c:pt>
                <c:pt idx="39">
                  <c:v>9.7479007000000006</c:v>
                </c:pt>
                <c:pt idx="40">
                  <c:v>9.7391669000000007</c:v>
                </c:pt>
                <c:pt idx="41">
                  <c:v>9.7302999999999997</c:v>
                </c:pt>
                <c:pt idx="42">
                  <c:v>9.7213060999999996</c:v>
                </c:pt>
                <c:pt idx="43">
                  <c:v>9.7121914999999994</c:v>
                </c:pt>
                <c:pt idx="44">
                  <c:v>9.7029624000000005</c:v>
                </c:pt>
                <c:pt idx="45">
                  <c:v>9.6936250000000008</c:v>
                </c:pt>
                <c:pt idx="46">
                  <c:v>9.6841857999999998</c:v>
                </c:pt>
                <c:pt idx="47">
                  <c:v>9.6746513000000007</c:v>
                </c:pt>
                <c:pt idx="48">
                  <c:v>9.6650279000000001</c:v>
                </c:pt>
                <c:pt idx="49">
                  <c:v>9.6553223999999993</c:v>
                </c:pt>
                <c:pt idx="50">
                  <c:v>9.6455412999999997</c:v>
                </c:pt>
                <c:pt idx="51">
                  <c:v>9.6356912999999995</c:v>
                </c:pt>
                <c:pt idx="52">
                  <c:v>9.6257792000000002</c:v>
                </c:pt>
                <c:pt idx="53">
                  <c:v>9.6158117999999995</c:v>
                </c:pt>
                <c:pt idx="54">
                  <c:v>9.6057959000000004</c:v>
                </c:pt>
                <c:pt idx="55">
                  <c:v>9.5957384000000001</c:v>
                </c:pt>
                <c:pt idx="56">
                  <c:v>9.5856461999999993</c:v>
                </c:pt>
                <c:pt idx="57">
                  <c:v>9.5755260999999994</c:v>
                </c:pt>
                <c:pt idx="58">
                  <c:v>9.5653851999999997</c:v>
                </c:pt>
                <c:pt idx="59">
                  <c:v>9.5552303999999992</c:v>
                </c:pt>
                <c:pt idx="60">
                  <c:v>9.5450686000000005</c:v>
                </c:pt>
                <c:pt idx="61">
                  <c:v>9.5349067999999999</c:v>
                </c:pt>
                <c:pt idx="62">
                  <c:v>9.5247519</c:v>
                </c:pt>
                <c:pt idx="63">
                  <c:v>9.5146110000000004</c:v>
                </c:pt>
                <c:pt idx="64">
                  <c:v>9.5044909999999998</c:v>
                </c:pt>
                <c:pt idx="65">
                  <c:v>9.4943988000000008</c:v>
                </c:pt>
                <c:pt idx="66">
                  <c:v>9.4843413000000005</c:v>
                </c:pt>
                <c:pt idx="67">
                  <c:v>9.4743253999999997</c:v>
                </c:pt>
                <c:pt idx="68">
                  <c:v>9.4643580000000007</c:v>
                </c:pt>
                <c:pt idx="69">
                  <c:v>9.4544458999999996</c:v>
                </c:pt>
                <c:pt idx="70">
                  <c:v>9.4445958999999995</c:v>
                </c:pt>
                <c:pt idx="71">
                  <c:v>9.4348147999999998</c:v>
                </c:pt>
                <c:pt idx="72">
                  <c:v>9.4251091999999996</c:v>
                </c:pt>
                <c:pt idx="73">
                  <c:v>9.4154859000000002</c:v>
                </c:pt>
                <c:pt idx="74">
                  <c:v>9.4059513999999993</c:v>
                </c:pt>
                <c:pt idx="75">
                  <c:v>9.3965122000000001</c:v>
                </c:pt>
                <c:pt idx="76">
                  <c:v>9.3871748000000004</c:v>
                </c:pt>
                <c:pt idx="77">
                  <c:v>9.3779456000000003</c:v>
                </c:pt>
                <c:pt idx="78">
                  <c:v>9.3688310000000001</c:v>
                </c:pt>
                <c:pt idx="79">
                  <c:v>9.3598371999999994</c:v>
                </c:pt>
                <c:pt idx="80">
                  <c:v>9.3509703000000002</c:v>
                </c:pt>
                <c:pt idx="81">
                  <c:v>9.3422364000000009</c:v>
                </c:pt>
                <c:pt idx="82">
                  <c:v>9.3336416</c:v>
                </c:pt>
                <c:pt idx="83">
                  <c:v>9.3251916000000001</c:v>
                </c:pt>
                <c:pt idx="84">
                  <c:v>9.3168922999999992</c:v>
                </c:pt>
                <c:pt idx="85">
                  <c:v>9.3087494999999993</c:v>
                </c:pt>
                <c:pt idx="86">
                  <c:v>9.3007685000000002</c:v>
                </c:pt>
                <c:pt idx="87">
                  <c:v>9.2929551000000004</c:v>
                </c:pt>
                <c:pt idx="88">
                  <c:v>9.2853144000000007</c:v>
                </c:pt>
                <c:pt idx="89">
                  <c:v>9.2778516999999994</c:v>
                </c:pt>
                <c:pt idx="90">
                  <c:v>9.2705721000000008</c:v>
                </c:pt>
                <c:pt idx="91">
                  <c:v>9.2634807000000006</c:v>
                </c:pt>
                <c:pt idx="92">
                  <c:v>9.2565822999999998</c:v>
                </c:pt>
                <c:pt idx="93">
                  <c:v>9.2498816000000001</c:v>
                </c:pt>
                <c:pt idx="94">
                  <c:v>9.2433832000000002</c:v>
                </c:pt>
                <c:pt idx="95">
                  <c:v>9.2370915</c:v>
                </c:pt>
                <c:pt idx="96">
                  <c:v>9.2310108999999994</c:v>
                </c:pt>
                <c:pt idx="97">
                  <c:v>9.2251455999999994</c:v>
                </c:pt>
                <c:pt idx="98">
                  <c:v>9.2194994999999995</c:v>
                </c:pt>
                <c:pt idx="99">
                  <c:v>9.2140766000000003</c:v>
                </c:pt>
                <c:pt idx="100">
                  <c:v>9.2088804999999994</c:v>
                </c:pt>
                <c:pt idx="101">
                  <c:v>9.2039147999999997</c:v>
                </c:pt>
                <c:pt idx="102">
                  <c:v>9.1991829000000003</c:v>
                </c:pt>
                <c:pt idx="103">
                  <c:v>9.1946879999999993</c:v>
                </c:pt>
                <c:pt idx="104">
                  <c:v>9.1904333000000005</c:v>
                </c:pt>
                <c:pt idx="105">
                  <c:v>9.1864217000000004</c:v>
                </c:pt>
                <c:pt idx="106">
                  <c:v>9.1826557999999991</c:v>
                </c:pt>
                <c:pt idx="107">
                  <c:v>9.1791383999999994</c:v>
                </c:pt>
                <c:pt idx="108">
                  <c:v>9.1758717000000001</c:v>
                </c:pt>
                <c:pt idx="109">
                  <c:v>9.1728579999999997</c:v>
                </c:pt>
                <c:pt idx="110">
                  <c:v>9.1700994999999992</c:v>
                </c:pt>
                <c:pt idx="111">
                  <c:v>9.1675979000000005</c:v>
                </c:pt>
                <c:pt idx="112">
                  <c:v>9.1653549999999999</c:v>
                </c:pt>
                <c:pt idx="113">
                  <c:v>9.1633724000000001</c:v>
                </c:pt>
                <c:pt idx="114">
                  <c:v>9.1616513000000008</c:v>
                </c:pt>
                <c:pt idx="115">
                  <c:v>9.1601931000000008</c:v>
                </c:pt>
                <c:pt idx="116">
                  <c:v>9.1589986000000003</c:v>
                </c:pt>
                <c:pt idx="117">
                  <c:v>9.1580686999999994</c:v>
                </c:pt>
                <c:pt idx="118">
                  <c:v>9.1574039999999997</c:v>
                </c:pt>
                <c:pt idx="119">
                  <c:v>9.1570049999999998</c:v>
                </c:pt>
                <c:pt idx="120">
                  <c:v>9.1568719999999999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9-DB4D-BC2E-74C46032AC0D}"/>
            </c:ext>
          </c:extLst>
        </c:ser>
        <c:ser>
          <c:idx val="1"/>
          <c:order val="1"/>
          <c:tx>
            <c:strRef>
              <c:f>diag!$F$17</c:f>
              <c:strCache>
                <c:ptCount val="1"/>
                <c:pt idx="0">
                  <c:v>N08x2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diag!$E$18:$E$21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diag!$F$18:$F$21</c:f>
              <c:numCache>
                <c:formatCode>General</c:formatCode>
                <c:ptCount val="4"/>
                <c:pt idx="0">
                  <c:v>9.9349298185750001</c:v>
                </c:pt>
                <c:pt idx="1">
                  <c:v>9.1706244841710003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3-F744-A837-A036388E35DA}"/>
            </c:ext>
          </c:extLst>
        </c:ser>
        <c:ser>
          <c:idx val="0"/>
          <c:order val="2"/>
          <c:tx>
            <c:strRef>
              <c:f>effective!$J$1</c:f>
              <c:strCache>
                <c:ptCount val="1"/>
                <c:pt idx="0">
                  <c:v>fit_ky=0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effective!$A$2:$A$122</c:f>
              <c:numCache>
                <c:formatCode>General</c:formatCode>
                <c:ptCount val="121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</c:numCache>
            </c:numRef>
          </c:xVal>
          <c:yVal>
            <c:numRef>
              <c:f>effective!$J$2:$J$122</c:f>
              <c:numCache>
                <c:formatCode>General</c:formatCode>
                <c:ptCount val="121"/>
                <c:pt idx="0">
                  <c:v>10.06285834</c:v>
                </c:pt>
                <c:pt idx="1">
                  <c:v>10.062698160563549</c:v>
                </c:pt>
                <c:pt idx="2">
                  <c:v>10.062217732002441</c:v>
                </c:pt>
                <c:pt idx="3">
                  <c:v>10.061417383659093</c:v>
                </c:pt>
                <c:pt idx="4">
                  <c:v>10.060297664025327</c:v>
                </c:pt>
                <c:pt idx="5">
                  <c:v>10.058859340309313</c:v>
                </c:pt>
                <c:pt idx="6">
                  <c:v>10.057103398611378</c:v>
                </c:pt>
                <c:pt idx="7">
                  <c:v>10.055031042212654</c:v>
                </c:pt>
                <c:pt idx="8">
                  <c:v>10.052643691097268</c:v>
                </c:pt>
                <c:pt idx="9">
                  <c:v>10.049942982009224</c:v>
                </c:pt>
                <c:pt idx="10">
                  <c:v>10.046930765611865</c:v>
                </c:pt>
                <c:pt idx="11">
                  <c:v>10.043609105910608</c:v>
                </c:pt>
                <c:pt idx="12">
                  <c:v>10.039980280202059</c:v>
                </c:pt>
                <c:pt idx="13">
                  <c:v>10.036046776592407</c:v>
                </c:pt>
                <c:pt idx="14">
                  <c:v>10.031811284392523</c:v>
                </c:pt>
                <c:pt idx="15">
                  <c:v>10.027276716559461</c:v>
                </c:pt>
                <c:pt idx="16">
                  <c:v>10.022446175955064</c:v>
                </c:pt>
                <c:pt idx="17">
                  <c:v>10.017322966865867</c:v>
                </c:pt>
                <c:pt idx="18">
                  <c:v>10.011910612775649</c:v>
                </c:pt>
                <c:pt idx="19">
                  <c:v>10.006212817065652</c:v>
                </c:pt>
                <c:pt idx="20">
                  <c:v>10.000233477374818</c:v>
                </c:pt>
                <c:pt idx="21">
                  <c:v>9.9939767059901996</c:v>
                </c:pt>
                <c:pt idx="22">
                  <c:v>9.9874467839798644</c:v>
                </c:pt>
                <c:pt idx="23">
                  <c:v>9.9806481783049179</c:v>
                </c:pt>
                <c:pt idx="24">
                  <c:v>9.9735855647020735</c:v>
                </c:pt>
                <c:pt idx="25">
                  <c:v>9.9662637755320116</c:v>
                </c:pt>
                <c:pt idx="26">
                  <c:v>9.9586878195377064</c:v>
                </c:pt>
                <c:pt idx="27">
                  <c:v>9.9508629070780561</c:v>
                </c:pt>
                <c:pt idx="28">
                  <c:v>9.9427943920132424</c:v>
                </c:pt>
                <c:pt idx="29">
                  <c:v>9.9344877939875431</c:v>
                </c:pt>
                <c:pt idx="30">
                  <c:v>9.9259488258584465</c:v>
                </c:pt>
                <c:pt idx="31">
                  <c:v>9.9171833299773109</c:v>
                </c:pt>
                <c:pt idx="32">
                  <c:v>9.9081973028592696</c:v>
                </c:pt>
                <c:pt idx="33">
                  <c:v>9.8989969246387393</c:v>
                </c:pt>
                <c:pt idx="34">
                  <c:v>9.8895884901382107</c:v>
                </c:pt>
                <c:pt idx="35">
                  <c:v>9.8799784357731681</c:v>
                </c:pt>
                <c:pt idx="36">
                  <c:v>9.8701733708523687</c:v>
                </c:pt>
                <c:pt idx="37">
                  <c:v>9.8601800038597656</c:v>
                </c:pt>
                <c:pt idx="38">
                  <c:v>9.8500051714285508</c:v>
                </c:pt>
                <c:pt idx="39">
                  <c:v>9.8396558712932336</c:v>
                </c:pt>
                <c:pt idx="40">
                  <c:v>9.829139184239196</c:v>
                </c:pt>
                <c:pt idx="41">
                  <c:v>9.8184623049672215</c:v>
                </c:pt>
                <c:pt idx="42">
                  <c:v>9.807632576494214</c:v>
                </c:pt>
                <c:pt idx="43">
                  <c:v>9.7966574082515834</c:v>
                </c:pt>
                <c:pt idx="44">
                  <c:v>9.7855443086499836</c:v>
                </c:pt>
                <c:pt idx="45">
                  <c:v>9.7743009207165699</c:v>
                </c:pt>
                <c:pt idx="46">
                  <c:v>9.7629349368471772</c:v>
                </c:pt>
                <c:pt idx="47">
                  <c:v>9.751454132870478</c:v>
                </c:pt>
                <c:pt idx="48">
                  <c:v>9.7398664047020738</c:v>
                </c:pt>
                <c:pt idx="49">
                  <c:v>9.7281796802760478</c:v>
                </c:pt>
                <c:pt idx="50">
                  <c:v>9.716401954898517</c:v>
                </c:pt>
                <c:pt idx="51">
                  <c:v>9.7045413286925921</c:v>
                </c:pt>
                <c:pt idx="52">
                  <c:v>9.6926059162522478</c:v>
                </c:pt>
                <c:pt idx="53">
                  <c:v>9.6806038830673309</c:v>
                </c:pt>
                <c:pt idx="54">
                  <c:v>9.668543483528504</c:v>
                </c:pt>
                <c:pt idx="55">
                  <c:v>9.6564329688604627</c:v>
                </c:pt>
                <c:pt idx="56">
                  <c:v>9.6442806243938257</c:v>
                </c:pt>
                <c:pt idx="57">
                  <c:v>9.6320948078957418</c:v>
                </c:pt>
                <c:pt idx="58">
                  <c:v>9.6198838563500892</c:v>
                </c:pt>
                <c:pt idx="59">
                  <c:v>9.607656123846434</c:v>
                </c:pt>
                <c:pt idx="60">
                  <c:v>9.5954200199999988</c:v>
                </c:pt>
                <c:pt idx="61">
                  <c:v>9.5831839161535655</c:v>
                </c:pt>
                <c:pt idx="62">
                  <c:v>9.5709561836499102</c:v>
                </c:pt>
                <c:pt idx="63">
                  <c:v>9.5587452321042559</c:v>
                </c:pt>
                <c:pt idx="64">
                  <c:v>9.5465594156061737</c:v>
                </c:pt>
                <c:pt idx="65">
                  <c:v>9.5344070711395368</c:v>
                </c:pt>
                <c:pt idx="66">
                  <c:v>9.5222965564714954</c:v>
                </c:pt>
                <c:pt idx="67">
                  <c:v>9.5102361569326685</c:v>
                </c:pt>
                <c:pt idx="68">
                  <c:v>9.4982341237477517</c:v>
                </c:pt>
                <c:pt idx="69">
                  <c:v>9.4862987113074055</c:v>
                </c:pt>
                <c:pt idx="70">
                  <c:v>9.4744380851014824</c:v>
                </c:pt>
                <c:pt idx="71">
                  <c:v>9.4626603597239516</c:v>
                </c:pt>
                <c:pt idx="72">
                  <c:v>9.4509736352979239</c:v>
                </c:pt>
                <c:pt idx="73">
                  <c:v>9.4393859071295214</c:v>
                </c:pt>
                <c:pt idx="74">
                  <c:v>9.4279051031528205</c:v>
                </c:pt>
                <c:pt idx="75">
                  <c:v>9.4165391192834278</c:v>
                </c:pt>
                <c:pt idx="76">
                  <c:v>9.4052957313500158</c:v>
                </c:pt>
                <c:pt idx="77">
                  <c:v>9.3941826317484161</c:v>
                </c:pt>
                <c:pt idx="78">
                  <c:v>9.3832074635057854</c:v>
                </c:pt>
                <c:pt idx="79">
                  <c:v>9.3723777350327779</c:v>
                </c:pt>
                <c:pt idx="80">
                  <c:v>9.3617008557608035</c:v>
                </c:pt>
                <c:pt idx="81">
                  <c:v>9.3511841687067658</c:v>
                </c:pt>
                <c:pt idx="82">
                  <c:v>9.3408348685714486</c:v>
                </c:pt>
                <c:pt idx="83">
                  <c:v>9.3306600361402339</c:v>
                </c:pt>
                <c:pt idx="84">
                  <c:v>9.320666669147629</c:v>
                </c:pt>
                <c:pt idx="85">
                  <c:v>9.3108616042268313</c:v>
                </c:pt>
                <c:pt idx="86">
                  <c:v>9.3012515498617887</c:v>
                </c:pt>
                <c:pt idx="87">
                  <c:v>9.2918431153612602</c:v>
                </c:pt>
                <c:pt idx="88">
                  <c:v>9.2826427371407298</c:v>
                </c:pt>
                <c:pt idx="89">
                  <c:v>9.2736567100226885</c:v>
                </c:pt>
                <c:pt idx="90">
                  <c:v>9.2648912141415529</c:v>
                </c:pt>
                <c:pt idx="91">
                  <c:v>9.2563522460124563</c:v>
                </c:pt>
                <c:pt idx="92">
                  <c:v>9.248045647986757</c:v>
                </c:pt>
                <c:pt idx="93">
                  <c:v>9.2399771329219433</c:v>
                </c:pt>
                <c:pt idx="94">
                  <c:v>9.232152220462293</c:v>
                </c:pt>
                <c:pt idx="95">
                  <c:v>9.2245762644679878</c:v>
                </c:pt>
                <c:pt idx="96">
                  <c:v>9.2172544752979242</c:v>
                </c:pt>
                <c:pt idx="97">
                  <c:v>9.2101918616950815</c:v>
                </c:pt>
                <c:pt idx="98">
                  <c:v>9.203393256020135</c:v>
                </c:pt>
                <c:pt idx="99">
                  <c:v>9.1968633340097981</c:v>
                </c:pt>
                <c:pt idx="100">
                  <c:v>9.1906065626251809</c:v>
                </c:pt>
                <c:pt idx="101">
                  <c:v>9.1846272229343455</c:v>
                </c:pt>
                <c:pt idx="102">
                  <c:v>9.1789294272243502</c:v>
                </c:pt>
                <c:pt idx="103">
                  <c:v>9.173517073134132</c:v>
                </c:pt>
                <c:pt idx="104">
                  <c:v>9.1683938640449334</c:v>
                </c:pt>
                <c:pt idx="105">
                  <c:v>9.1635633234405383</c:v>
                </c:pt>
                <c:pt idx="106">
                  <c:v>9.1590287556074763</c:v>
                </c:pt>
                <c:pt idx="107">
                  <c:v>9.1547932634075906</c:v>
                </c:pt>
                <c:pt idx="108">
                  <c:v>9.1508597597979406</c:v>
                </c:pt>
                <c:pt idx="109">
                  <c:v>9.1472309353406214</c:v>
                </c:pt>
                <c:pt idx="110">
                  <c:v>9.143909273247905</c:v>
                </c:pt>
                <c:pt idx="111">
                  <c:v>9.1408970579907756</c:v>
                </c:pt>
                <c:pt idx="112">
                  <c:v>9.1381963498186867</c:v>
                </c:pt>
                <c:pt idx="113">
                  <c:v>9.1358089969845064</c:v>
                </c:pt>
                <c:pt idx="114">
                  <c:v>9.1337366413886212</c:v>
                </c:pt>
                <c:pt idx="115">
                  <c:v>9.1319807002657178</c:v>
                </c:pt>
                <c:pt idx="116">
                  <c:v>9.130542375514171</c:v>
                </c:pt>
                <c:pt idx="117">
                  <c:v>9.1294226563409069</c:v>
                </c:pt>
                <c:pt idx="118">
                  <c:v>9.1286223082281239</c:v>
                </c:pt>
                <c:pt idx="119">
                  <c:v>9.1281418793095952</c:v>
                </c:pt>
                <c:pt idx="120">
                  <c:v>9.1279816999999994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48-3C40-A8F9-754DB32F1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497951"/>
        <c:axId val="958782623"/>
      </c:scatterChart>
      <c:valAx>
        <c:axId val="48849795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8782623"/>
        <c:crosses val="autoZero"/>
        <c:crossBetween val="midCat"/>
      </c:valAx>
      <c:valAx>
        <c:axId val="958782623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849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23</xdr:row>
      <xdr:rowOff>88900</xdr:rowOff>
    </xdr:from>
    <xdr:to>
      <xdr:col>3</xdr:col>
      <xdr:colOff>762000</xdr:colOff>
      <xdr:row>34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3187B4-CE1C-A24C-8AF0-A3C930D3A7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927100</xdr:colOff>
      <xdr:row>23</xdr:row>
      <xdr:rowOff>63500</xdr:rowOff>
    </xdr:from>
    <xdr:to>
      <xdr:col>7</xdr:col>
      <xdr:colOff>711200</xdr:colOff>
      <xdr:row>34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472FEEB-A844-9341-85D1-B0CC69B1C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901700</xdr:colOff>
      <xdr:row>23</xdr:row>
      <xdr:rowOff>76200</xdr:rowOff>
    </xdr:from>
    <xdr:to>
      <xdr:col>11</xdr:col>
      <xdr:colOff>698500</xdr:colOff>
      <xdr:row>34</xdr:row>
      <xdr:rowOff>12700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A773F84-5B29-5F41-B4B6-05CF72D4E3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66184-7CCD-304E-8D6D-CE0AA2FA1C0D}">
  <dimension ref="A1:M21"/>
  <sheetViews>
    <sheetView workbookViewId="0">
      <selection activeCell="K9" sqref="K9"/>
    </sheetView>
  </sheetViews>
  <sheetFormatPr baseColWidth="10" defaultRowHeight="20"/>
  <cols>
    <col min="1" max="1" width="10.85546875" bestFit="1" customWidth="1"/>
    <col min="2" max="2" width="13.85546875" bestFit="1" customWidth="1"/>
    <col min="3" max="4" width="10.85546875" bestFit="1" customWidth="1"/>
    <col min="7" max="7" width="10.85546875" bestFit="1" customWidth="1"/>
    <col min="8" max="8" width="13.85546875" bestFit="1" customWidth="1"/>
    <col min="9" max="11" width="10.85546875" bestFit="1" customWidth="1"/>
    <col min="13" max="13" width="10.85546875" bestFit="1" customWidth="1"/>
    <col min="14" max="14" width="13.85546875" bestFit="1" customWidth="1"/>
    <col min="15" max="17" width="10.85546875" bestFit="1" customWidth="1"/>
  </cols>
  <sheetData>
    <row r="1" spans="1:7">
      <c r="A1" t="s">
        <v>24</v>
      </c>
    </row>
    <row r="2" spans="1:7">
      <c r="A2" t="s">
        <v>0</v>
      </c>
      <c r="B2" t="s">
        <v>3</v>
      </c>
      <c r="C2" t="s">
        <v>1</v>
      </c>
      <c r="D2" t="s">
        <v>2</v>
      </c>
      <c r="E2" t="s">
        <v>25</v>
      </c>
      <c r="F2" t="s">
        <v>5</v>
      </c>
    </row>
    <row r="3" spans="1:7">
      <c r="A3">
        <v>-70.124590338578003</v>
      </c>
      <c r="B3">
        <v>1.9999999998619999</v>
      </c>
      <c r="C3">
        <v>1</v>
      </c>
      <c r="D3">
        <v>0</v>
      </c>
      <c r="E3">
        <v>1</v>
      </c>
      <c r="F3">
        <f>A3-$A$12</f>
        <v>9.1706244841710003</v>
      </c>
    </row>
    <row r="4" spans="1:7">
      <c r="A4">
        <v>-70.124590338578003</v>
      </c>
      <c r="B4">
        <v>1.9999999998694999</v>
      </c>
      <c r="C4">
        <v>1.5</v>
      </c>
      <c r="D4">
        <v>0.5</v>
      </c>
      <c r="E4">
        <v>1</v>
      </c>
      <c r="F4">
        <f t="shared" ref="F4:F10" si="0">A4-$A$12</f>
        <v>9.1706244841710003</v>
      </c>
    </row>
    <row r="5" spans="1:7">
      <c r="A5">
        <v>-69.360285004174003</v>
      </c>
      <c r="B5">
        <v>1.9999999998606</v>
      </c>
      <c r="C5">
        <v>0</v>
      </c>
      <c r="D5">
        <v>0</v>
      </c>
      <c r="E5">
        <v>1</v>
      </c>
      <c r="F5">
        <f t="shared" si="0"/>
        <v>9.9349298185750001</v>
      </c>
    </row>
    <row r="6" spans="1:7">
      <c r="A6">
        <v>-70.124590338576994</v>
      </c>
      <c r="B6">
        <v>1.9999999998694999</v>
      </c>
      <c r="C6">
        <v>0.5</v>
      </c>
      <c r="D6">
        <v>0.5</v>
      </c>
      <c r="E6">
        <v>1</v>
      </c>
      <c r="F6">
        <f t="shared" si="0"/>
        <v>9.1706244841720093</v>
      </c>
    </row>
    <row r="7" spans="1:7">
      <c r="A7">
        <v>-71.230038282980004</v>
      </c>
      <c r="B7">
        <v>1.9999999998282001</v>
      </c>
      <c r="C7">
        <v>1</v>
      </c>
      <c r="D7">
        <v>1</v>
      </c>
      <c r="E7">
        <v>1</v>
      </c>
      <c r="F7">
        <f t="shared" si="0"/>
        <v>8.0651765397689985</v>
      </c>
    </row>
    <row r="8" spans="1:7">
      <c r="A8">
        <v>-70.124590338578997</v>
      </c>
      <c r="B8">
        <v>1.9999999998694</v>
      </c>
      <c r="C8">
        <v>1.5</v>
      </c>
      <c r="D8">
        <v>1.5</v>
      </c>
      <c r="E8">
        <v>1</v>
      </c>
      <c r="F8">
        <f t="shared" si="0"/>
        <v>9.1706244841700055</v>
      </c>
    </row>
    <row r="9" spans="1:7">
      <c r="A9">
        <v>-70.124590338578997</v>
      </c>
      <c r="B9">
        <v>1.9999999998610001</v>
      </c>
      <c r="C9">
        <v>0</v>
      </c>
      <c r="D9">
        <v>1</v>
      </c>
      <c r="E9">
        <v>1</v>
      </c>
      <c r="F9">
        <f t="shared" si="0"/>
        <v>9.1706244841700055</v>
      </c>
    </row>
    <row r="10" spans="1:7">
      <c r="A10">
        <v>-70.124590338578003</v>
      </c>
      <c r="B10">
        <v>1.9999999998689</v>
      </c>
      <c r="C10">
        <v>0.5</v>
      </c>
      <c r="D10">
        <v>1.5</v>
      </c>
      <c r="E10">
        <v>1</v>
      </c>
      <c r="F10">
        <f t="shared" si="0"/>
        <v>9.1706244841710003</v>
      </c>
    </row>
    <row r="11" spans="1:7">
      <c r="A11" t="s">
        <v>4</v>
      </c>
      <c r="B11" t="s">
        <v>3</v>
      </c>
      <c r="C11" t="s">
        <v>1</v>
      </c>
      <c r="D11" t="s">
        <v>2</v>
      </c>
      <c r="E11" t="s">
        <v>25</v>
      </c>
    </row>
    <row r="12" spans="1:7">
      <c r="A12">
        <v>-79.295214822749003</v>
      </c>
      <c r="B12">
        <v>-1.8778954845137998E-11</v>
      </c>
      <c r="C12">
        <v>0</v>
      </c>
      <c r="D12">
        <v>0</v>
      </c>
      <c r="E12">
        <v>0</v>
      </c>
    </row>
    <row r="16" spans="1:7">
      <c r="A16" s="1" t="s">
        <v>7</v>
      </c>
      <c r="B16" s="1"/>
      <c r="C16" s="1" t="s">
        <v>8</v>
      </c>
      <c r="D16" s="1"/>
      <c r="E16" s="1" t="s">
        <v>6</v>
      </c>
      <c r="F16" s="1"/>
      <c r="G16" s="1"/>
    </row>
    <row r="17" spans="1:13">
      <c r="A17" s="1" t="s">
        <v>1</v>
      </c>
      <c r="B17" t="s">
        <v>24</v>
      </c>
      <c r="C17" s="1" t="s">
        <v>1</v>
      </c>
      <c r="D17" t="s">
        <v>24</v>
      </c>
      <c r="E17" s="1" t="s">
        <v>1</v>
      </c>
      <c r="F17" t="s">
        <v>24</v>
      </c>
    </row>
    <row r="18" spans="1:13">
      <c r="A18" s="1">
        <f>C5</f>
        <v>0</v>
      </c>
      <c r="B18" s="1">
        <f>F5</f>
        <v>9.9349298185750001</v>
      </c>
      <c r="C18" s="1">
        <f>C9</f>
        <v>0</v>
      </c>
      <c r="D18" s="1">
        <f>F9</f>
        <v>9.1706244841700055</v>
      </c>
      <c r="E18" s="1">
        <f>C5</f>
        <v>0</v>
      </c>
      <c r="F18" s="1">
        <f>F5</f>
        <v>9.9349298185750001</v>
      </c>
    </row>
    <row r="19" spans="1:13">
      <c r="A19" s="1">
        <f>C6</f>
        <v>0.5</v>
      </c>
      <c r="B19" s="1">
        <f>F6</f>
        <v>9.1706244841720093</v>
      </c>
      <c r="C19" s="1">
        <f>C7</f>
        <v>1</v>
      </c>
      <c r="D19" s="1">
        <f>F7</f>
        <v>8.0651765397689985</v>
      </c>
      <c r="E19" s="1">
        <f>C3</f>
        <v>1</v>
      </c>
      <c r="F19" s="1">
        <f>F3</f>
        <v>9.1706244841710003</v>
      </c>
    </row>
    <row r="20" spans="1:13">
      <c r="A20" s="1">
        <f>C7</f>
        <v>1</v>
      </c>
      <c r="B20" s="1">
        <f>F7</f>
        <v>8.0651765397689985</v>
      </c>
      <c r="C20" s="1"/>
      <c r="D20" s="1"/>
      <c r="E20" s="1"/>
      <c r="F20" s="1"/>
    </row>
    <row r="21" spans="1:13">
      <c r="A21" s="1"/>
      <c r="B21" s="1"/>
      <c r="C21" s="1"/>
      <c r="D21" s="1"/>
      <c r="E21" s="1"/>
      <c r="F21" s="1"/>
      <c r="M21" t="s">
        <v>29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0B0-1161-444B-8D36-E260C522D10B}">
  <dimension ref="A1:L6"/>
  <sheetViews>
    <sheetView workbookViewId="0">
      <selection activeCell="E4" sqref="E4"/>
    </sheetView>
  </sheetViews>
  <sheetFormatPr baseColWidth="10" defaultRowHeight="20"/>
  <sheetData>
    <row r="1" spans="1:12">
      <c r="A1" t="s">
        <v>16</v>
      </c>
      <c r="B1" t="s">
        <v>24</v>
      </c>
      <c r="C1" t="s">
        <v>14</v>
      </c>
      <c r="D1" t="s">
        <v>11</v>
      </c>
      <c r="G1" t="s">
        <v>10</v>
      </c>
      <c r="J1" t="s">
        <v>12</v>
      </c>
    </row>
    <row r="2" spans="1:12">
      <c r="A2">
        <v>0</v>
      </c>
      <c r="B2">
        <f>F3</f>
        <v>9.9349298185750001</v>
      </c>
      <c r="C2">
        <f>SQRT(2)/(SQRT(2)+2)</f>
        <v>0.41421356237309509</v>
      </c>
      <c r="D2" t="s">
        <v>13</v>
      </c>
      <c r="E2" t="s">
        <v>16</v>
      </c>
      <c r="F2" t="s">
        <v>24</v>
      </c>
      <c r="G2" t="s">
        <v>13</v>
      </c>
      <c r="H2" t="s">
        <v>16</v>
      </c>
      <c r="I2" t="s">
        <v>24</v>
      </c>
      <c r="J2" t="s">
        <v>13</v>
      </c>
      <c r="K2" t="s">
        <v>16</v>
      </c>
      <c r="L2" t="s">
        <v>24</v>
      </c>
    </row>
    <row r="3" spans="1:12">
      <c r="A3">
        <v>0.20710678118654754</v>
      </c>
      <c r="B3">
        <f>F4</f>
        <v>9.1706244841720093</v>
      </c>
      <c r="C3" t="s">
        <v>15</v>
      </c>
      <c r="D3">
        <v>0</v>
      </c>
      <c r="E3">
        <f>D3*$C$2</f>
        <v>0</v>
      </c>
      <c r="F3">
        <f>diag!B18</f>
        <v>9.9349298185750001</v>
      </c>
      <c r="G3">
        <v>0</v>
      </c>
      <c r="H3">
        <f>-G3*$C$4+$C$2+$C$4</f>
        <v>0.70710678118654757</v>
      </c>
      <c r="I3">
        <f>diag!D18</f>
        <v>9.1706244841700055</v>
      </c>
      <c r="J3">
        <v>0</v>
      </c>
      <c r="K3">
        <f>-J3*$C$4+$C$2+2*$C$4</f>
        <v>1</v>
      </c>
      <c r="L3">
        <f>diag!F18</f>
        <v>9.9349298185750001</v>
      </c>
    </row>
    <row r="4" spans="1:12">
      <c r="A4">
        <v>0.41421356237309509</v>
      </c>
      <c r="B4">
        <f>F5</f>
        <v>8.0651765397689985</v>
      </c>
      <c r="C4">
        <f>1/(SQRT(2)+2)</f>
        <v>0.29289321881345248</v>
      </c>
      <c r="D4">
        <v>0.5</v>
      </c>
      <c r="E4">
        <f>D4*$C$2</f>
        <v>0.20710678118654754</v>
      </c>
      <c r="F4">
        <f>diag!B19</f>
        <v>9.1706244841720093</v>
      </c>
      <c r="G4">
        <v>1</v>
      </c>
      <c r="H4">
        <f>-G4*$C$4+$C$2+$C$4</f>
        <v>0.41421356237309509</v>
      </c>
      <c r="I4">
        <f>diag!D19</f>
        <v>8.0651765397689985</v>
      </c>
      <c r="J4">
        <v>1</v>
      </c>
      <c r="K4">
        <f>-J4*$C$4+$C$2+2*$C$4</f>
        <v>0.70710678118654757</v>
      </c>
      <c r="L4">
        <f>diag!F19</f>
        <v>9.1706244841710003</v>
      </c>
    </row>
    <row r="5" spans="1:12">
      <c r="A5">
        <v>0.70710678118654757</v>
      </c>
      <c r="B5">
        <f>I3</f>
        <v>9.1706244841700055</v>
      </c>
      <c r="D5">
        <v>1</v>
      </c>
      <c r="E5">
        <f>D5*$C$2</f>
        <v>0.41421356237309509</v>
      </c>
      <c r="F5">
        <f>diag!B20</f>
        <v>8.0651765397689985</v>
      </c>
    </row>
    <row r="6" spans="1:12">
      <c r="A6">
        <v>1</v>
      </c>
      <c r="B6">
        <f>L3</f>
        <v>9.9349298185750001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E0F5D-A517-204F-A9DB-E6ABEEDEEDCA}">
  <dimension ref="A1:J241"/>
  <sheetViews>
    <sheetView tabSelected="1" workbookViewId="0">
      <selection activeCell="D2" sqref="D2"/>
    </sheetView>
  </sheetViews>
  <sheetFormatPr baseColWidth="10" defaultRowHeight="20"/>
  <sheetData>
    <row r="1" spans="1:10">
      <c r="A1" t="s">
        <v>26</v>
      </c>
      <c r="B1" t="s">
        <v>9</v>
      </c>
      <c r="C1" t="s">
        <v>8</v>
      </c>
      <c r="D1" t="s">
        <v>6</v>
      </c>
      <c r="E1" t="s">
        <v>27</v>
      </c>
      <c r="F1" t="s">
        <v>28</v>
      </c>
      <c r="G1" t="s">
        <v>17</v>
      </c>
      <c r="H1" t="s">
        <v>19</v>
      </c>
      <c r="I1" t="s">
        <v>20</v>
      </c>
      <c r="J1" t="s">
        <v>21</v>
      </c>
    </row>
    <row r="2" spans="1:10">
      <c r="A2">
        <v>0</v>
      </c>
      <c r="B2">
        <v>9.9332651999999992</v>
      </c>
      <c r="C2">
        <v>9.1568719999999999</v>
      </c>
      <c r="D2">
        <v>9.9332651999999992</v>
      </c>
      <c r="E2">
        <v>9.9347487366761662</v>
      </c>
      <c r="F2">
        <v>9.9332651795483144</v>
      </c>
      <c r="G2">
        <v>0.46743832000000002</v>
      </c>
      <c r="H2">
        <f>$G$2*2*COS(A2*PI())+$G$4</f>
        <v>10.06285834</v>
      </c>
      <c r="I2">
        <f>$G$2*(COS(A2*PI())-1)+$G$4</f>
        <v>9.1279816999999994</v>
      </c>
      <c r="J2">
        <f>$G$2*(COS(A2*PI())+1)+$G$4</f>
        <v>10.06285834</v>
      </c>
    </row>
    <row r="3" spans="1:10">
      <c r="A3">
        <v>8.3333333000000006E-3</v>
      </c>
      <c r="B3">
        <v>9.9329991</v>
      </c>
      <c r="C3">
        <v>9.156739</v>
      </c>
      <c r="D3">
        <v>9.9331321999999993</v>
      </c>
      <c r="E3">
        <v>9.9344740310608994</v>
      </c>
      <c r="F3">
        <v>9.9329991289908843</v>
      </c>
      <c r="G3" t="s">
        <v>18</v>
      </c>
      <c r="H3">
        <f t="shared" ref="H3:H66" si="0">$G$2*2*COS(A3*PI())+$G$4</f>
        <v>10.062537981127099</v>
      </c>
      <c r="I3">
        <f t="shared" ref="I3:I66" si="1">$G$2*(COS(A3*PI())-1)+$G$4</f>
        <v>9.1278215205635487</v>
      </c>
      <c r="J3">
        <f t="shared" ref="J3:J66" si="2">$G$2*(COS(A3*PI())+1)+$G$4</f>
        <v>10.062698160563549</v>
      </c>
    </row>
    <row r="4" spans="1:10">
      <c r="A4">
        <v>1.6666667E-2</v>
      </c>
      <c r="B4">
        <v>9.9322011999999997</v>
      </c>
      <c r="C4">
        <v>9.1563400000000001</v>
      </c>
      <c r="D4">
        <v>9.9327331999999995</v>
      </c>
      <c r="E4">
        <v>9.9336501462116633</v>
      </c>
      <c r="F4">
        <v>9.9322011596052935</v>
      </c>
      <c r="G4">
        <v>9.1279816999999994</v>
      </c>
      <c r="H4">
        <f t="shared" si="0"/>
        <v>10.061577124004883</v>
      </c>
      <c r="I4">
        <f t="shared" si="1"/>
        <v>9.1273410920024407</v>
      </c>
      <c r="J4">
        <f t="shared" si="2"/>
        <v>10.062217732002441</v>
      </c>
    </row>
    <row r="5" spans="1:10">
      <c r="A5">
        <v>2.5000000000000001E-2</v>
      </c>
      <c r="B5">
        <v>9.9308718000000002</v>
      </c>
      <c r="C5">
        <v>9.1556753000000004</v>
      </c>
      <c r="D5">
        <v>9.9320684999999997</v>
      </c>
      <c r="E5">
        <v>9.9322777781356475</v>
      </c>
      <c r="F5">
        <v>9.9308718184139089</v>
      </c>
      <c r="G5" t="s">
        <v>24</v>
      </c>
      <c r="H5">
        <f t="shared" si="0"/>
        <v>10.059976427318185</v>
      </c>
      <c r="I5">
        <f t="shared" si="1"/>
        <v>9.126540743659092</v>
      </c>
      <c r="J5">
        <f t="shared" si="2"/>
        <v>10.061417383659093</v>
      </c>
    </row>
    <row r="6" spans="1:10">
      <c r="A6">
        <v>3.3333333E-2</v>
      </c>
      <c r="B6">
        <v>9.9290120000000002</v>
      </c>
      <c r="C6">
        <v>9.1547453999999995</v>
      </c>
      <c r="D6">
        <v>9.9311386000000006</v>
      </c>
      <c r="E6">
        <v>9.9303580856383338</v>
      </c>
      <c r="F6">
        <v>9.9290120164360118</v>
      </c>
      <c r="H6">
        <f t="shared" si="0"/>
        <v>10.057736988050657</v>
      </c>
      <c r="I6">
        <f t="shared" si="1"/>
        <v>9.1254210240253268</v>
      </c>
      <c r="J6">
        <f t="shared" si="2"/>
        <v>10.060297664025327</v>
      </c>
    </row>
    <row r="7" spans="1:10">
      <c r="A7">
        <v>4.1666666999999998E-2</v>
      </c>
      <c r="B7">
        <v>9.9266229999999993</v>
      </c>
      <c r="C7">
        <v>9.1535509000000008</v>
      </c>
      <c r="D7">
        <v>9.9299441000000002</v>
      </c>
      <c r="E7">
        <v>9.9278926888331576</v>
      </c>
      <c r="F7">
        <v>9.9266230279685104</v>
      </c>
      <c r="H7">
        <f t="shared" si="0"/>
        <v>10.054860340618628</v>
      </c>
      <c r="I7">
        <f t="shared" si="1"/>
        <v>9.1239827003093144</v>
      </c>
      <c r="J7">
        <f t="shared" si="2"/>
        <v>10.058859340309313</v>
      </c>
    </row>
    <row r="8" spans="1:10">
      <c r="A8">
        <v>0.05</v>
      </c>
      <c r="B8">
        <v>9.9237064999999998</v>
      </c>
      <c r="C8">
        <v>9.1520925999999996</v>
      </c>
      <c r="D8">
        <v>9.9284858000000007</v>
      </c>
      <c r="E8">
        <v>9.9248836683983512</v>
      </c>
      <c r="F8">
        <v>9.9237064908779615</v>
      </c>
      <c r="H8">
        <f t="shared" si="0"/>
        <v>10.051348457222758</v>
      </c>
      <c r="I8">
        <f t="shared" si="1"/>
        <v>9.1222267586113777</v>
      </c>
      <c r="J8">
        <f t="shared" si="2"/>
        <v>10.057103398611378</v>
      </c>
    </row>
    <row r="9" spans="1:10">
      <c r="A9">
        <v>5.8333333000000001E-2</v>
      </c>
      <c r="B9">
        <v>9.9202644000000006</v>
      </c>
      <c r="C9">
        <v>9.1503715999999997</v>
      </c>
      <c r="D9">
        <v>9.9267648000000008</v>
      </c>
      <c r="E9">
        <v>9.9213335613057794</v>
      </c>
      <c r="F9">
        <v>9.9202644037580843</v>
      </c>
      <c r="H9">
        <f t="shared" si="0"/>
        <v>10.047203744425309</v>
      </c>
      <c r="I9">
        <f t="shared" si="1"/>
        <v>9.1201544022126537</v>
      </c>
      <c r="J9">
        <f t="shared" si="2"/>
        <v>10.055031042212654</v>
      </c>
    </row>
    <row r="10" spans="1:10">
      <c r="A10">
        <v>6.6666666999999999E-2</v>
      </c>
      <c r="B10">
        <v>9.9162990999999998</v>
      </c>
      <c r="C10">
        <v>9.1483889999999999</v>
      </c>
      <c r="D10">
        <v>9.9247821999999992</v>
      </c>
      <c r="E10">
        <v>9.9172453583755011</v>
      </c>
      <c r="F10">
        <v>9.9162991251361472</v>
      </c>
      <c r="H10">
        <f t="shared" si="0"/>
        <v>10.042429042194536</v>
      </c>
      <c r="I10">
        <f t="shared" si="1"/>
        <v>9.1177670510972675</v>
      </c>
      <c r="J10">
        <f t="shared" si="2"/>
        <v>10.052643691097268</v>
      </c>
    </row>
    <row r="11" spans="1:10">
      <c r="A11">
        <v>7.4999999999999997E-2</v>
      </c>
      <c r="B11">
        <v>9.9118133999999998</v>
      </c>
      <c r="C11">
        <v>9.1461460999999993</v>
      </c>
      <c r="D11">
        <v>9.9225393000000004</v>
      </c>
      <c r="E11">
        <v>9.9126225024593477</v>
      </c>
      <c r="F11">
        <v>9.9118133735674423</v>
      </c>
      <c r="H11">
        <f t="shared" si="0"/>
        <v>10.037027624018446</v>
      </c>
      <c r="I11">
        <f t="shared" si="1"/>
        <v>9.1150663420092233</v>
      </c>
      <c r="J11">
        <f t="shared" si="2"/>
        <v>10.049942982009224</v>
      </c>
    </row>
    <row r="12" spans="1:10">
      <c r="A12">
        <v>8.3333332999999996E-2</v>
      </c>
      <c r="B12">
        <v>9.9068102000000007</v>
      </c>
      <c r="C12">
        <v>9.1436445000000006</v>
      </c>
      <c r="D12">
        <v>9.9200377</v>
      </c>
      <c r="E12">
        <v>9.9074688813836342</v>
      </c>
      <c r="F12">
        <v>9.9068102229172901</v>
      </c>
      <c r="H12">
        <f t="shared" si="0"/>
        <v>10.031003191223732</v>
      </c>
      <c r="I12">
        <f t="shared" si="1"/>
        <v>9.1120541256118646</v>
      </c>
      <c r="J12">
        <f t="shared" si="2"/>
        <v>10.046930765611865</v>
      </c>
    </row>
    <row r="13" spans="1:10">
      <c r="A13">
        <v>9.1666666999999993E-2</v>
      </c>
      <c r="B13">
        <v>9.9012931000000002</v>
      </c>
      <c r="C13">
        <v>9.1408859000000007</v>
      </c>
      <c r="D13">
        <v>9.9172791</v>
      </c>
      <c r="E13">
        <v>9.9017888244960499</v>
      </c>
      <c r="F13">
        <v>9.9012931014022101</v>
      </c>
      <c r="H13">
        <f t="shared" si="0"/>
        <v>10.024359871821215</v>
      </c>
      <c r="I13">
        <f t="shared" si="1"/>
        <v>9.1087324659106077</v>
      </c>
      <c r="J13">
        <f t="shared" si="2"/>
        <v>10.043609105910608</v>
      </c>
    </row>
    <row r="14" spans="1:10">
      <c r="A14">
        <v>0.1</v>
      </c>
      <c r="B14">
        <v>9.8952658000000007</v>
      </c>
      <c r="C14">
        <v>9.1378722999999997</v>
      </c>
      <c r="D14">
        <v>9.9142655000000008</v>
      </c>
      <c r="E14">
        <v>9.8955870998420767</v>
      </c>
      <c r="F14">
        <v>9.8952657915054356</v>
      </c>
      <c r="H14">
        <f t="shared" si="0"/>
        <v>10.017102220404118</v>
      </c>
      <c r="I14">
        <f t="shared" si="1"/>
        <v>9.1051036402020582</v>
      </c>
      <c r="J14">
        <f t="shared" si="2"/>
        <v>10.039980280202059</v>
      </c>
    </row>
    <row r="15" spans="1:10">
      <c r="A15">
        <v>0.10833333000000001</v>
      </c>
      <c r="B15">
        <v>9.8887324000000003</v>
      </c>
      <c r="C15">
        <v>9.1346056000000004</v>
      </c>
      <c r="D15">
        <v>9.9109987999999998</v>
      </c>
      <c r="E15">
        <v>9.8888689069233138</v>
      </c>
      <c r="F15">
        <v>9.8887324258550571</v>
      </c>
      <c r="H15">
        <f t="shared" si="0"/>
        <v>10.009235213184816</v>
      </c>
      <c r="I15">
        <f t="shared" si="1"/>
        <v>9.1011701365924083</v>
      </c>
      <c r="J15">
        <f t="shared" si="2"/>
        <v>10.036046776592407</v>
      </c>
    </row>
    <row r="16" spans="1:10">
      <c r="A16">
        <v>0.11666667</v>
      </c>
      <c r="B16">
        <v>9.8816974999999996</v>
      </c>
      <c r="C16">
        <v>9.1310880999999995</v>
      </c>
      <c r="D16">
        <v>9.9074813000000006</v>
      </c>
      <c r="E16">
        <v>9.8816398570568591</v>
      </c>
      <c r="F16">
        <v>9.8816974712707317</v>
      </c>
      <c r="H16">
        <f t="shared" si="0"/>
        <v>10.000764228785046</v>
      </c>
      <c r="I16">
        <f t="shared" si="1"/>
        <v>9.0969346443925225</v>
      </c>
      <c r="J16">
        <f t="shared" si="2"/>
        <v>10.031811284392523</v>
      </c>
    </row>
    <row r="17" spans="1:10">
      <c r="A17">
        <v>0.125</v>
      </c>
      <c r="B17">
        <v>9.8741658000000001</v>
      </c>
      <c r="C17">
        <v>9.1273222999999994</v>
      </c>
      <c r="D17">
        <v>9.9037155000000006</v>
      </c>
      <c r="E17">
        <v>9.8739060081896479</v>
      </c>
      <c r="F17">
        <v>9.8741657660379829</v>
      </c>
      <c r="H17">
        <f t="shared" si="0"/>
        <v>9.9916950931189223</v>
      </c>
      <c r="I17">
        <f t="shared" si="1"/>
        <v>9.0924000765594606</v>
      </c>
      <c r="J17">
        <f t="shared" si="2"/>
        <v>10.027276716559461</v>
      </c>
    </row>
    <row r="18" spans="1:10">
      <c r="A18">
        <v>0.13333333</v>
      </c>
      <c r="B18">
        <v>9.8661425000000005</v>
      </c>
      <c r="C18">
        <v>9.1233105999999999</v>
      </c>
      <c r="D18">
        <v>9.8997037999999993</v>
      </c>
      <c r="E18">
        <v>9.8656738035824052</v>
      </c>
      <c r="F18">
        <v>9.8661424638653124</v>
      </c>
      <c r="H18">
        <f t="shared" si="0"/>
        <v>9.9820340119101303</v>
      </c>
      <c r="I18">
        <f t="shared" si="1"/>
        <v>9.0875695359550654</v>
      </c>
      <c r="J18">
        <f t="shared" si="2"/>
        <v>10.022446175955064</v>
      </c>
    </row>
    <row r="19" spans="1:10">
      <c r="A19">
        <v>0.14166666999999999</v>
      </c>
      <c r="B19">
        <v>9.8576330999999993</v>
      </c>
      <c r="C19">
        <v>9.1190558999999993</v>
      </c>
      <c r="D19">
        <v>9.8954491000000004</v>
      </c>
      <c r="E19">
        <v>9.8569500875665774</v>
      </c>
      <c r="F19">
        <v>9.8576330530182119</v>
      </c>
      <c r="H19">
        <f t="shared" si="0"/>
        <v>9.9717875937317366</v>
      </c>
      <c r="I19">
        <f t="shared" si="1"/>
        <v>9.0824463268658668</v>
      </c>
      <c r="J19">
        <f t="shared" si="2"/>
        <v>10.017322966865867</v>
      </c>
    </row>
    <row r="20" spans="1:10">
      <c r="A20">
        <v>0.15</v>
      </c>
      <c r="B20">
        <v>9.8486434000000003</v>
      </c>
      <c r="C20">
        <v>9.1145610999999995</v>
      </c>
      <c r="D20">
        <v>9.8909543000000006</v>
      </c>
      <c r="E20">
        <v>9.8477421316168954</v>
      </c>
      <c r="F20">
        <v>9.8486433858385602</v>
      </c>
      <c r="H20">
        <f t="shared" si="0"/>
        <v>9.9609628855513002</v>
      </c>
      <c r="I20">
        <f t="shared" si="1"/>
        <v>9.0770339727756486</v>
      </c>
      <c r="J20">
        <f t="shared" si="2"/>
        <v>10.011910612775649</v>
      </c>
    </row>
    <row r="21" spans="1:10">
      <c r="A21">
        <v>0.15833332999999999</v>
      </c>
      <c r="B21">
        <v>9.8391795999999996</v>
      </c>
      <c r="C21">
        <v>9.1098292000000001</v>
      </c>
      <c r="D21">
        <v>9.8862223999999994</v>
      </c>
      <c r="E21">
        <v>9.8380575630726916</v>
      </c>
      <c r="F21">
        <v>9.8391796134695113</v>
      </c>
      <c r="H21">
        <f t="shared" si="0"/>
        <v>9.949567294131306</v>
      </c>
      <c r="I21">
        <f t="shared" si="1"/>
        <v>9.0713361770656533</v>
      </c>
      <c r="J21">
        <f t="shared" si="2"/>
        <v>10.006212817065652</v>
      </c>
    </row>
    <row r="22" spans="1:10">
      <c r="A22">
        <v>0.16666666999999999</v>
      </c>
      <c r="B22">
        <v>9.8292482000000003</v>
      </c>
      <c r="C22">
        <v>9.1048635000000004</v>
      </c>
      <c r="D22">
        <v>9.8812566999999998</v>
      </c>
      <c r="E22">
        <v>9.827904385098952</v>
      </c>
      <c r="F22">
        <v>9.8292482097071758</v>
      </c>
      <c r="H22">
        <f t="shared" si="0"/>
        <v>9.9376086147496352</v>
      </c>
      <c r="I22">
        <f t="shared" si="1"/>
        <v>9.0653568373748179</v>
      </c>
      <c r="J22">
        <f t="shared" si="2"/>
        <v>10.000233477374818</v>
      </c>
    </row>
    <row r="23" spans="1:10">
      <c r="A23">
        <v>0.17499999999999999</v>
      </c>
      <c r="B23">
        <v>9.8188560000000003</v>
      </c>
      <c r="C23">
        <v>9.0996673999999995</v>
      </c>
      <c r="D23">
        <v>9.8760606000000006</v>
      </c>
      <c r="E23">
        <v>9.8172910065394792</v>
      </c>
      <c r="F23">
        <v>9.8188560048681506</v>
      </c>
      <c r="H23">
        <f t="shared" si="0"/>
        <v>9.925095071980401</v>
      </c>
      <c r="I23">
        <f t="shared" si="1"/>
        <v>9.0591000659902008</v>
      </c>
      <c r="J23">
        <f t="shared" si="2"/>
        <v>9.9939767059901996</v>
      </c>
    </row>
    <row r="24" spans="1:10">
      <c r="A24">
        <v>0.18333332999999999</v>
      </c>
      <c r="B24">
        <v>9.8080101000000006</v>
      </c>
      <c r="C24">
        <v>9.0942443999999991</v>
      </c>
      <c r="D24">
        <v>9.8706376000000002</v>
      </c>
      <c r="E24">
        <v>9.8062261591441189</v>
      </c>
      <c r="F24">
        <v>9.8080101096064016</v>
      </c>
      <c r="H24">
        <f t="shared" si="0"/>
        <v>9.9120352279597288</v>
      </c>
      <c r="I24">
        <f t="shared" si="1"/>
        <v>9.0525701439798638</v>
      </c>
      <c r="J24">
        <f t="shared" si="2"/>
        <v>9.9874467839798644</v>
      </c>
    </row>
    <row r="25" spans="1:10">
      <c r="A25">
        <v>0.19166667000000001</v>
      </c>
      <c r="B25">
        <v>9.7967179000000009</v>
      </c>
      <c r="C25">
        <v>9.0885984000000004</v>
      </c>
      <c r="D25">
        <v>9.8649915999999997</v>
      </c>
      <c r="E25">
        <v>9.7947189216617208</v>
      </c>
      <c r="F25">
        <v>9.7967179433355511</v>
      </c>
      <c r="H25">
        <f t="shared" si="0"/>
        <v>9.8984380166098358</v>
      </c>
      <c r="I25">
        <f t="shared" si="1"/>
        <v>9.0457715383049173</v>
      </c>
      <c r="J25">
        <f t="shared" si="2"/>
        <v>9.9806481783049179</v>
      </c>
    </row>
    <row r="26" spans="1:10">
      <c r="A26">
        <v>0.2</v>
      </c>
      <c r="B26">
        <v>9.7849872999999992</v>
      </c>
      <c r="C26">
        <v>9.0827329999999993</v>
      </c>
      <c r="D26">
        <v>9.8591262000000004</v>
      </c>
      <c r="E26">
        <v>9.7827787533342772</v>
      </c>
      <c r="F26">
        <v>9.784987272235746</v>
      </c>
      <c r="H26">
        <f t="shared" si="0"/>
        <v>9.8843127894041487</v>
      </c>
      <c r="I26">
        <f t="shared" si="1"/>
        <v>9.0387089247020747</v>
      </c>
      <c r="J26">
        <f t="shared" si="2"/>
        <v>9.9735855647020735</v>
      </c>
    </row>
    <row r="27" spans="1:10">
      <c r="A27">
        <v>0.20833333000000001</v>
      </c>
      <c r="B27">
        <v>9.7728260999999996</v>
      </c>
      <c r="C27">
        <v>9.0766524000000004</v>
      </c>
      <c r="D27">
        <v>9.8530455999999997</v>
      </c>
      <c r="E27">
        <v>9.7704154003287993</v>
      </c>
      <c r="F27">
        <v>9.7728261226322122</v>
      </c>
      <c r="H27">
        <f t="shared" si="0"/>
        <v>9.8696692110640232</v>
      </c>
      <c r="I27">
        <f t="shared" si="1"/>
        <v>9.031387135532011</v>
      </c>
      <c r="J27">
        <f t="shared" si="2"/>
        <v>9.9662637755320116</v>
      </c>
    </row>
    <row r="28" spans="1:10">
      <c r="A28">
        <v>0.21666667000000001</v>
      </c>
      <c r="B28">
        <v>9.7602428000000003</v>
      </c>
      <c r="C28">
        <v>9.0703607999999996</v>
      </c>
      <c r="D28">
        <v>9.8467540000000007</v>
      </c>
      <c r="E28">
        <v>9.7576389238686563</v>
      </c>
      <c r="F28">
        <v>9.7602428138129333</v>
      </c>
      <c r="H28">
        <f t="shared" si="0"/>
        <v>9.8545172990754111</v>
      </c>
      <c r="I28">
        <f t="shared" si="1"/>
        <v>9.0238111795377058</v>
      </c>
      <c r="J28">
        <f t="shared" si="2"/>
        <v>9.9586878195377064</v>
      </c>
    </row>
    <row r="29" spans="1:10">
      <c r="A29">
        <v>0.22500000000000001</v>
      </c>
      <c r="B29">
        <v>9.7472460000000005</v>
      </c>
      <c r="C29">
        <v>9.0638623999999997</v>
      </c>
      <c r="D29">
        <v>9.8402556000000008</v>
      </c>
      <c r="E29">
        <v>9.7444597372121162</v>
      </c>
      <c r="F29">
        <v>9.747245999940521</v>
      </c>
      <c r="H29">
        <f t="shared" si="0"/>
        <v>9.8388674741561122</v>
      </c>
      <c r="I29">
        <f t="shared" si="1"/>
        <v>9.0159862670780555</v>
      </c>
      <c r="J29">
        <f t="shared" si="2"/>
        <v>9.9508629070780561</v>
      </c>
    </row>
    <row r="30" spans="1:10">
      <c r="A30">
        <v>0.23333333000000001</v>
      </c>
      <c r="B30">
        <v>9.7338445999999994</v>
      </c>
      <c r="C30">
        <v>9.0571617</v>
      </c>
      <c r="D30">
        <v>9.8335548999999993</v>
      </c>
      <c r="E30">
        <v>9.7308885020699805</v>
      </c>
      <c r="F30">
        <v>9.7338445735265005</v>
      </c>
      <c r="H30">
        <f t="shared" si="0"/>
        <v>9.8227304440264849</v>
      </c>
      <c r="I30">
        <f t="shared" si="1"/>
        <v>9.0079177520132419</v>
      </c>
      <c r="J30">
        <f t="shared" si="2"/>
        <v>9.9427943920132424</v>
      </c>
    </row>
    <row r="31" spans="1:10">
      <c r="A31">
        <v>0.24166667</v>
      </c>
      <c r="B31">
        <v>9.7200477000000003</v>
      </c>
      <c r="C31">
        <v>9.0502631999999998</v>
      </c>
      <c r="D31">
        <v>9.8266563999999992</v>
      </c>
      <c r="E31">
        <v>9.7169361606595448</v>
      </c>
      <c r="F31">
        <v>9.7200477024420397</v>
      </c>
      <c r="H31">
        <f t="shared" si="0"/>
        <v>9.8061172479750844</v>
      </c>
      <c r="I31">
        <f t="shared" si="1"/>
        <v>8.9996111539875425</v>
      </c>
      <c r="J31">
        <f t="shared" si="2"/>
        <v>9.9344877939875431</v>
      </c>
    </row>
    <row r="32" spans="1:10">
      <c r="A32">
        <v>0.25</v>
      </c>
      <c r="B32">
        <v>9.7058648999999999</v>
      </c>
      <c r="C32">
        <v>9.0431717999999996</v>
      </c>
      <c r="D32">
        <v>9.8195650000000008</v>
      </c>
      <c r="E32">
        <v>9.7026139759938896</v>
      </c>
      <c r="F32">
        <v>9.7058648754764221</v>
      </c>
      <c r="H32">
        <f t="shared" si="0"/>
        <v>9.7890393117168948</v>
      </c>
      <c r="I32">
        <f t="shared" si="1"/>
        <v>8.9910721858584459</v>
      </c>
      <c r="J32">
        <f t="shared" si="2"/>
        <v>9.9259488258584465</v>
      </c>
    </row>
    <row r="33" spans="1:10">
      <c r="A33">
        <v>0.25833333000000003</v>
      </c>
      <c r="B33">
        <v>9.6913058000000003</v>
      </c>
      <c r="C33">
        <v>9.0358923000000004</v>
      </c>
      <c r="D33">
        <v>9.8122854999999998</v>
      </c>
      <c r="E33">
        <v>9.6879334191387798</v>
      </c>
      <c r="F33">
        <v>9.6913057965021832</v>
      </c>
      <c r="H33">
        <f t="shared" si="0"/>
        <v>9.77150831995462</v>
      </c>
      <c r="I33">
        <f t="shared" si="1"/>
        <v>8.9823066899773103</v>
      </c>
      <c r="J33">
        <f t="shared" si="2"/>
        <v>9.9171833299773109</v>
      </c>
    </row>
    <row r="34" spans="1:10">
      <c r="A34">
        <v>0.26666666999999999</v>
      </c>
      <c r="B34">
        <v>9.6763803999999993</v>
      </c>
      <c r="C34">
        <v>9.0284296000000008</v>
      </c>
      <c r="D34">
        <v>9.8048228000000002</v>
      </c>
      <c r="E34">
        <v>9.6729062050506815</v>
      </c>
      <c r="F34">
        <v>9.6763804254507022</v>
      </c>
      <c r="H34">
        <f t="shared" si="0"/>
        <v>9.7535362657185392</v>
      </c>
      <c r="I34">
        <f t="shared" si="1"/>
        <v>8.973320662859269</v>
      </c>
      <c r="J34">
        <f t="shared" si="2"/>
        <v>9.9081973028592696</v>
      </c>
    </row>
    <row r="35" spans="1:10">
      <c r="A35">
        <v>0.27500000000000002</v>
      </c>
      <c r="B35">
        <v>9.6610990000000001</v>
      </c>
      <c r="C35">
        <v>9.0207888999999994</v>
      </c>
      <c r="D35">
        <v>9.7971821000000006</v>
      </c>
      <c r="E35">
        <v>9.6575443359856745</v>
      </c>
      <c r="F35">
        <v>9.661099027236391</v>
      </c>
      <c r="H35">
        <f t="shared" si="0"/>
        <v>9.7351355092774785</v>
      </c>
      <c r="I35">
        <f t="shared" si="1"/>
        <v>8.9641202846387387</v>
      </c>
      <c r="J35">
        <f t="shared" si="2"/>
        <v>9.8989969246387393</v>
      </c>
    </row>
    <row r="36" spans="1:10">
      <c r="A36">
        <v>0.28333332999999999</v>
      </c>
      <c r="B36">
        <v>9.6454720999999992</v>
      </c>
      <c r="C36">
        <v>9.0129754000000002</v>
      </c>
      <c r="D36">
        <v>9.7893685999999995</v>
      </c>
      <c r="E36">
        <v>9.6418599805110716</v>
      </c>
      <c r="F36">
        <v>9.6454720572651969</v>
      </c>
      <c r="H36">
        <f t="shared" si="0"/>
        <v>9.7163186402764214</v>
      </c>
      <c r="I36">
        <f t="shared" si="1"/>
        <v>8.9547118501382101</v>
      </c>
      <c r="J36">
        <f t="shared" si="2"/>
        <v>9.8895884901382107</v>
      </c>
    </row>
    <row r="37" spans="1:10">
      <c r="A37">
        <v>0.29166667000000002</v>
      </c>
      <c r="B37">
        <v>9.6295102000000004</v>
      </c>
      <c r="C37">
        <v>9.0049945000000005</v>
      </c>
      <c r="D37">
        <v>9.7813876999999998</v>
      </c>
      <c r="E37">
        <v>9.6258655129654294</v>
      </c>
      <c r="F37">
        <v>9.6295102061224149</v>
      </c>
      <c r="H37">
        <f t="shared" si="0"/>
        <v>9.6970985315463381</v>
      </c>
      <c r="I37">
        <f t="shared" si="1"/>
        <v>8.9451017957731676</v>
      </c>
      <c r="J37">
        <f t="shared" si="2"/>
        <v>9.8799784357731681</v>
      </c>
    </row>
    <row r="38" spans="1:10">
      <c r="A38">
        <v>0.3</v>
      </c>
      <c r="B38">
        <v>9.6132244999999994</v>
      </c>
      <c r="C38">
        <v>8.9968515999999994</v>
      </c>
      <c r="D38">
        <v>9.7732448000000005</v>
      </c>
      <c r="E38">
        <v>9.6095735597783332</v>
      </c>
      <c r="F38">
        <v>9.613224451560983</v>
      </c>
      <c r="H38">
        <f t="shared" si="0"/>
        <v>9.6774884017047391</v>
      </c>
      <c r="I38">
        <f t="shared" si="1"/>
        <v>8.9352967308523699</v>
      </c>
      <c r="J38">
        <f t="shared" si="2"/>
        <v>9.8701733708523687</v>
      </c>
    </row>
    <row r="39" spans="1:10">
      <c r="A39">
        <v>0.30833333000000002</v>
      </c>
      <c r="B39">
        <v>9.5966258999999994</v>
      </c>
      <c r="C39">
        <v>8.9885523999999997</v>
      </c>
      <c r="D39">
        <v>9.7649456000000008</v>
      </c>
      <c r="E39">
        <v>9.5929968712030362</v>
      </c>
      <c r="F39">
        <v>9.5966259360591994</v>
      </c>
      <c r="H39">
        <f t="shared" si="0"/>
        <v>9.6575016677195311</v>
      </c>
      <c r="I39">
        <f t="shared" si="1"/>
        <v>8.925303363859765</v>
      </c>
      <c r="J39">
        <f t="shared" si="2"/>
        <v>9.8601800038597656</v>
      </c>
    </row>
    <row r="40" spans="1:10">
      <c r="A40">
        <v>0.31666666999999998</v>
      </c>
      <c r="B40">
        <v>9.5797260000000009</v>
      </c>
      <c r="C40">
        <v>8.9801023999999998</v>
      </c>
      <c r="D40">
        <v>9.7564955999999992</v>
      </c>
      <c r="E40">
        <v>9.5761483642124379</v>
      </c>
      <c r="F40">
        <v>9.579726014945269</v>
      </c>
      <c r="H40">
        <f t="shared" si="0"/>
        <v>9.6371520028571016</v>
      </c>
      <c r="I40">
        <f t="shared" si="1"/>
        <v>8.9151285314285502</v>
      </c>
      <c r="J40">
        <f t="shared" si="2"/>
        <v>9.8500051714285508</v>
      </c>
    </row>
    <row r="41" spans="1:10">
      <c r="A41">
        <v>0.32500000000000001</v>
      </c>
      <c r="B41">
        <v>9.5625362999999997</v>
      </c>
      <c r="C41">
        <v>8.9715074999999995</v>
      </c>
      <c r="D41">
        <v>9.7479007000000006</v>
      </c>
      <c r="E41">
        <v>9.5590411715032229</v>
      </c>
      <c r="F41">
        <v>9.5625363111291488</v>
      </c>
      <c r="H41">
        <f t="shared" si="0"/>
        <v>9.616453402586469</v>
      </c>
      <c r="I41">
        <f t="shared" si="1"/>
        <v>8.904779231293233</v>
      </c>
      <c r="J41">
        <f t="shared" si="2"/>
        <v>9.8396558712932336</v>
      </c>
    </row>
    <row r="42" spans="1:10">
      <c r="A42">
        <v>0.33333332999999998</v>
      </c>
      <c r="B42">
        <v>9.5450686000000005</v>
      </c>
      <c r="C42">
        <v>8.9627736999999996</v>
      </c>
      <c r="D42">
        <v>9.7391669000000007</v>
      </c>
      <c r="E42">
        <v>9.5416885069552322</v>
      </c>
      <c r="F42">
        <v>9.5450685854644099</v>
      </c>
      <c r="H42">
        <f t="shared" si="0"/>
        <v>9.5954200284783919</v>
      </c>
      <c r="I42">
        <f t="shared" si="1"/>
        <v>8.8942625442391954</v>
      </c>
      <c r="J42">
        <f t="shared" si="2"/>
        <v>9.829139184239196</v>
      </c>
    </row>
    <row r="43" spans="1:10">
      <c r="A43">
        <v>0.34166667000000001</v>
      </c>
      <c r="B43">
        <v>9.5273348000000002</v>
      </c>
      <c r="C43">
        <v>8.9539068000000004</v>
      </c>
      <c r="D43">
        <v>9.7302999999999997</v>
      </c>
      <c r="E43">
        <v>9.5241037117532592</v>
      </c>
      <c r="F43">
        <v>9.5273347880127908</v>
      </c>
      <c r="H43">
        <f t="shared" si="0"/>
        <v>9.574066269934443</v>
      </c>
      <c r="I43">
        <f t="shared" si="1"/>
        <v>8.8835856649672209</v>
      </c>
      <c r="J43">
        <f t="shared" si="2"/>
        <v>9.8184623049672215</v>
      </c>
    </row>
    <row r="44" spans="1:10">
      <c r="A44">
        <v>0.35</v>
      </c>
      <c r="B44">
        <v>9.5093470999999994</v>
      </c>
      <c r="C44">
        <v>8.9449129000000003</v>
      </c>
      <c r="D44">
        <v>9.7213060999999996</v>
      </c>
      <c r="E44">
        <v>9.5063003058311129</v>
      </c>
      <c r="F44">
        <v>9.509347115182166</v>
      </c>
      <c r="H44">
        <f t="shared" si="0"/>
        <v>9.5524068129884281</v>
      </c>
      <c r="I44">
        <f t="shared" si="1"/>
        <v>8.8727559364942135</v>
      </c>
      <c r="J44">
        <f t="shared" si="2"/>
        <v>9.807632576494214</v>
      </c>
    </row>
    <row r="45" spans="1:10">
      <c r="A45">
        <v>0.35833333000000001</v>
      </c>
      <c r="B45">
        <v>9.4911179000000008</v>
      </c>
      <c r="C45">
        <v>8.9357983000000001</v>
      </c>
      <c r="D45">
        <v>9.7121914999999994</v>
      </c>
      <c r="E45">
        <v>9.4882918480914071</v>
      </c>
      <c r="F45">
        <v>9.491117873691806</v>
      </c>
      <c r="H45">
        <f t="shared" si="0"/>
        <v>9.5304564765031685</v>
      </c>
      <c r="I45">
        <f t="shared" si="1"/>
        <v>8.8617807682515828</v>
      </c>
      <c r="J45">
        <f t="shared" si="2"/>
        <v>9.7966574082515834</v>
      </c>
    </row>
    <row r="46" spans="1:10">
      <c r="A46">
        <v>0.36666666999999997</v>
      </c>
      <c r="B46">
        <v>9.4726595000000007</v>
      </c>
      <c r="C46">
        <v>8.9265691999999994</v>
      </c>
      <c r="D46">
        <v>9.7029624000000005</v>
      </c>
      <c r="E46">
        <v>9.4700919855187902</v>
      </c>
      <c r="F46">
        <v>9.472659534660874</v>
      </c>
      <c r="H46">
        <f t="shared" si="0"/>
        <v>9.5082302772999689</v>
      </c>
      <c r="I46">
        <f t="shared" si="1"/>
        <v>8.850667668649983</v>
      </c>
      <c r="J46">
        <f t="shared" si="2"/>
        <v>9.7855443086499836</v>
      </c>
    </row>
    <row r="47" spans="1:10">
      <c r="A47">
        <v>0.375</v>
      </c>
      <c r="B47">
        <v>9.4539848000000006</v>
      </c>
      <c r="C47">
        <v>8.9172317999999997</v>
      </c>
      <c r="D47">
        <v>9.6936250000000008</v>
      </c>
      <c r="E47">
        <v>9.4517145068017356</v>
      </c>
      <c r="F47">
        <v>9.4539847928002541</v>
      </c>
      <c r="H47">
        <f t="shared" si="0"/>
        <v>9.4857435014331415</v>
      </c>
      <c r="I47">
        <f t="shared" si="1"/>
        <v>8.839424280716571</v>
      </c>
      <c r="J47">
        <f t="shared" si="2"/>
        <v>9.7743009207165699</v>
      </c>
    </row>
    <row r="48" spans="1:10">
      <c r="A48">
        <v>0.38333333000000003</v>
      </c>
      <c r="B48">
        <v>9.4351064000000004</v>
      </c>
      <c r="C48">
        <v>8.9077926000000005</v>
      </c>
      <c r="D48">
        <v>9.6841857999999998</v>
      </c>
      <c r="E48">
        <v>9.4331731983629954</v>
      </c>
      <c r="F48">
        <v>9.4351064248198977</v>
      </c>
      <c r="H48">
        <f t="shared" si="0"/>
        <v>9.4630115336943561</v>
      </c>
      <c r="I48">
        <f t="shared" si="1"/>
        <v>8.8280582968471784</v>
      </c>
      <c r="J48">
        <f t="shared" si="2"/>
        <v>9.7629349368471772</v>
      </c>
    </row>
    <row r="49" spans="1:10">
      <c r="A49">
        <v>0.39166666999999999</v>
      </c>
      <c r="B49">
        <v>9.4160374000000004</v>
      </c>
      <c r="C49">
        <v>8.8982580999999996</v>
      </c>
      <c r="D49">
        <v>9.6746513000000007</v>
      </c>
      <c r="E49">
        <v>9.4144818962058547</v>
      </c>
      <c r="F49">
        <v>9.4160373460077977</v>
      </c>
      <c r="H49">
        <f t="shared" si="0"/>
        <v>9.4400499257409543</v>
      </c>
      <c r="I49">
        <f t="shared" si="1"/>
        <v>8.8165774928704774</v>
      </c>
      <c r="J49">
        <f t="shared" si="2"/>
        <v>9.751454132870478</v>
      </c>
    </row>
    <row r="50" spans="1:10">
      <c r="A50">
        <v>0.4</v>
      </c>
      <c r="B50">
        <v>9.3967907000000004</v>
      </c>
      <c r="C50">
        <v>8.8886347000000008</v>
      </c>
      <c r="D50">
        <v>9.6650279000000001</v>
      </c>
      <c r="E50">
        <v>9.3956545414339452</v>
      </c>
      <c r="F50">
        <v>9.3967906711107343</v>
      </c>
      <c r="H50">
        <f t="shared" si="0"/>
        <v>9.4168744694041493</v>
      </c>
      <c r="I50">
        <f t="shared" si="1"/>
        <v>8.804989764702075</v>
      </c>
      <c r="J50">
        <f t="shared" si="2"/>
        <v>9.7398664047020738</v>
      </c>
    </row>
    <row r="51" spans="1:10">
      <c r="A51">
        <v>0.40833332999999999</v>
      </c>
      <c r="B51">
        <v>9.3773795999999994</v>
      </c>
      <c r="C51">
        <v>8.8789292</v>
      </c>
      <c r="D51">
        <v>9.6553223999999993</v>
      </c>
      <c r="E51">
        <v>9.3767050331480597</v>
      </c>
      <c r="F51">
        <v>9.3773795680566749</v>
      </c>
      <c r="H51">
        <f t="shared" si="0"/>
        <v>9.3935010205520939</v>
      </c>
      <c r="I51">
        <f t="shared" si="1"/>
        <v>8.7933030402760473</v>
      </c>
      <c r="J51">
        <f t="shared" si="2"/>
        <v>9.7281796802760478</v>
      </c>
    </row>
    <row r="52" spans="1:10">
      <c r="A52">
        <v>0.41666667000000002</v>
      </c>
      <c r="B52">
        <v>9.3578173000000007</v>
      </c>
      <c r="C52">
        <v>8.8691479999999991</v>
      </c>
      <c r="D52">
        <v>9.6455412999999997</v>
      </c>
      <c r="E52">
        <v>9.357647282743498</v>
      </c>
      <c r="F52">
        <v>9.357817316675396</v>
      </c>
      <c r="H52">
        <f t="shared" si="0"/>
        <v>9.369945569797034</v>
      </c>
      <c r="I52">
        <f t="shared" si="1"/>
        <v>8.7815253148985164</v>
      </c>
      <c r="J52">
        <f t="shared" si="2"/>
        <v>9.716401954898517</v>
      </c>
    </row>
    <row r="53" spans="1:10">
      <c r="A53">
        <v>0.42499999999999999</v>
      </c>
      <c r="B53">
        <v>9.3381173999999998</v>
      </c>
      <c r="C53">
        <v>8.8592981000000002</v>
      </c>
      <c r="D53">
        <v>9.6356912999999995</v>
      </c>
      <c r="E53">
        <v>9.3384952710311673</v>
      </c>
      <c r="F53">
        <v>9.3381173708928014</v>
      </c>
      <c r="H53">
        <f t="shared" si="0"/>
        <v>9.346224317385186</v>
      </c>
      <c r="I53">
        <f t="shared" si="1"/>
        <v>8.7696646886925933</v>
      </c>
      <c r="J53">
        <f t="shared" si="2"/>
        <v>9.7045413286925921</v>
      </c>
    </row>
    <row r="54" spans="1:10">
      <c r="A54">
        <v>0.43333333000000002</v>
      </c>
      <c r="B54">
        <v>9.3182931999999994</v>
      </c>
      <c r="C54">
        <v>8.8493860000000009</v>
      </c>
      <c r="D54">
        <v>9.6257792000000002</v>
      </c>
      <c r="E54">
        <v>9.3192628990512372</v>
      </c>
      <c r="F54">
        <v>9.3182932086702124</v>
      </c>
      <c r="H54">
        <f t="shared" si="0"/>
        <v>9.3223534925044955</v>
      </c>
      <c r="I54">
        <f t="shared" si="1"/>
        <v>8.7577292762522472</v>
      </c>
      <c r="J54">
        <f t="shared" si="2"/>
        <v>9.6926059162522478</v>
      </c>
    </row>
    <row r="55" spans="1:10">
      <c r="A55">
        <v>0.44166666999999998</v>
      </c>
      <c r="B55">
        <v>9.2983583999999997</v>
      </c>
      <c r="C55">
        <v>8.8394186000000001</v>
      </c>
      <c r="D55">
        <v>9.6158117999999995</v>
      </c>
      <c r="E55">
        <v>9.2999640445169529</v>
      </c>
      <c r="F55">
        <v>9.29835839250463</v>
      </c>
      <c r="H55">
        <f t="shared" si="0"/>
        <v>9.2983494261346618</v>
      </c>
      <c r="I55">
        <f t="shared" si="1"/>
        <v>8.7457272430673303</v>
      </c>
      <c r="J55">
        <f t="shared" si="2"/>
        <v>9.6806038830673309</v>
      </c>
    </row>
    <row r="56" spans="1:10">
      <c r="A56">
        <v>0.45</v>
      </c>
      <c r="B56">
        <v>9.2783265999999998</v>
      </c>
      <c r="C56">
        <v>8.8294026999999993</v>
      </c>
      <c r="D56">
        <v>9.6057959000000004</v>
      </c>
      <c r="E56">
        <v>9.2806126202239465</v>
      </c>
      <c r="F56">
        <v>9.2783266325531457</v>
      </c>
      <c r="H56">
        <f t="shared" si="0"/>
        <v>9.274228627057008</v>
      </c>
      <c r="I56">
        <f t="shared" si="1"/>
        <v>8.7336668435285034</v>
      </c>
      <c r="J56">
        <f t="shared" si="2"/>
        <v>9.668543483528504</v>
      </c>
    </row>
    <row r="57" spans="1:10">
      <c r="A57">
        <v>0.45833332999999998</v>
      </c>
      <c r="B57">
        <v>9.2582115999999992</v>
      </c>
      <c r="C57">
        <v>8.8193452000000008</v>
      </c>
      <c r="D57">
        <v>9.5957384000000001</v>
      </c>
      <c r="E57">
        <v>9.2612224238159921</v>
      </c>
      <c r="F57">
        <v>9.2582116337143354</v>
      </c>
      <c r="H57">
        <f t="shared" si="0"/>
        <v>9.2500075977209253</v>
      </c>
      <c r="I57">
        <f t="shared" si="1"/>
        <v>8.7215563288604621</v>
      </c>
      <c r="J57">
        <f t="shared" si="2"/>
        <v>9.6564329688604627</v>
      </c>
    </row>
    <row r="58" spans="1:10">
      <c r="A58">
        <v>0.46666667000000001</v>
      </c>
      <c r="B58">
        <v>9.2380271999999994</v>
      </c>
      <c r="C58">
        <v>8.809253</v>
      </c>
      <c r="D58">
        <v>9.5856461999999993</v>
      </c>
      <c r="E58">
        <v>9.2418071960491108</v>
      </c>
      <c r="F58">
        <v>9.2380271575351092</v>
      </c>
      <c r="H58">
        <f t="shared" si="0"/>
        <v>9.2257029087876514</v>
      </c>
      <c r="I58">
        <f t="shared" si="1"/>
        <v>8.7094039843938251</v>
      </c>
      <c r="J58">
        <f t="shared" si="2"/>
        <v>9.6442806243938257</v>
      </c>
    </row>
    <row r="59" spans="1:10">
      <c r="A59">
        <v>0.47499999999999998</v>
      </c>
      <c r="B59">
        <v>9.2177871000000007</v>
      </c>
      <c r="C59">
        <v>8.7991329</v>
      </c>
      <c r="D59">
        <v>9.5755260999999994</v>
      </c>
      <c r="E59">
        <v>9.2223806801606223</v>
      </c>
      <c r="F59">
        <v>9.2177870858760755</v>
      </c>
      <c r="H59">
        <f t="shared" si="0"/>
        <v>9.2013312757914854</v>
      </c>
      <c r="I59">
        <f t="shared" si="1"/>
        <v>8.697218167895743</v>
      </c>
      <c r="J59">
        <f t="shared" si="2"/>
        <v>9.6320948078957418</v>
      </c>
    </row>
    <row r="60" spans="1:10">
      <c r="A60">
        <v>0.48333333000000001</v>
      </c>
      <c r="B60">
        <v>9.1975052999999996</v>
      </c>
      <c r="C60">
        <v>8.7889920000000004</v>
      </c>
      <c r="D60">
        <v>9.5653851999999997</v>
      </c>
      <c r="E60">
        <v>9.2029564715978545</v>
      </c>
      <c r="F60">
        <v>9.1975052660777976</v>
      </c>
      <c r="H60">
        <f t="shared" si="0"/>
        <v>9.1769093727001785</v>
      </c>
      <c r="I60">
        <f t="shared" si="1"/>
        <v>8.6850072163500887</v>
      </c>
      <c r="J60">
        <f t="shared" si="2"/>
        <v>9.6198838563500892</v>
      </c>
    </row>
    <row r="61" spans="1:10">
      <c r="A61">
        <v>0.49166666999999997</v>
      </c>
      <c r="B61">
        <v>9.1771955999999992</v>
      </c>
      <c r="C61">
        <v>8.7788371999999999</v>
      </c>
      <c r="D61">
        <v>9.5552303999999992</v>
      </c>
      <c r="E61">
        <v>9.1835480777562317</v>
      </c>
      <c r="F61">
        <v>9.1771955738925914</v>
      </c>
      <c r="H61">
        <f t="shared" si="0"/>
        <v>9.1524539076928679</v>
      </c>
      <c r="I61">
        <f t="shared" si="1"/>
        <v>8.6727794838464334</v>
      </c>
      <c r="J61">
        <f t="shared" si="2"/>
        <v>9.607656123846434</v>
      </c>
    </row>
    <row r="62" spans="1:10">
      <c r="A62">
        <v>0.5</v>
      </c>
      <c r="B62">
        <v>9.1568719999999999</v>
      </c>
      <c r="C62">
        <v>8.7686753999999993</v>
      </c>
      <c r="D62">
        <v>9.5450686000000005</v>
      </c>
      <c r="E62">
        <v>9.1641689779655184</v>
      </c>
      <c r="F62">
        <v>9.1568719772982927</v>
      </c>
      <c r="H62">
        <f t="shared" si="0"/>
        <v>9.1279816999999994</v>
      </c>
      <c r="I62">
        <f t="shared" si="1"/>
        <v>8.66054338</v>
      </c>
      <c r="J62">
        <f t="shared" si="2"/>
        <v>9.5954200199999988</v>
      </c>
    </row>
    <row r="63" spans="1:10">
      <c r="A63">
        <v>0.50833333000000003</v>
      </c>
      <c r="B63">
        <v>9.1365484000000006</v>
      </c>
      <c r="C63">
        <v>8.7585136000000006</v>
      </c>
      <c r="D63">
        <v>9.5349067999999999</v>
      </c>
      <c r="E63">
        <v>9.1448324741595322</v>
      </c>
      <c r="F63">
        <v>9.136548380703994</v>
      </c>
      <c r="H63">
        <f t="shared" si="0"/>
        <v>9.1035094923071309</v>
      </c>
      <c r="I63">
        <f t="shared" si="1"/>
        <v>8.6483072761535649</v>
      </c>
      <c r="J63">
        <f t="shared" si="2"/>
        <v>9.5831839161535655</v>
      </c>
    </row>
    <row r="64" spans="1:10">
      <c r="A64">
        <v>0.51666666999999999</v>
      </c>
      <c r="B64">
        <v>9.1162387000000003</v>
      </c>
      <c r="C64">
        <v>8.7483587000000007</v>
      </c>
      <c r="D64">
        <v>9.5247519</v>
      </c>
      <c r="E64">
        <v>9.1255517517236733</v>
      </c>
      <c r="F64">
        <v>9.1162386885187878</v>
      </c>
      <c r="H64">
        <f t="shared" si="0"/>
        <v>9.0790540272998204</v>
      </c>
      <c r="I64">
        <f t="shared" si="1"/>
        <v>8.6360795436499096</v>
      </c>
      <c r="J64">
        <f t="shared" si="2"/>
        <v>9.5709561836499102</v>
      </c>
    </row>
    <row r="65" spans="1:10">
      <c r="A65">
        <v>0.52500000000000002</v>
      </c>
      <c r="B65">
        <v>9.0959568999999991</v>
      </c>
      <c r="C65">
        <v>8.7382177999999993</v>
      </c>
      <c r="D65">
        <v>9.5146110000000004</v>
      </c>
      <c r="E65">
        <v>9.1063399397432008</v>
      </c>
      <c r="F65">
        <v>9.0959568687205099</v>
      </c>
      <c r="H65">
        <f t="shared" si="0"/>
        <v>9.0546321242085135</v>
      </c>
      <c r="I65">
        <f t="shared" si="1"/>
        <v>8.623868592104257</v>
      </c>
      <c r="J65">
        <f t="shared" si="2"/>
        <v>9.5587452321042559</v>
      </c>
    </row>
    <row r="66" spans="1:10">
      <c r="A66">
        <v>0.53333333000000005</v>
      </c>
      <c r="B66">
        <v>9.0757168000000004</v>
      </c>
      <c r="C66">
        <v>8.7280978000000005</v>
      </c>
      <c r="D66">
        <v>9.5044909999999998</v>
      </c>
      <c r="E66">
        <v>9.0872099635519472</v>
      </c>
      <c r="F66">
        <v>9.0757167970614763</v>
      </c>
      <c r="H66">
        <f t="shared" si="0"/>
        <v>9.0302604912123474</v>
      </c>
      <c r="I66">
        <f t="shared" si="1"/>
        <v>8.6116827756061731</v>
      </c>
      <c r="J66">
        <f t="shared" si="2"/>
        <v>9.5465594156061737</v>
      </c>
    </row>
    <row r="67" spans="1:10">
      <c r="A67">
        <v>0.54166667000000002</v>
      </c>
      <c r="B67">
        <v>9.0555322999999994</v>
      </c>
      <c r="C67">
        <v>8.7180055999999997</v>
      </c>
      <c r="D67">
        <v>9.4943988000000008</v>
      </c>
      <c r="E67">
        <v>9.0681746063086326</v>
      </c>
      <c r="F67">
        <v>9.0555323208822518</v>
      </c>
      <c r="H67">
        <f t="shared" ref="H67:H122" si="3">$G$2*2*COS(A67*PI())+$G$4</f>
        <v>9.0059558022790736</v>
      </c>
      <c r="I67">
        <f t="shared" ref="I67:I122" si="4">$G$2*(COS(A67*PI())-1)+$G$4</f>
        <v>8.5995304311395362</v>
      </c>
      <c r="J67">
        <f t="shared" ref="J67:J122" si="5">$G$2*(COS(A67*PI())+1)+$G$4</f>
        <v>9.5344070711395368</v>
      </c>
    </row>
    <row r="68" spans="1:10">
      <c r="A68">
        <v>0.55000000000000004</v>
      </c>
      <c r="B68">
        <v>9.0354173000000007</v>
      </c>
      <c r="C68">
        <v>8.707948</v>
      </c>
      <c r="D68">
        <v>9.4843413000000005</v>
      </c>
      <c r="E68">
        <v>9.0492465691412356</v>
      </c>
      <c r="F68">
        <v>9.0354173220434379</v>
      </c>
      <c r="H68">
        <f t="shared" si="3"/>
        <v>8.9817347729429908</v>
      </c>
      <c r="I68">
        <f t="shared" si="4"/>
        <v>8.5874199164714948</v>
      </c>
      <c r="J68">
        <f t="shared" si="5"/>
        <v>9.5222965564714954</v>
      </c>
    </row>
    <row r="69" spans="1:10">
      <c r="A69">
        <v>0.55833332999999996</v>
      </c>
      <c r="B69">
        <v>9.0153856000000001</v>
      </c>
      <c r="C69">
        <v>8.6979322000000003</v>
      </c>
      <c r="D69">
        <v>9.4743253999999997</v>
      </c>
      <c r="E69">
        <v>9.0304383264664647</v>
      </c>
      <c r="F69">
        <v>9.0153855620919554</v>
      </c>
      <c r="H69">
        <f t="shared" si="3"/>
        <v>8.9576139738653371</v>
      </c>
      <c r="I69">
        <f t="shared" si="4"/>
        <v>8.575359516932668</v>
      </c>
      <c r="J69">
        <f t="shared" si="5"/>
        <v>9.5102361569326685</v>
      </c>
    </row>
    <row r="70" spans="1:10">
      <c r="A70">
        <v>0.56666667000000004</v>
      </c>
      <c r="B70">
        <v>8.9954508000000004</v>
      </c>
      <c r="C70">
        <v>8.6879647999999996</v>
      </c>
      <c r="D70">
        <v>9.4643580000000007</v>
      </c>
      <c r="E70">
        <v>9.0117621879005458</v>
      </c>
      <c r="F70">
        <v>8.9954507459263731</v>
      </c>
      <c r="H70">
        <f t="shared" si="3"/>
        <v>8.9336099074955033</v>
      </c>
      <c r="I70">
        <f t="shared" si="4"/>
        <v>8.5633574837477511</v>
      </c>
      <c r="J70">
        <f t="shared" si="5"/>
        <v>9.4982341237477517</v>
      </c>
    </row>
    <row r="71" spans="1:10">
      <c r="A71">
        <v>0.57499999999999996</v>
      </c>
      <c r="B71">
        <v>8.9756266</v>
      </c>
      <c r="C71">
        <v>8.6780527000000003</v>
      </c>
      <c r="D71">
        <v>9.4544458999999996</v>
      </c>
      <c r="E71">
        <v>8.993230357925114</v>
      </c>
      <c r="F71">
        <v>8.9756265837037859</v>
      </c>
      <c r="H71">
        <f t="shared" si="3"/>
        <v>8.9097390826148128</v>
      </c>
      <c r="I71">
        <f t="shared" si="4"/>
        <v>8.5514220713074067</v>
      </c>
      <c r="J71">
        <f t="shared" si="5"/>
        <v>9.4862987113074055</v>
      </c>
    </row>
    <row r="72" spans="1:10">
      <c r="A72">
        <v>0.58333332999999998</v>
      </c>
      <c r="B72">
        <v>8.9559265999999997</v>
      </c>
      <c r="C72">
        <v>8.6682027000000001</v>
      </c>
      <c r="D72">
        <v>9.4445958999999995</v>
      </c>
      <c r="E72">
        <v>8.9748547948178636</v>
      </c>
      <c r="F72">
        <v>8.9559266379211895</v>
      </c>
      <c r="H72">
        <f t="shared" si="3"/>
        <v>8.8860178302029649</v>
      </c>
      <c r="I72">
        <f t="shared" si="4"/>
        <v>8.5395614451014819</v>
      </c>
      <c r="J72">
        <f t="shared" si="5"/>
        <v>9.4744380851014824</v>
      </c>
    </row>
    <row r="73" spans="1:10">
      <c r="A73">
        <v>0.59166666999999995</v>
      </c>
      <c r="B73">
        <v>8.9363644000000004</v>
      </c>
      <c r="C73">
        <v>8.6584216000000005</v>
      </c>
      <c r="D73">
        <v>9.4348147999999998</v>
      </c>
      <c r="E73">
        <v>8.9566472724926456</v>
      </c>
      <c r="F73">
        <v>8.9363643865399105</v>
      </c>
      <c r="H73">
        <f t="shared" si="3"/>
        <v>8.8624623794479049</v>
      </c>
      <c r="I73">
        <f t="shared" si="4"/>
        <v>8.5277837197239528</v>
      </c>
      <c r="J73">
        <f t="shared" si="5"/>
        <v>9.4626603597239516</v>
      </c>
    </row>
    <row r="74" spans="1:10">
      <c r="A74">
        <v>0.6</v>
      </c>
      <c r="B74">
        <v>8.9169532999999994</v>
      </c>
      <c r="C74">
        <v>8.6487160000000003</v>
      </c>
      <c r="D74">
        <v>9.4251091999999996</v>
      </c>
      <c r="E74">
        <v>8.9386194393060805</v>
      </c>
      <c r="F74">
        <v>8.9169532834858511</v>
      </c>
      <c r="H74">
        <f t="shared" si="3"/>
        <v>8.8390889305958495</v>
      </c>
      <c r="I74">
        <f t="shared" si="4"/>
        <v>8.5160969952979251</v>
      </c>
      <c r="J74">
        <f t="shared" si="5"/>
        <v>9.4509736352979239</v>
      </c>
    </row>
    <row r="75" spans="1:10">
      <c r="A75">
        <v>0.60833333000000001</v>
      </c>
      <c r="B75">
        <v>8.8977065999999994</v>
      </c>
      <c r="C75">
        <v>8.6390927000000008</v>
      </c>
      <c r="D75">
        <v>9.4154859000000002</v>
      </c>
      <c r="E75">
        <v>8.9207826813845568</v>
      </c>
      <c r="F75">
        <v>8.8977066085887877</v>
      </c>
      <c r="H75">
        <f t="shared" si="3"/>
        <v>8.8159134742590446</v>
      </c>
      <c r="I75">
        <f t="shared" si="4"/>
        <v>8.5045092671295208</v>
      </c>
      <c r="J75">
        <f t="shared" si="5"/>
        <v>9.4393859071295214</v>
      </c>
    </row>
    <row r="76" spans="1:10">
      <c r="A76">
        <v>0.61666666999999997</v>
      </c>
      <c r="B76">
        <v>8.8786375</v>
      </c>
      <c r="C76">
        <v>8.6295582</v>
      </c>
      <c r="D76">
        <v>9.4059513999999993</v>
      </c>
      <c r="E76">
        <v>8.9031481839806776</v>
      </c>
      <c r="F76">
        <v>8.8786375297766877</v>
      </c>
      <c r="H76">
        <f t="shared" si="3"/>
        <v>8.7929518663056427</v>
      </c>
      <c r="I76">
        <f t="shared" si="4"/>
        <v>8.4930284631528217</v>
      </c>
      <c r="J76">
        <f t="shared" si="5"/>
        <v>9.4279051031528205</v>
      </c>
    </row>
    <row r="77" spans="1:10">
      <c r="A77">
        <v>0.625</v>
      </c>
      <c r="B77">
        <v>8.8597591999999992</v>
      </c>
      <c r="C77">
        <v>8.6201190000000008</v>
      </c>
      <c r="D77">
        <v>9.3965122000000001</v>
      </c>
      <c r="E77">
        <v>8.8857269890362716</v>
      </c>
      <c r="F77">
        <v>8.8597591617963314</v>
      </c>
      <c r="H77">
        <f t="shared" si="3"/>
        <v>8.7702198985668574</v>
      </c>
      <c r="I77">
        <f t="shared" si="4"/>
        <v>8.481662479283429</v>
      </c>
      <c r="J77">
        <f t="shared" si="5"/>
        <v>9.4165391192834278</v>
      </c>
    </row>
    <row r="78" spans="1:10">
      <c r="A78">
        <v>0.63333333000000003</v>
      </c>
      <c r="B78">
        <v>8.8410843999999997</v>
      </c>
      <c r="C78">
        <v>8.6107815999999993</v>
      </c>
      <c r="D78">
        <v>9.3871748000000004</v>
      </c>
      <c r="E78">
        <v>8.8685298636328493</v>
      </c>
      <c r="F78">
        <v>8.8410844199357115</v>
      </c>
      <c r="H78">
        <f t="shared" si="3"/>
        <v>8.7477331227000317</v>
      </c>
      <c r="I78">
        <f t="shared" si="4"/>
        <v>8.4704190913500153</v>
      </c>
      <c r="J78">
        <f t="shared" si="5"/>
        <v>9.4052957313500158</v>
      </c>
    </row>
    <row r="79" spans="1:10">
      <c r="A79">
        <v>0.64166666999999999</v>
      </c>
      <c r="B79">
        <v>8.8226261000000008</v>
      </c>
      <c r="C79">
        <v>8.6015523999999992</v>
      </c>
      <c r="D79">
        <v>9.3779456000000003</v>
      </c>
      <c r="E79">
        <v>8.8515673604470564</v>
      </c>
      <c r="F79">
        <v>8.8226260809047794</v>
      </c>
      <c r="H79">
        <f t="shared" si="3"/>
        <v>8.7255069234968303</v>
      </c>
      <c r="I79">
        <f t="shared" si="4"/>
        <v>8.4593059917484155</v>
      </c>
      <c r="J79">
        <f t="shared" si="5"/>
        <v>9.3941826317484161</v>
      </c>
    </row>
    <row r="80" spans="1:10">
      <c r="A80">
        <v>0.65</v>
      </c>
      <c r="B80">
        <v>8.8043967999999992</v>
      </c>
      <c r="C80">
        <v>8.5924378000000008</v>
      </c>
      <c r="D80">
        <v>9.3688310000000001</v>
      </c>
      <c r="E80">
        <v>8.8348498736850249</v>
      </c>
      <c r="F80">
        <v>8.8043968394144194</v>
      </c>
      <c r="H80">
        <f t="shared" si="3"/>
        <v>8.7035565870115708</v>
      </c>
      <c r="I80">
        <f t="shared" si="4"/>
        <v>8.4483308235057848</v>
      </c>
      <c r="J80">
        <f t="shared" si="5"/>
        <v>9.3832074635057854</v>
      </c>
    </row>
    <row r="81" spans="1:10">
      <c r="A81">
        <v>0.65833333000000005</v>
      </c>
      <c r="B81">
        <v>8.7864091999999996</v>
      </c>
      <c r="C81">
        <v>8.5834440000000001</v>
      </c>
      <c r="D81">
        <v>9.3598371999999994</v>
      </c>
      <c r="E81">
        <v>8.8183875133238061</v>
      </c>
      <c r="F81">
        <v>8.7864091665837947</v>
      </c>
      <c r="H81">
        <f t="shared" si="3"/>
        <v>8.6818971300655559</v>
      </c>
      <c r="I81">
        <f t="shared" si="4"/>
        <v>8.4375010950327773</v>
      </c>
      <c r="J81">
        <f t="shared" si="5"/>
        <v>9.3723777350327779</v>
      </c>
    </row>
    <row r="82" spans="1:10">
      <c r="A82">
        <v>0.66666667000000002</v>
      </c>
      <c r="B82">
        <v>8.7686753999999993</v>
      </c>
      <c r="C82">
        <v>8.5745771000000008</v>
      </c>
      <c r="D82">
        <v>9.3509703000000002</v>
      </c>
      <c r="E82">
        <v>8.802190164247552</v>
      </c>
      <c r="F82">
        <v>8.7686753691321755</v>
      </c>
      <c r="H82">
        <f t="shared" si="3"/>
        <v>8.6605433715216069</v>
      </c>
      <c r="I82">
        <f t="shared" si="4"/>
        <v>8.4268242157608029</v>
      </c>
      <c r="J82">
        <f t="shared" si="5"/>
        <v>9.3617008557608035</v>
      </c>
    </row>
    <row r="83" spans="1:10">
      <c r="A83">
        <v>0.67500000000000004</v>
      </c>
      <c r="B83">
        <v>8.7512076000000008</v>
      </c>
      <c r="C83">
        <v>8.5658431999999998</v>
      </c>
      <c r="D83">
        <v>9.3422364000000009</v>
      </c>
      <c r="E83">
        <v>8.7862675401706145</v>
      </c>
      <c r="F83">
        <v>8.7512076434674366</v>
      </c>
      <c r="H83">
        <f t="shared" si="3"/>
        <v>8.6395099974135299</v>
      </c>
      <c r="I83">
        <f t="shared" si="4"/>
        <v>8.4163075287067652</v>
      </c>
      <c r="J83">
        <f t="shared" si="5"/>
        <v>9.3511841687067658</v>
      </c>
    </row>
    <row r="84" spans="1:10">
      <c r="A84">
        <v>0.68333332999999996</v>
      </c>
      <c r="B84">
        <v>8.7340178999999996</v>
      </c>
      <c r="C84">
        <v>8.5572484000000006</v>
      </c>
      <c r="D84">
        <v>9.3336416</v>
      </c>
      <c r="E84">
        <v>8.7706290642772391</v>
      </c>
      <c r="F84">
        <v>8.7340179396513165</v>
      </c>
      <c r="H84">
        <f t="shared" si="3"/>
        <v>8.6188113971428972</v>
      </c>
      <c r="I84">
        <f t="shared" si="4"/>
        <v>8.405958228571448</v>
      </c>
      <c r="J84">
        <f t="shared" si="5"/>
        <v>9.3408348685714486</v>
      </c>
    </row>
    <row r="85" spans="1:10">
      <c r="A85">
        <v>0.69166667000000004</v>
      </c>
      <c r="B85">
        <v>8.7171179999999993</v>
      </c>
      <c r="C85">
        <v>8.5487984000000008</v>
      </c>
      <c r="D85">
        <v>9.3251916000000001</v>
      </c>
      <c r="E85">
        <v>8.7552839266229707</v>
      </c>
      <c r="F85">
        <v>8.717118018537386</v>
      </c>
      <c r="H85">
        <f t="shared" si="3"/>
        <v>8.5984617322804677</v>
      </c>
      <c r="I85">
        <f t="shared" si="4"/>
        <v>8.3957833961402333</v>
      </c>
      <c r="J85">
        <f t="shared" si="5"/>
        <v>9.3306600361402339</v>
      </c>
    </row>
    <row r="86" spans="1:10">
      <c r="A86">
        <v>0.7</v>
      </c>
      <c r="B86">
        <v>8.7005195000000004</v>
      </c>
      <c r="C86">
        <v>8.5404990999999999</v>
      </c>
      <c r="D86">
        <v>9.3168922999999992</v>
      </c>
      <c r="E86">
        <v>8.740241135669681</v>
      </c>
      <c r="F86">
        <v>8.7005195030356024</v>
      </c>
      <c r="H86">
        <f t="shared" si="3"/>
        <v>8.5784749982952597</v>
      </c>
      <c r="I86">
        <f t="shared" si="4"/>
        <v>8.3857900291476302</v>
      </c>
      <c r="J86">
        <f t="shared" si="5"/>
        <v>9.320666669147629</v>
      </c>
    </row>
    <row r="87" spans="1:10">
      <c r="A87">
        <v>0.70833332999999998</v>
      </c>
      <c r="B87">
        <v>8.6842337000000001</v>
      </c>
      <c r="C87">
        <v>8.5323563</v>
      </c>
      <c r="D87">
        <v>9.3087494999999993</v>
      </c>
      <c r="E87">
        <v>8.7255094058709375</v>
      </c>
      <c r="F87">
        <v>8.6842337484741705</v>
      </c>
      <c r="H87">
        <f t="shared" si="3"/>
        <v>8.5588648684536608</v>
      </c>
      <c r="I87">
        <f t="shared" si="4"/>
        <v>8.3759849642268307</v>
      </c>
      <c r="J87">
        <f t="shared" si="5"/>
        <v>9.3108616042268313</v>
      </c>
    </row>
    <row r="88" spans="1:10">
      <c r="A88">
        <v>0.71666666999999995</v>
      </c>
      <c r="B88">
        <v>8.6682719000000006</v>
      </c>
      <c r="C88">
        <v>8.5243753000000009</v>
      </c>
      <c r="D88">
        <v>9.3007685000000002</v>
      </c>
      <c r="E88">
        <v>8.7110972129297828</v>
      </c>
      <c r="F88">
        <v>8.6682718973313904</v>
      </c>
      <c r="H88">
        <f t="shared" si="3"/>
        <v>8.5396447597235792</v>
      </c>
      <c r="I88">
        <f t="shared" si="4"/>
        <v>8.3663749098617899</v>
      </c>
      <c r="J88">
        <f t="shared" si="5"/>
        <v>9.3012515498617887</v>
      </c>
    </row>
    <row r="89" spans="1:10">
      <c r="A89">
        <v>0.72499999999999998</v>
      </c>
      <c r="B89">
        <v>8.6526449000000003</v>
      </c>
      <c r="C89">
        <v>8.5165618999999992</v>
      </c>
      <c r="D89">
        <v>9.2929551000000004</v>
      </c>
      <c r="E89">
        <v>8.6970128425779709</v>
      </c>
      <c r="F89">
        <v>8.6526449273601944</v>
      </c>
      <c r="H89">
        <f t="shared" si="3"/>
        <v>8.5208278907225203</v>
      </c>
      <c r="I89">
        <f t="shared" si="4"/>
        <v>8.3569664753612596</v>
      </c>
      <c r="J89">
        <f t="shared" si="5"/>
        <v>9.2918431153612602</v>
      </c>
    </row>
    <row r="90" spans="1:10">
      <c r="A90">
        <v>0.73333333000000001</v>
      </c>
      <c r="B90">
        <v>8.6373634999999993</v>
      </c>
      <c r="C90">
        <v>8.5089211000000002</v>
      </c>
      <c r="D90">
        <v>9.2853144000000007</v>
      </c>
      <c r="E90">
        <v>8.6832642855959197</v>
      </c>
      <c r="F90">
        <v>8.6373635291458832</v>
      </c>
      <c r="H90">
        <f t="shared" si="3"/>
        <v>8.5024271342814597</v>
      </c>
      <c r="I90">
        <f t="shared" si="4"/>
        <v>8.3477660971407293</v>
      </c>
      <c r="J90">
        <f t="shared" si="5"/>
        <v>9.2826427371407298</v>
      </c>
    </row>
    <row r="91" spans="1:10">
      <c r="A91">
        <v>0.74166666999999997</v>
      </c>
      <c r="B91">
        <v>8.6224381999999995</v>
      </c>
      <c r="C91">
        <v>8.5014585</v>
      </c>
      <c r="D91">
        <v>9.2778516999999994</v>
      </c>
      <c r="E91">
        <v>8.6698592905284322</v>
      </c>
      <c r="F91">
        <v>8.6224381580944023</v>
      </c>
      <c r="H91">
        <f t="shared" si="3"/>
        <v>8.4844550800453788</v>
      </c>
      <c r="I91">
        <f t="shared" si="4"/>
        <v>8.338780070022688</v>
      </c>
      <c r="J91">
        <f t="shared" si="5"/>
        <v>9.2736567100226885</v>
      </c>
    </row>
    <row r="92" spans="1:10">
      <c r="A92">
        <v>0.75</v>
      </c>
      <c r="B92">
        <v>8.6078790999999999</v>
      </c>
      <c r="C92">
        <v>8.4941788999999996</v>
      </c>
      <c r="D92">
        <v>9.2705721000000008</v>
      </c>
      <c r="E92">
        <v>8.6568054093531313</v>
      </c>
      <c r="F92">
        <v>8.6078790791201634</v>
      </c>
      <c r="H92">
        <f t="shared" si="3"/>
        <v>8.4669240882831041</v>
      </c>
      <c r="I92">
        <f t="shared" si="4"/>
        <v>8.3300145741415523</v>
      </c>
      <c r="J92">
        <f t="shared" si="5"/>
        <v>9.2648912141415529</v>
      </c>
    </row>
    <row r="93" spans="1:10">
      <c r="A93">
        <v>0.75833333000000003</v>
      </c>
      <c r="B93">
        <v>8.5936962000000001</v>
      </c>
      <c r="C93">
        <v>8.4870874999999995</v>
      </c>
      <c r="D93">
        <v>9.2634807000000006</v>
      </c>
      <c r="E93">
        <v>8.6441099003672814</v>
      </c>
      <c r="F93">
        <v>8.5936962521545457</v>
      </c>
      <c r="H93">
        <f t="shared" si="3"/>
        <v>8.4498461520249144</v>
      </c>
      <c r="I93">
        <f t="shared" si="4"/>
        <v>8.3214756060124557</v>
      </c>
      <c r="J93">
        <f t="shared" si="5"/>
        <v>9.2563522460124563</v>
      </c>
    </row>
    <row r="94" spans="1:10">
      <c r="A94">
        <v>0.76666666999999999</v>
      </c>
      <c r="B94">
        <v>8.5798994000000004</v>
      </c>
      <c r="C94">
        <v>8.4801891000000005</v>
      </c>
      <c r="D94">
        <v>9.2565822999999998</v>
      </c>
      <c r="E94">
        <v>8.6317797779774565</v>
      </c>
      <c r="F94">
        <v>8.579899381070085</v>
      </c>
      <c r="H94">
        <f t="shared" si="3"/>
        <v>8.433232955973514</v>
      </c>
      <c r="I94">
        <f t="shared" si="4"/>
        <v>8.3131690079867564</v>
      </c>
      <c r="J94">
        <f t="shared" si="5"/>
        <v>9.248045647986757</v>
      </c>
    </row>
    <row r="95" spans="1:10">
      <c r="A95">
        <v>0.77500000000000002</v>
      </c>
      <c r="B95">
        <v>8.5664979999999993</v>
      </c>
      <c r="C95">
        <v>8.4734884000000008</v>
      </c>
      <c r="D95">
        <v>9.2498816000000001</v>
      </c>
      <c r="E95">
        <v>8.6198218549182766</v>
      </c>
      <c r="F95">
        <v>8.5664979546560645</v>
      </c>
      <c r="H95">
        <f t="shared" si="3"/>
        <v>8.4170959258438867</v>
      </c>
      <c r="I95">
        <f t="shared" si="4"/>
        <v>8.3051004929219427</v>
      </c>
      <c r="J95">
        <f t="shared" si="5"/>
        <v>9.2399771329219433</v>
      </c>
    </row>
    <row r="96" spans="1:10">
      <c r="A96">
        <v>0.78333333000000005</v>
      </c>
      <c r="B96">
        <v>8.5535011000000001</v>
      </c>
      <c r="C96">
        <v>8.4669899999999991</v>
      </c>
      <c r="D96">
        <v>9.2433832000000002</v>
      </c>
      <c r="E96">
        <v>8.6082426533845311</v>
      </c>
      <c r="F96">
        <v>8.5535011407836521</v>
      </c>
      <c r="H96">
        <f t="shared" si="3"/>
        <v>8.401446100924586</v>
      </c>
      <c r="I96">
        <f t="shared" si="4"/>
        <v>8.2972755804622924</v>
      </c>
      <c r="J96">
        <f t="shared" si="5"/>
        <v>9.232152220462293</v>
      </c>
    </row>
    <row r="97" spans="1:10">
      <c r="A97">
        <v>0.79166667000000002</v>
      </c>
      <c r="B97">
        <v>8.5409178000000008</v>
      </c>
      <c r="C97">
        <v>8.4606983000000007</v>
      </c>
      <c r="D97">
        <v>9.2370915</v>
      </c>
      <c r="E97">
        <v>8.5970484515288721</v>
      </c>
      <c r="F97">
        <v>8.5409178319643733</v>
      </c>
      <c r="H97">
        <f t="shared" si="3"/>
        <v>8.3862941889359757</v>
      </c>
      <c r="I97">
        <f t="shared" si="4"/>
        <v>8.2896996244679872</v>
      </c>
      <c r="J97">
        <f t="shared" si="5"/>
        <v>9.2245762644679878</v>
      </c>
    </row>
    <row r="98" spans="1:10">
      <c r="A98">
        <v>0.8</v>
      </c>
      <c r="B98">
        <v>8.5287567000000006</v>
      </c>
      <c r="C98">
        <v>8.4546177</v>
      </c>
      <c r="D98">
        <v>9.2310108999999994</v>
      </c>
      <c r="E98">
        <v>8.5862453219117469</v>
      </c>
      <c r="F98">
        <v>8.5287566823608394</v>
      </c>
      <c r="H98">
        <f t="shared" si="3"/>
        <v>8.3716506105958501</v>
      </c>
      <c r="I98">
        <f t="shared" si="4"/>
        <v>8.2823778352979254</v>
      </c>
      <c r="J98">
        <f t="shared" si="5"/>
        <v>9.2172544752979242</v>
      </c>
    </row>
    <row r="99" spans="1:10">
      <c r="A99">
        <v>0.80833332999999996</v>
      </c>
      <c r="B99">
        <v>8.5170259999999995</v>
      </c>
      <c r="C99">
        <v>8.4487524000000001</v>
      </c>
      <c r="D99">
        <v>9.2251455999999994</v>
      </c>
      <c r="E99">
        <v>8.5758390512063105</v>
      </c>
      <c r="F99">
        <v>8.5170260112610343</v>
      </c>
      <c r="H99">
        <f t="shared" si="3"/>
        <v>8.357525383390163</v>
      </c>
      <c r="I99">
        <f t="shared" si="4"/>
        <v>8.2753152216950809</v>
      </c>
      <c r="J99">
        <f t="shared" si="5"/>
        <v>9.2101918616950815</v>
      </c>
    </row>
    <row r="100" spans="1:10">
      <c r="A100">
        <v>0.81666667000000004</v>
      </c>
      <c r="B100">
        <v>8.5057337999999998</v>
      </c>
      <c r="C100">
        <v>8.4431063000000002</v>
      </c>
      <c r="D100">
        <v>9.2194994999999995</v>
      </c>
      <c r="E100">
        <v>8.5658351830602424</v>
      </c>
      <c r="F100">
        <v>8.5057338449901838</v>
      </c>
      <c r="H100">
        <f t="shared" si="3"/>
        <v>8.34392817204027</v>
      </c>
      <c r="I100">
        <f t="shared" si="4"/>
        <v>8.2685166160201344</v>
      </c>
      <c r="J100">
        <f t="shared" si="5"/>
        <v>9.203393256020135</v>
      </c>
    </row>
    <row r="101" spans="1:10">
      <c r="A101">
        <v>0.82499999999999996</v>
      </c>
      <c r="B101">
        <v>8.4948879000000002</v>
      </c>
      <c r="C101">
        <v>8.4376833999999992</v>
      </c>
      <c r="D101">
        <v>9.2140766000000003</v>
      </c>
      <c r="E101">
        <v>8.5562390524807217</v>
      </c>
      <c r="F101">
        <v>8.4948879497284349</v>
      </c>
      <c r="H101">
        <f t="shared" si="3"/>
        <v>8.3308683280195979</v>
      </c>
      <c r="I101">
        <f t="shared" si="4"/>
        <v>8.2619866940097992</v>
      </c>
      <c r="J101">
        <f t="shared" si="5"/>
        <v>9.1968633340097981</v>
      </c>
    </row>
    <row r="102" spans="1:10">
      <c r="A102">
        <v>0.83333332999999998</v>
      </c>
      <c r="B102">
        <v>8.4844957000000001</v>
      </c>
      <c r="C102">
        <v>8.4324873</v>
      </c>
      <c r="D102">
        <v>9.2088804999999994</v>
      </c>
      <c r="E102">
        <v>8.5470557143923021</v>
      </c>
      <c r="F102">
        <v>8.4844957448894096</v>
      </c>
      <c r="H102">
        <f t="shared" si="3"/>
        <v>8.3183547852503636</v>
      </c>
      <c r="I102">
        <f t="shared" si="4"/>
        <v>8.2557299226251804</v>
      </c>
      <c r="J102">
        <f t="shared" si="5"/>
        <v>9.1906065626251809</v>
      </c>
    </row>
    <row r="103" spans="1:10">
      <c r="A103">
        <v>0.84166666999999995</v>
      </c>
      <c r="B103">
        <v>8.4745643000000008</v>
      </c>
      <c r="C103">
        <v>8.4275216000000004</v>
      </c>
      <c r="D103">
        <v>9.2039147999999997</v>
      </c>
      <c r="E103">
        <v>8.5382899825442813</v>
      </c>
      <c r="F103">
        <v>8.4745643411270741</v>
      </c>
      <c r="H103">
        <f t="shared" si="3"/>
        <v>8.3063961058686928</v>
      </c>
      <c r="I103">
        <f t="shared" si="4"/>
        <v>8.2497505829343467</v>
      </c>
      <c r="J103">
        <f t="shared" si="5"/>
        <v>9.1846272229343455</v>
      </c>
    </row>
    <row r="104" spans="1:10">
      <c r="A104">
        <v>0.85</v>
      </c>
      <c r="B104">
        <v>8.4651005999999995</v>
      </c>
      <c r="C104">
        <v>8.4227896999999992</v>
      </c>
      <c r="D104">
        <v>9.1991829000000003</v>
      </c>
      <c r="E104">
        <v>8.5299464595610086</v>
      </c>
      <c r="F104">
        <v>8.4651005687580252</v>
      </c>
      <c r="H104">
        <f t="shared" si="3"/>
        <v>8.2950005144486987</v>
      </c>
      <c r="I104">
        <f t="shared" si="4"/>
        <v>8.2440527872243496</v>
      </c>
      <c r="J104">
        <f t="shared" si="5"/>
        <v>9.1789294272243502</v>
      </c>
    </row>
    <row r="105" spans="1:10">
      <c r="A105">
        <v>0.85833333000000001</v>
      </c>
      <c r="B105">
        <v>8.4561109000000005</v>
      </c>
      <c r="C105">
        <v>8.4182948</v>
      </c>
      <c r="D105">
        <v>9.1946879999999993</v>
      </c>
      <c r="E105">
        <v>8.5220294745889973</v>
      </c>
      <c r="F105">
        <v>8.4561109015783735</v>
      </c>
      <c r="H105">
        <f t="shared" si="3"/>
        <v>8.284175806268264</v>
      </c>
      <c r="I105">
        <f t="shared" si="4"/>
        <v>8.2386404331341314</v>
      </c>
      <c r="J105">
        <f t="shared" si="5"/>
        <v>9.173517073134132</v>
      </c>
    </row>
    <row r="106" spans="1:10">
      <c r="A106">
        <v>0.86666666999999997</v>
      </c>
      <c r="B106">
        <v>8.4476014999999993</v>
      </c>
      <c r="C106">
        <v>8.4140400999999994</v>
      </c>
      <c r="D106">
        <v>9.1904333000000005</v>
      </c>
      <c r="E106">
        <v>8.5145431179599935</v>
      </c>
      <c r="F106">
        <v>8.4476014907312731</v>
      </c>
      <c r="H106">
        <f t="shared" si="3"/>
        <v>8.2739293880898686</v>
      </c>
      <c r="I106">
        <f t="shared" si="4"/>
        <v>8.2335172240449346</v>
      </c>
      <c r="J106">
        <f t="shared" si="5"/>
        <v>9.1683938640449334</v>
      </c>
    </row>
    <row r="107" spans="1:10">
      <c r="A107">
        <v>0.875</v>
      </c>
      <c r="B107">
        <v>8.4395781999999997</v>
      </c>
      <c r="C107">
        <v>8.4100284999999992</v>
      </c>
      <c r="D107">
        <v>9.1864217000000004</v>
      </c>
      <c r="E107">
        <v>8.5074912666663831</v>
      </c>
      <c r="F107">
        <v>8.4395781885586025</v>
      </c>
      <c r="H107">
        <f t="shared" si="3"/>
        <v>8.2642683068810765</v>
      </c>
      <c r="I107">
        <f t="shared" si="4"/>
        <v>8.2286866834405377</v>
      </c>
      <c r="J107">
        <f t="shared" si="5"/>
        <v>9.1635633234405383</v>
      </c>
    </row>
    <row r="108" spans="1:10">
      <c r="A108">
        <v>0.88333333000000003</v>
      </c>
      <c r="B108">
        <v>8.4320465000000002</v>
      </c>
      <c r="C108">
        <v>8.4062625999999998</v>
      </c>
      <c r="D108">
        <v>9.1826557999999991</v>
      </c>
      <c r="E108">
        <v>8.5008775312935061</v>
      </c>
      <c r="F108">
        <v>8.4320464833258537</v>
      </c>
      <c r="H108">
        <f t="shared" si="3"/>
        <v>8.2551991712149526</v>
      </c>
      <c r="I108">
        <f t="shared" si="4"/>
        <v>8.2241521156074757</v>
      </c>
      <c r="J108">
        <f t="shared" si="5"/>
        <v>9.1590287556074763</v>
      </c>
    </row>
    <row r="109" spans="1:10">
      <c r="A109">
        <v>0.89166666999999999</v>
      </c>
      <c r="B109">
        <v>8.4250115000000001</v>
      </c>
      <c r="C109">
        <v>8.4027452</v>
      </c>
      <c r="D109">
        <v>9.1791383999999994</v>
      </c>
      <c r="E109">
        <v>8.494705286180313</v>
      </c>
      <c r="F109">
        <v>8.4250115287415284</v>
      </c>
      <c r="H109">
        <f t="shared" si="3"/>
        <v>8.2467281868151829</v>
      </c>
      <c r="I109">
        <f t="shared" si="4"/>
        <v>8.2199166234075918</v>
      </c>
      <c r="J109">
        <f t="shared" si="5"/>
        <v>9.1547932634075906</v>
      </c>
    </row>
    <row r="110" spans="1:10">
      <c r="A110">
        <v>0.9</v>
      </c>
      <c r="B110">
        <v>8.4184781999999991</v>
      </c>
      <c r="C110">
        <v>8.3994785000000007</v>
      </c>
      <c r="D110">
        <v>9.1758717000000001</v>
      </c>
      <c r="E110">
        <v>8.4889776901119358</v>
      </c>
      <c r="F110">
        <v>8.4184781630911498</v>
      </c>
      <c r="H110">
        <f t="shared" si="3"/>
        <v>8.2388611795958813</v>
      </c>
      <c r="I110">
        <f t="shared" si="4"/>
        <v>8.21598311979794</v>
      </c>
      <c r="J110">
        <f t="shared" si="5"/>
        <v>9.1508597597979406</v>
      </c>
    </row>
    <row r="111" spans="1:10">
      <c r="A111">
        <v>0.90833333000000005</v>
      </c>
      <c r="B111">
        <v>8.4124508999999996</v>
      </c>
      <c r="C111">
        <v>8.3964648000000004</v>
      </c>
      <c r="D111">
        <v>9.1728579999999997</v>
      </c>
      <c r="E111">
        <v>8.4836976426963009</v>
      </c>
      <c r="F111">
        <v>8.4124508552726098</v>
      </c>
      <c r="H111">
        <f t="shared" si="3"/>
        <v>8.2316035306812445</v>
      </c>
      <c r="I111">
        <f t="shared" si="4"/>
        <v>8.2123542953406208</v>
      </c>
      <c r="J111">
        <f t="shared" si="5"/>
        <v>9.1472309353406214</v>
      </c>
    </row>
    <row r="112" spans="1:10">
      <c r="A112">
        <v>0.91666667000000002</v>
      </c>
      <c r="B112">
        <v>8.4069336999999997</v>
      </c>
      <c r="C112">
        <v>8.3937062999999998</v>
      </c>
      <c r="D112">
        <v>9.1700994999999992</v>
      </c>
      <c r="E112">
        <v>8.4788678097987074</v>
      </c>
      <c r="F112">
        <v>8.4069337297854307</v>
      </c>
      <c r="H112">
        <f t="shared" si="3"/>
        <v>8.2249602064958118</v>
      </c>
      <c r="I112">
        <f t="shared" si="4"/>
        <v>8.2090326332479062</v>
      </c>
      <c r="J112">
        <f t="shared" si="5"/>
        <v>9.143909273247905</v>
      </c>
    </row>
    <row r="113" spans="1:10">
      <c r="A113">
        <v>0.92500000000000004</v>
      </c>
      <c r="B113">
        <v>8.4019306</v>
      </c>
      <c r="C113">
        <v>8.3912046999999994</v>
      </c>
      <c r="D113">
        <v>9.1675979000000005</v>
      </c>
      <c r="E113">
        <v>8.4744906392784127</v>
      </c>
      <c r="F113">
        <v>8.4019305810291431</v>
      </c>
      <c r="H113">
        <f t="shared" si="3"/>
        <v>8.2189357759815529</v>
      </c>
      <c r="I113">
        <f t="shared" si="4"/>
        <v>8.206020417990775</v>
      </c>
      <c r="J113">
        <f t="shared" si="5"/>
        <v>9.1408970579907756</v>
      </c>
    </row>
    <row r="114" spans="1:10">
      <c r="A114">
        <v>0.93333332999999996</v>
      </c>
      <c r="B114">
        <v>8.3974448000000006</v>
      </c>
      <c r="C114">
        <v>8.3889618000000006</v>
      </c>
      <c r="D114">
        <v>9.1653549999999999</v>
      </c>
      <c r="E114">
        <v>8.4705683269349645</v>
      </c>
      <c r="F114">
        <v>8.3974448309817973</v>
      </c>
      <c r="H114">
        <f t="shared" si="3"/>
        <v>8.2135343596373751</v>
      </c>
      <c r="I114">
        <f t="shared" si="4"/>
        <v>8.2033197098186861</v>
      </c>
      <c r="J114">
        <f t="shared" si="5"/>
        <v>9.1381963498186867</v>
      </c>
    </row>
    <row r="115" spans="1:10">
      <c r="A115">
        <v>0.94166667000000004</v>
      </c>
      <c r="B115">
        <v>8.3934795999999992</v>
      </c>
      <c r="C115">
        <v>8.3869792000000007</v>
      </c>
      <c r="D115">
        <v>9.1633724000000001</v>
      </c>
      <c r="E115">
        <v>8.4671028370297527</v>
      </c>
      <c r="F115">
        <v>8.3934795495050238</v>
      </c>
      <c r="H115">
        <f t="shared" si="3"/>
        <v>8.2087596539690129</v>
      </c>
      <c r="I115">
        <f t="shared" si="4"/>
        <v>8.2009323569845058</v>
      </c>
      <c r="J115">
        <f t="shared" si="5"/>
        <v>9.1358089969845064</v>
      </c>
    </row>
    <row r="116" spans="1:10">
      <c r="A116">
        <v>0.95</v>
      </c>
      <c r="B116">
        <v>8.3900375</v>
      </c>
      <c r="C116">
        <v>8.3852580999999997</v>
      </c>
      <c r="D116">
        <v>9.1616513000000008</v>
      </c>
      <c r="E116">
        <v>8.4640959129305031</v>
      </c>
      <c r="F116">
        <v>8.3900374637186239</v>
      </c>
      <c r="H116">
        <f t="shared" si="3"/>
        <v>8.2046149427772406</v>
      </c>
      <c r="I116">
        <f t="shared" si="4"/>
        <v>8.1988600013886206</v>
      </c>
      <c r="J116">
        <f t="shared" si="5"/>
        <v>9.1337366413886212</v>
      </c>
    </row>
    <row r="117" spans="1:10">
      <c r="A117">
        <v>0.95833332999999998</v>
      </c>
      <c r="B117">
        <v>8.3871208999999993</v>
      </c>
      <c r="C117">
        <v>8.3837998999999996</v>
      </c>
      <c r="D117">
        <v>9.1601931000000008</v>
      </c>
      <c r="E117">
        <v>8.4615490527217894</v>
      </c>
      <c r="F117">
        <v>8.3871209275831777</v>
      </c>
      <c r="H117">
        <f t="shared" si="3"/>
        <v>8.2011030605314374</v>
      </c>
      <c r="I117">
        <f t="shared" si="4"/>
        <v>8.197104060265719</v>
      </c>
      <c r="J117">
        <f t="shared" si="5"/>
        <v>9.1319807002657178</v>
      </c>
    </row>
    <row r="118" spans="1:10">
      <c r="A118">
        <v>0.96666666999999995</v>
      </c>
      <c r="B118">
        <v>8.3847319000000002</v>
      </c>
      <c r="C118">
        <v>8.3826053999999992</v>
      </c>
      <c r="D118">
        <v>9.1589986000000003</v>
      </c>
      <c r="E118">
        <v>8.459463524665221</v>
      </c>
      <c r="F118">
        <v>8.3847319373957028</v>
      </c>
      <c r="H118">
        <f t="shared" si="3"/>
        <v>8.198226411028342</v>
      </c>
      <c r="I118">
        <f t="shared" si="4"/>
        <v>8.1956657355141704</v>
      </c>
      <c r="J118">
        <f t="shared" si="5"/>
        <v>9.130542375514171</v>
      </c>
    </row>
    <row r="119" spans="1:10">
      <c r="A119">
        <v>0.97499999999999998</v>
      </c>
      <c r="B119">
        <v>8.3828721000000002</v>
      </c>
      <c r="C119">
        <v>8.3816755000000001</v>
      </c>
      <c r="D119">
        <v>9.1580686999999994</v>
      </c>
      <c r="E119">
        <v>8.4578403726545677</v>
      </c>
      <c r="F119">
        <v>8.3828721361826766</v>
      </c>
      <c r="H119">
        <f t="shared" si="3"/>
        <v>8.1959869726818138</v>
      </c>
      <c r="I119">
        <f t="shared" si="4"/>
        <v>8.1945460163409063</v>
      </c>
      <c r="J119">
        <f t="shared" si="5"/>
        <v>9.1294226563409069</v>
      </c>
    </row>
    <row r="120" spans="1:10">
      <c r="A120">
        <v>0.98333333000000001</v>
      </c>
      <c r="B120">
        <v>8.3815428000000001</v>
      </c>
      <c r="C120">
        <v>8.3810108000000003</v>
      </c>
      <c r="D120">
        <v>9.1574039999999997</v>
      </c>
      <c r="E120">
        <v>8.4566804015562305</v>
      </c>
      <c r="F120">
        <v>8.3815427953742514</v>
      </c>
      <c r="H120">
        <f t="shared" si="3"/>
        <v>8.1943862764562496</v>
      </c>
      <c r="I120">
        <f t="shared" si="4"/>
        <v>8.1937456682281251</v>
      </c>
      <c r="J120">
        <f t="shared" si="5"/>
        <v>9.1286223082281239</v>
      </c>
    </row>
    <row r="121" spans="1:10">
      <c r="A121">
        <v>0.99166666999999997</v>
      </c>
      <c r="B121">
        <v>8.3807448000000004</v>
      </c>
      <c r="C121">
        <v>8.3806118000000005</v>
      </c>
      <c r="D121">
        <v>9.1570049999999998</v>
      </c>
      <c r="E121">
        <v>8.4559841874998263</v>
      </c>
      <c r="F121">
        <v>8.3807448253950021</v>
      </c>
      <c r="H121">
        <f t="shared" si="3"/>
        <v>8.1934254186191904</v>
      </c>
      <c r="I121">
        <f t="shared" si="4"/>
        <v>8.1932652393095946</v>
      </c>
      <c r="J121">
        <f t="shared" si="5"/>
        <v>9.1281418793095952</v>
      </c>
    </row>
    <row r="122" spans="1:10">
      <c r="A122">
        <v>1</v>
      </c>
      <c r="B122">
        <v>8.3804788000000006</v>
      </c>
      <c r="C122">
        <v>8.3804788000000006</v>
      </c>
      <c r="D122">
        <v>9.1568719999999999</v>
      </c>
      <c r="E122">
        <v>8.4557520780868352</v>
      </c>
      <c r="F122">
        <v>8.380478775048271</v>
      </c>
      <c r="H122">
        <f t="shared" si="3"/>
        <v>8.1931050599999988</v>
      </c>
      <c r="I122">
        <f t="shared" si="4"/>
        <v>8.1931050599999988</v>
      </c>
      <c r="J122">
        <f t="shared" si="5"/>
        <v>9.1279816999999994</v>
      </c>
    </row>
    <row r="123" spans="1:10">
      <c r="A123">
        <v>1.0083333000000001</v>
      </c>
      <c r="B123">
        <v>8.3807448000000004</v>
      </c>
      <c r="C123">
        <v>8.3806118000000005</v>
      </c>
      <c r="D123">
        <v>9.1570049999999998</v>
      </c>
      <c r="E123">
        <v>8.4559841858287097</v>
      </c>
      <c r="F123">
        <v>8.3807448234795512</v>
      </c>
    </row>
    <row r="124" spans="1:10">
      <c r="A124">
        <v>1.0166667</v>
      </c>
      <c r="B124">
        <v>8.3815428000000001</v>
      </c>
      <c r="C124">
        <v>8.3810108000000003</v>
      </c>
      <c r="D124">
        <v>9.1574039999999997</v>
      </c>
      <c r="E124">
        <v>8.4566804048976429</v>
      </c>
      <c r="F124">
        <v>8.3815427992038511</v>
      </c>
    </row>
    <row r="125" spans="1:10">
      <c r="A125">
        <v>1.0249999999999999</v>
      </c>
      <c r="B125">
        <v>8.3828721000000002</v>
      </c>
      <c r="C125">
        <v>8.3816755000000001</v>
      </c>
      <c r="D125">
        <v>9.1580686999999994</v>
      </c>
      <c r="E125">
        <v>8.4578403726545677</v>
      </c>
      <c r="F125">
        <v>8.3828721361826766</v>
      </c>
    </row>
    <row r="126" spans="1:10">
      <c r="A126">
        <v>1.0333333</v>
      </c>
      <c r="B126">
        <v>8.3847319000000002</v>
      </c>
      <c r="C126">
        <v>8.3826053999999992</v>
      </c>
      <c r="D126">
        <v>9.1589986000000003</v>
      </c>
      <c r="E126">
        <v>8.4594635179890485</v>
      </c>
      <c r="F126">
        <v>8.3847319297470122</v>
      </c>
    </row>
    <row r="127" spans="1:10">
      <c r="A127">
        <v>1.0416666999999999</v>
      </c>
      <c r="B127">
        <v>8.3871208999999993</v>
      </c>
      <c r="C127">
        <v>8.3837998999999996</v>
      </c>
      <c r="D127">
        <v>9.1601931000000008</v>
      </c>
      <c r="E127">
        <v>8.4615490610607829</v>
      </c>
      <c r="F127">
        <v>8.3871209371342186</v>
      </c>
    </row>
    <row r="128" spans="1:10">
      <c r="A128">
        <v>1.05</v>
      </c>
      <c r="B128">
        <v>8.3900375</v>
      </c>
      <c r="C128">
        <v>8.3852580999999997</v>
      </c>
      <c r="D128">
        <v>9.1616513000000008</v>
      </c>
      <c r="E128">
        <v>8.4640959129305031</v>
      </c>
      <c r="F128">
        <v>8.3900374637186239</v>
      </c>
    </row>
    <row r="129" spans="1:6">
      <c r="A129">
        <v>1.0583332999999999</v>
      </c>
      <c r="B129">
        <v>8.3934795999999992</v>
      </c>
      <c r="C129">
        <v>8.3869792000000007</v>
      </c>
      <c r="D129">
        <v>9.1633724000000001</v>
      </c>
      <c r="E129">
        <v>8.4671028253784417</v>
      </c>
      <c r="F129">
        <v>8.393479536170247</v>
      </c>
    </row>
    <row r="130" spans="1:6">
      <c r="A130">
        <v>1.0666667000000001</v>
      </c>
      <c r="B130">
        <v>8.3974448000000006</v>
      </c>
      <c r="C130">
        <v>8.3889618000000006</v>
      </c>
      <c r="D130">
        <v>9.1653549999999999</v>
      </c>
      <c r="E130">
        <v>8.4705683402341201</v>
      </c>
      <c r="F130">
        <v>8.397444846195393</v>
      </c>
    </row>
    <row r="131" spans="1:6">
      <c r="A131">
        <v>1.075</v>
      </c>
      <c r="B131">
        <v>8.4019306</v>
      </c>
      <c r="C131">
        <v>8.3912046999999994</v>
      </c>
      <c r="D131">
        <v>9.1675979000000005</v>
      </c>
      <c r="E131">
        <v>8.4744906392784127</v>
      </c>
      <c r="F131">
        <v>8.4019305810291431</v>
      </c>
    </row>
    <row r="132" spans="1:6">
      <c r="A132">
        <v>1.0833333000000001</v>
      </c>
      <c r="B132">
        <v>8.4069336999999997</v>
      </c>
      <c r="C132">
        <v>8.3937062999999998</v>
      </c>
      <c r="D132">
        <v>9.1700994999999992</v>
      </c>
      <c r="E132">
        <v>8.4788677932247172</v>
      </c>
      <c r="F132">
        <v>8.4069337108467828</v>
      </c>
    </row>
    <row r="133" spans="1:6">
      <c r="A133">
        <v>1.0916667</v>
      </c>
      <c r="B133">
        <v>8.4124508999999996</v>
      </c>
      <c r="C133">
        <v>8.3964648000000004</v>
      </c>
      <c r="D133">
        <v>9.1728579999999997</v>
      </c>
      <c r="E133">
        <v>8.4836976608956185</v>
      </c>
      <c r="F133">
        <v>8.4124508760549634</v>
      </c>
    </row>
    <row r="134" spans="1:6">
      <c r="A134">
        <v>1.1000000000000001</v>
      </c>
      <c r="B134">
        <v>8.4184781999999991</v>
      </c>
      <c r="C134">
        <v>8.3994785000000007</v>
      </c>
      <c r="D134">
        <v>9.1758717000000001</v>
      </c>
      <c r="E134">
        <v>8.4889776901119358</v>
      </c>
      <c r="F134">
        <v>8.4184781630911498</v>
      </c>
    </row>
    <row r="135" spans="1:6">
      <c r="A135">
        <v>1.1083333</v>
      </c>
      <c r="B135">
        <v>8.4250115000000001</v>
      </c>
      <c r="C135">
        <v>8.4027452</v>
      </c>
      <c r="D135">
        <v>9.1791383999999994</v>
      </c>
      <c r="E135">
        <v>8.4947052647587924</v>
      </c>
      <c r="F135">
        <v>8.4250115043157709</v>
      </c>
    </row>
    <row r="136" spans="1:6">
      <c r="A136">
        <v>1.1166666999999999</v>
      </c>
      <c r="B136">
        <v>8.4320465000000002</v>
      </c>
      <c r="C136">
        <v>8.4062625999999998</v>
      </c>
      <c r="D136">
        <v>9.1826557999999991</v>
      </c>
      <c r="E136">
        <v>8.5008775543102271</v>
      </c>
      <c r="F136">
        <v>8.4320465095488366</v>
      </c>
    </row>
    <row r="137" spans="1:6">
      <c r="A137">
        <v>1.125</v>
      </c>
      <c r="B137">
        <v>8.4395781999999997</v>
      </c>
      <c r="C137">
        <v>8.4100284999999992</v>
      </c>
      <c r="D137">
        <v>9.1864217000000004</v>
      </c>
      <c r="E137">
        <v>8.5074912666663831</v>
      </c>
      <c r="F137">
        <v>8.4395781885586025</v>
      </c>
    </row>
    <row r="138" spans="1:6">
      <c r="A138">
        <v>1.1333333000000001</v>
      </c>
      <c r="B138">
        <v>8.4476014999999993</v>
      </c>
      <c r="C138">
        <v>8.4140400999999994</v>
      </c>
      <c r="D138">
        <v>9.1904333000000005</v>
      </c>
      <c r="E138">
        <v>8.5145430917889868</v>
      </c>
      <c r="F138">
        <v>8.4476014609690004</v>
      </c>
    </row>
    <row r="139" spans="1:6">
      <c r="A139">
        <v>1.1416667</v>
      </c>
      <c r="B139">
        <v>8.4561109000000005</v>
      </c>
      <c r="C139">
        <v>8.4182948</v>
      </c>
      <c r="D139">
        <v>9.1946879999999993</v>
      </c>
      <c r="E139">
        <v>8.5220295023173982</v>
      </c>
      <c r="F139">
        <v>8.4561109330803106</v>
      </c>
    </row>
    <row r="140" spans="1:6">
      <c r="A140">
        <v>1.1499999999999999</v>
      </c>
      <c r="B140">
        <v>8.4651005999999995</v>
      </c>
      <c r="C140">
        <v>8.4227896999999992</v>
      </c>
      <c r="D140">
        <v>9.1991829000000003</v>
      </c>
      <c r="E140">
        <v>8.5299464595610068</v>
      </c>
      <c r="F140">
        <v>8.4651005687580252</v>
      </c>
    </row>
    <row r="141" spans="1:6">
      <c r="A141">
        <v>1.1583333</v>
      </c>
      <c r="B141">
        <v>8.4745643000000008</v>
      </c>
      <c r="C141">
        <v>8.4275216000000004</v>
      </c>
      <c r="D141">
        <v>9.2039147999999997</v>
      </c>
      <c r="E141">
        <v>8.5382899517449573</v>
      </c>
      <c r="F141">
        <v>8.4745643062117804</v>
      </c>
    </row>
    <row r="142" spans="1:6">
      <c r="A142">
        <v>1.1666666999999999</v>
      </c>
      <c r="B142">
        <v>8.4844957000000001</v>
      </c>
      <c r="C142">
        <v>8.4324873</v>
      </c>
      <c r="D142">
        <v>9.2088804999999994</v>
      </c>
      <c r="E142">
        <v>8.547055746703446</v>
      </c>
      <c r="F142">
        <v>8.4844957814760811</v>
      </c>
    </row>
    <row r="143" spans="1:6">
      <c r="A143">
        <v>1.175</v>
      </c>
      <c r="B143">
        <v>8.4948879000000002</v>
      </c>
      <c r="C143">
        <v>8.4376833999999992</v>
      </c>
      <c r="D143">
        <v>9.2140766000000003</v>
      </c>
      <c r="E143">
        <v>8.5562390524807217</v>
      </c>
      <c r="F143">
        <v>8.4948879497284349</v>
      </c>
    </row>
    <row r="144" spans="1:6">
      <c r="A144">
        <v>1.1833332999999999</v>
      </c>
      <c r="B144">
        <v>8.5057337999999998</v>
      </c>
      <c r="C144">
        <v>8.4431063000000002</v>
      </c>
      <c r="D144">
        <v>9.2194994999999995</v>
      </c>
      <c r="E144">
        <v>8.5658351477771415</v>
      </c>
      <c r="F144">
        <v>8.5057338051371332</v>
      </c>
    </row>
    <row r="145" spans="1:6">
      <c r="A145">
        <v>1.1916667000000001</v>
      </c>
      <c r="B145">
        <v>8.5170259999999995</v>
      </c>
      <c r="C145">
        <v>8.4487524000000001</v>
      </c>
      <c r="D145">
        <v>9.2251455999999994</v>
      </c>
      <c r="E145">
        <v>8.5758390879478146</v>
      </c>
      <c r="F145">
        <v>8.5170260527068713</v>
      </c>
    </row>
    <row r="146" spans="1:6">
      <c r="A146">
        <v>1.2</v>
      </c>
      <c r="B146">
        <v>8.5287567000000006</v>
      </c>
      <c r="C146">
        <v>8.4546177</v>
      </c>
      <c r="D146">
        <v>9.2310108999999994</v>
      </c>
      <c r="E146">
        <v>8.5862453219117469</v>
      </c>
      <c r="F146">
        <v>8.5287566823608394</v>
      </c>
    </row>
    <row r="147" spans="1:6">
      <c r="A147">
        <v>1.2083333000000001</v>
      </c>
      <c r="B147">
        <v>8.5409178000000008</v>
      </c>
      <c r="C147">
        <v>8.4606983000000007</v>
      </c>
      <c r="D147">
        <v>9.2370915</v>
      </c>
      <c r="E147">
        <v>8.5970484119301336</v>
      </c>
      <c r="F147">
        <v>8.5409177874192732</v>
      </c>
    </row>
    <row r="148" spans="1:6">
      <c r="A148">
        <v>1.2166667</v>
      </c>
      <c r="B148">
        <v>8.5535011000000001</v>
      </c>
      <c r="C148">
        <v>8.4669899999999991</v>
      </c>
      <c r="D148">
        <v>9.2433832000000002</v>
      </c>
      <c r="E148">
        <v>8.6082426943803512</v>
      </c>
      <c r="F148">
        <v>8.5535011868331274</v>
      </c>
    </row>
    <row r="149" spans="1:6">
      <c r="A149">
        <v>1.2250000000000001</v>
      </c>
      <c r="B149">
        <v>8.5664979999999993</v>
      </c>
      <c r="C149">
        <v>8.4734884000000008</v>
      </c>
      <c r="D149">
        <v>9.2498816000000001</v>
      </c>
      <c r="E149">
        <v>8.6198218549182766</v>
      </c>
      <c r="F149">
        <v>8.5664979546560662</v>
      </c>
    </row>
    <row r="150" spans="1:6">
      <c r="A150">
        <v>1.2333333</v>
      </c>
      <c r="B150">
        <v>8.5798994000000004</v>
      </c>
      <c r="C150">
        <v>8.4801891000000005</v>
      </c>
      <c r="D150">
        <v>9.2565822999999998</v>
      </c>
      <c r="E150">
        <v>8.6317797342549891</v>
      </c>
      <c r="F150">
        <v>8.5798993321075709</v>
      </c>
    </row>
    <row r="151" spans="1:6">
      <c r="A151">
        <v>1.2416666999999999</v>
      </c>
      <c r="B151">
        <v>8.5936962000000001</v>
      </c>
      <c r="C151">
        <v>8.4870874999999995</v>
      </c>
      <c r="D151">
        <v>9.2634807000000006</v>
      </c>
      <c r="E151">
        <v>8.6441099454175561</v>
      </c>
      <c r="F151">
        <v>8.5936963025237496</v>
      </c>
    </row>
    <row r="152" spans="1:6">
      <c r="A152">
        <v>1.25</v>
      </c>
      <c r="B152">
        <v>8.6078790999999999</v>
      </c>
      <c r="C152">
        <v>8.4941788999999996</v>
      </c>
      <c r="D152">
        <v>9.2705721000000008</v>
      </c>
      <c r="E152">
        <v>8.6568054093531313</v>
      </c>
      <c r="F152">
        <v>8.6078790791201634</v>
      </c>
    </row>
    <row r="153" spans="1:6">
      <c r="A153">
        <v>1.2583333000000001</v>
      </c>
      <c r="B153">
        <v>8.6224381999999995</v>
      </c>
      <c r="C153">
        <v>8.5014585</v>
      </c>
      <c r="D153">
        <v>9.2778516999999994</v>
      </c>
      <c r="E153">
        <v>8.6698592428980294</v>
      </c>
      <c r="F153">
        <v>8.622438105016343</v>
      </c>
    </row>
    <row r="154" spans="1:6">
      <c r="A154">
        <v>1.2666667</v>
      </c>
      <c r="B154">
        <v>8.6373634999999993</v>
      </c>
      <c r="C154">
        <v>8.5089211000000002</v>
      </c>
      <c r="D154">
        <v>9.2853144000000007</v>
      </c>
      <c r="E154">
        <v>8.6832643344768918</v>
      </c>
      <c r="F154">
        <v>8.6373635835242712</v>
      </c>
    </row>
    <row r="155" spans="1:6">
      <c r="A155">
        <v>1.2749999999999999</v>
      </c>
      <c r="B155">
        <v>8.6526449000000003</v>
      </c>
      <c r="C155">
        <v>8.5165618999999992</v>
      </c>
      <c r="D155">
        <v>9.2929551000000004</v>
      </c>
      <c r="E155">
        <v>8.6970128425779709</v>
      </c>
      <c r="F155">
        <v>8.6526449273601944</v>
      </c>
    </row>
    <row r="156" spans="1:6">
      <c r="A156">
        <v>1.2833333</v>
      </c>
      <c r="B156">
        <v>8.6682719000000006</v>
      </c>
      <c r="C156">
        <v>8.5243753000000009</v>
      </c>
      <c r="D156">
        <v>9.3007685000000002</v>
      </c>
      <c r="E156">
        <v>8.7110971616311037</v>
      </c>
      <c r="F156">
        <v>8.6682718404650299</v>
      </c>
    </row>
    <row r="157" spans="1:6">
      <c r="A157">
        <v>1.2916666999999999</v>
      </c>
      <c r="B157">
        <v>8.6842337000000001</v>
      </c>
      <c r="C157">
        <v>8.5323563</v>
      </c>
      <c r="D157">
        <v>9.3087494999999993</v>
      </c>
      <c r="E157">
        <v>8.725509458335015</v>
      </c>
      <c r="F157">
        <v>8.6842338065264819</v>
      </c>
    </row>
    <row r="158" spans="1:6">
      <c r="A158">
        <v>1.3</v>
      </c>
      <c r="B158">
        <v>8.7005195000000004</v>
      </c>
      <c r="C158">
        <v>8.5404990999999999</v>
      </c>
      <c r="D158">
        <v>9.3168922999999992</v>
      </c>
      <c r="E158">
        <v>8.740241135669681</v>
      </c>
      <c r="F158">
        <v>8.7005195030356024</v>
      </c>
    </row>
    <row r="159" spans="1:6">
      <c r="A159">
        <v>1.3083332999999999</v>
      </c>
      <c r="B159">
        <v>8.7171179999999993</v>
      </c>
      <c r="C159">
        <v>8.5487984000000008</v>
      </c>
      <c r="D159">
        <v>9.3251916000000001</v>
      </c>
      <c r="E159">
        <v>8.7552838719194028</v>
      </c>
      <c r="F159">
        <v>8.7171179582333274</v>
      </c>
    </row>
    <row r="160" spans="1:6">
      <c r="A160">
        <v>1.3166667000000001</v>
      </c>
      <c r="B160">
        <v>8.7340178999999996</v>
      </c>
      <c r="C160">
        <v>8.5572484000000006</v>
      </c>
      <c r="D160">
        <v>9.3336416</v>
      </c>
      <c r="E160">
        <v>8.7706291200531901</v>
      </c>
      <c r="F160">
        <v>8.734018001019642</v>
      </c>
    </row>
    <row r="161" spans="1:6">
      <c r="A161">
        <v>1.325</v>
      </c>
      <c r="B161">
        <v>8.7512076000000008</v>
      </c>
      <c r="C161">
        <v>8.5658431999999998</v>
      </c>
      <c r="D161">
        <v>9.3422364000000009</v>
      </c>
      <c r="E161">
        <v>8.7862675401706145</v>
      </c>
      <c r="F161">
        <v>8.7512076434674366</v>
      </c>
    </row>
    <row r="162" spans="1:6">
      <c r="A162">
        <v>1.3333333000000001</v>
      </c>
      <c r="B162">
        <v>8.7686753999999993</v>
      </c>
      <c r="C162">
        <v>8.5745771000000008</v>
      </c>
      <c r="D162">
        <v>9.3509703000000002</v>
      </c>
      <c r="E162">
        <v>8.8021901064258792</v>
      </c>
      <c r="F162">
        <v>8.7686753057622102</v>
      </c>
    </row>
    <row r="163" spans="1:6">
      <c r="A163">
        <v>1.3416667</v>
      </c>
      <c r="B163">
        <v>8.7864091999999996</v>
      </c>
      <c r="C163">
        <v>8.5834440000000001</v>
      </c>
      <c r="D163">
        <v>9.3598371999999994</v>
      </c>
      <c r="E163">
        <v>8.8183875721171461</v>
      </c>
      <c r="F163">
        <v>8.7864092308897757</v>
      </c>
    </row>
    <row r="164" spans="1:6">
      <c r="A164">
        <v>1.35</v>
      </c>
      <c r="B164">
        <v>8.8043967999999992</v>
      </c>
      <c r="C164">
        <v>8.5924378000000008</v>
      </c>
      <c r="D164">
        <v>9.3688310000000001</v>
      </c>
      <c r="E164">
        <v>8.8348498736850249</v>
      </c>
      <c r="F164">
        <v>8.8043968394144194</v>
      </c>
    </row>
    <row r="165" spans="1:6">
      <c r="A165">
        <v>1.3583333</v>
      </c>
      <c r="B165">
        <v>8.8226261000000008</v>
      </c>
      <c r="C165">
        <v>8.6015523999999992</v>
      </c>
      <c r="D165">
        <v>9.3779456000000003</v>
      </c>
      <c r="E165">
        <v>8.8515672998169421</v>
      </c>
      <c r="F165">
        <v>8.8226260148596047</v>
      </c>
    </row>
    <row r="166" spans="1:6">
      <c r="A166">
        <v>1.3666666999999999</v>
      </c>
      <c r="B166">
        <v>8.8410843999999997</v>
      </c>
      <c r="C166">
        <v>8.6107815999999993</v>
      </c>
      <c r="D166">
        <v>9.3871748000000004</v>
      </c>
      <c r="E166">
        <v>8.8685299251264489</v>
      </c>
      <c r="F166">
        <v>8.8410844867828811</v>
      </c>
    </row>
    <row r="167" spans="1:6">
      <c r="A167">
        <v>1.375</v>
      </c>
      <c r="B167">
        <v>8.8597591999999992</v>
      </c>
      <c r="C167">
        <v>8.6201190000000008</v>
      </c>
      <c r="D167">
        <v>9.3965122000000001</v>
      </c>
      <c r="E167">
        <v>8.8857269890362716</v>
      </c>
      <c r="F167">
        <v>8.8597591617963314</v>
      </c>
    </row>
    <row r="168" spans="1:6">
      <c r="A168">
        <v>1.3833333000000001</v>
      </c>
      <c r="B168">
        <v>8.8786375</v>
      </c>
      <c r="C168">
        <v>8.6295582</v>
      </c>
      <c r="D168">
        <v>9.4059513999999993</v>
      </c>
      <c r="E168">
        <v>8.9031481208739098</v>
      </c>
      <c r="F168">
        <v>8.8786374614634962</v>
      </c>
    </row>
    <row r="169" spans="1:6">
      <c r="A169">
        <v>1.3916667</v>
      </c>
      <c r="B169">
        <v>8.8977065999999994</v>
      </c>
      <c r="C169">
        <v>8.6390927000000008</v>
      </c>
      <c r="D169">
        <v>9.4154859000000002</v>
      </c>
      <c r="E169">
        <v>8.9207827452394675</v>
      </c>
      <c r="F169">
        <v>8.8977066775650115</v>
      </c>
    </row>
    <row r="170" spans="1:6">
      <c r="A170">
        <v>1.4</v>
      </c>
      <c r="B170">
        <v>8.9169532999999994</v>
      </c>
      <c r="C170">
        <v>8.6487160000000003</v>
      </c>
      <c r="D170">
        <v>9.4251091999999996</v>
      </c>
      <c r="E170">
        <v>8.9386194393060805</v>
      </c>
      <c r="F170">
        <v>8.9169532834858511</v>
      </c>
    </row>
    <row r="171" spans="1:6">
      <c r="A171">
        <v>1.4083333</v>
      </c>
      <c r="B171">
        <v>8.9363644000000004</v>
      </c>
      <c r="C171">
        <v>8.6584216000000005</v>
      </c>
      <c r="D171">
        <v>9.4348147999999998</v>
      </c>
      <c r="E171">
        <v>8.9566472072621153</v>
      </c>
      <c r="F171">
        <v>8.9363643163798745</v>
      </c>
    </row>
    <row r="172" spans="1:6">
      <c r="A172">
        <v>1.4166666999999999</v>
      </c>
      <c r="B172">
        <v>8.9559265999999997</v>
      </c>
      <c r="C172">
        <v>8.6682027000000001</v>
      </c>
      <c r="D172">
        <v>9.4445958999999995</v>
      </c>
      <c r="E172">
        <v>8.9748548606744265</v>
      </c>
      <c r="F172">
        <v>8.9559267086012042</v>
      </c>
    </row>
    <row r="173" spans="1:6">
      <c r="A173">
        <v>1.425</v>
      </c>
      <c r="B173">
        <v>8.9756266</v>
      </c>
      <c r="C173">
        <v>8.6780527000000003</v>
      </c>
      <c r="D173">
        <v>9.4544458999999996</v>
      </c>
      <c r="E173">
        <v>8.993230357925114</v>
      </c>
      <c r="F173">
        <v>8.9756265837037859</v>
      </c>
    </row>
    <row r="174" spans="1:6">
      <c r="A174">
        <v>1.4333332999999999</v>
      </c>
      <c r="B174">
        <v>8.9954508000000004</v>
      </c>
      <c r="C174">
        <v>8.6879647999999996</v>
      </c>
      <c r="D174">
        <v>9.4643580000000007</v>
      </c>
      <c r="E174">
        <v>9.0117621209189753</v>
      </c>
      <c r="F174">
        <v>8.9954506743520515</v>
      </c>
    </row>
    <row r="175" spans="1:6">
      <c r="A175">
        <v>1.4416667000000001</v>
      </c>
      <c r="B175">
        <v>9.0153856000000001</v>
      </c>
      <c r="C175">
        <v>8.6979322000000003</v>
      </c>
      <c r="D175">
        <v>9.4743253999999997</v>
      </c>
      <c r="E175">
        <v>9.0304383939456887</v>
      </c>
      <c r="F175">
        <v>9.0153856340399976</v>
      </c>
    </row>
    <row r="176" spans="1:6">
      <c r="A176">
        <v>1.45</v>
      </c>
      <c r="B176">
        <v>9.0354173000000007</v>
      </c>
      <c r="C176">
        <v>8.707948</v>
      </c>
      <c r="D176">
        <v>9.4843413000000005</v>
      </c>
      <c r="E176">
        <v>9.0492465691412356</v>
      </c>
      <c r="F176">
        <v>9.0354173220434379</v>
      </c>
    </row>
    <row r="177" spans="1:6">
      <c r="A177">
        <v>1.4583333000000001</v>
      </c>
      <c r="B177">
        <v>9.0555322999999994</v>
      </c>
      <c r="C177">
        <v>8.7180055999999997</v>
      </c>
      <c r="D177">
        <v>9.4943988000000008</v>
      </c>
      <c r="E177">
        <v>9.0681745379669909</v>
      </c>
      <c r="F177">
        <v>9.0555322483349237</v>
      </c>
    </row>
    <row r="178" spans="1:6">
      <c r="A178">
        <v>1.4666667</v>
      </c>
      <c r="B178">
        <v>9.0757168000000004</v>
      </c>
      <c r="C178">
        <v>8.7280978000000005</v>
      </c>
      <c r="D178">
        <v>9.5044909999999998</v>
      </c>
      <c r="E178">
        <v>9.0872100322571736</v>
      </c>
      <c r="F178">
        <v>9.0757168698339612</v>
      </c>
    </row>
    <row r="179" spans="1:6">
      <c r="A179">
        <v>1.4750000000000001</v>
      </c>
      <c r="B179">
        <v>9.0959568999999991</v>
      </c>
      <c r="C179">
        <v>8.7382177999999993</v>
      </c>
      <c r="D179">
        <v>9.5146110000000004</v>
      </c>
      <c r="E179">
        <v>9.1063399397432008</v>
      </c>
      <c r="F179">
        <v>9.0959568687205099</v>
      </c>
    </row>
    <row r="180" spans="1:6">
      <c r="A180">
        <v>1.4833333</v>
      </c>
      <c r="B180">
        <v>9.1162387000000003</v>
      </c>
      <c r="C180">
        <v>8.7483587000000007</v>
      </c>
      <c r="D180">
        <v>9.5247519</v>
      </c>
      <c r="E180">
        <v>9.1255516824293146</v>
      </c>
      <c r="F180">
        <v>9.1162386154457344</v>
      </c>
    </row>
    <row r="181" spans="1:6">
      <c r="A181">
        <v>1.4916666999999999</v>
      </c>
      <c r="B181">
        <v>9.1365484000000006</v>
      </c>
      <c r="C181">
        <v>8.7585136000000006</v>
      </c>
      <c r="D181">
        <v>9.5349067999999999</v>
      </c>
      <c r="E181">
        <v>9.1448325436784117</v>
      </c>
      <c r="F181">
        <v>9.1365484538522548</v>
      </c>
    </row>
    <row r="182" spans="1:6">
      <c r="A182">
        <v>1.5</v>
      </c>
      <c r="B182">
        <v>9.1568719999999999</v>
      </c>
      <c r="C182">
        <v>8.7686753999999993</v>
      </c>
      <c r="D182">
        <v>9.5450686000000005</v>
      </c>
      <c r="E182">
        <v>9.1641689779655184</v>
      </c>
      <c r="F182">
        <v>9.1568719772982927</v>
      </c>
    </row>
    <row r="183" spans="1:6">
      <c r="A183">
        <v>1.5083333000000001</v>
      </c>
      <c r="B183">
        <v>9.1771955999999992</v>
      </c>
      <c r="C183">
        <v>8.7788371999999999</v>
      </c>
      <c r="D183">
        <v>9.5552303999999992</v>
      </c>
      <c r="E183">
        <v>9.1835480079307281</v>
      </c>
      <c r="F183">
        <v>9.1771955007443307</v>
      </c>
    </row>
    <row r="184" spans="1:6">
      <c r="A184">
        <v>1.5166667</v>
      </c>
      <c r="B184">
        <v>9.1975052999999996</v>
      </c>
      <c r="C184">
        <v>8.7889920000000004</v>
      </c>
      <c r="D184">
        <v>9.5653851999999997</v>
      </c>
      <c r="E184">
        <v>9.2029565415046157</v>
      </c>
      <c r="F184">
        <v>9.197505339150851</v>
      </c>
    </row>
    <row r="185" spans="1:6">
      <c r="A185">
        <v>1.5249999999999999</v>
      </c>
      <c r="B185">
        <v>9.2177871000000007</v>
      </c>
      <c r="C185">
        <v>8.7991329</v>
      </c>
      <c r="D185">
        <v>9.5755260999999994</v>
      </c>
      <c r="E185">
        <v>9.2223806801606223</v>
      </c>
      <c r="F185">
        <v>9.2177870858760755</v>
      </c>
    </row>
    <row r="186" spans="1:6">
      <c r="A186">
        <v>1.5333333</v>
      </c>
      <c r="B186">
        <v>9.2380271999999994</v>
      </c>
      <c r="C186">
        <v>8.809253</v>
      </c>
      <c r="D186">
        <v>9.5856461999999993</v>
      </c>
      <c r="E186">
        <v>9.2418071261257904</v>
      </c>
      <c r="F186">
        <v>9.2380270847626242</v>
      </c>
    </row>
    <row r="187" spans="1:6">
      <c r="A187">
        <v>1.5416666999999999</v>
      </c>
      <c r="B187">
        <v>9.2582115999999992</v>
      </c>
      <c r="C187">
        <v>8.8193452000000008</v>
      </c>
      <c r="D187">
        <v>9.5957384000000001</v>
      </c>
      <c r="E187">
        <v>9.2612224936739818</v>
      </c>
      <c r="F187">
        <v>9.2582117062616618</v>
      </c>
    </row>
    <row r="188" spans="1:6">
      <c r="A188">
        <v>1.55</v>
      </c>
      <c r="B188">
        <v>9.2783265999999998</v>
      </c>
      <c r="C188">
        <v>8.8294026999999993</v>
      </c>
      <c r="D188">
        <v>9.6057959000000004</v>
      </c>
      <c r="E188">
        <v>9.2806126202239465</v>
      </c>
      <c r="F188">
        <v>9.2783266325531457</v>
      </c>
    </row>
    <row r="189" spans="1:6">
      <c r="A189">
        <v>1.5583332999999999</v>
      </c>
      <c r="B189">
        <v>9.2983583999999997</v>
      </c>
      <c r="C189">
        <v>8.8394186000000001</v>
      </c>
      <c r="D189">
        <v>9.6158117999999995</v>
      </c>
      <c r="E189">
        <v>9.2999639749381569</v>
      </c>
      <c r="F189">
        <v>9.2983583205565878</v>
      </c>
    </row>
    <row r="190" spans="1:6">
      <c r="A190">
        <v>1.5666667000000001</v>
      </c>
      <c r="B190">
        <v>9.3182931999999994</v>
      </c>
      <c r="C190">
        <v>8.8493860000000009</v>
      </c>
      <c r="D190">
        <v>9.6257792000000002</v>
      </c>
      <c r="E190">
        <v>9.319262968415762</v>
      </c>
      <c r="F190">
        <v>9.3182932802445322</v>
      </c>
    </row>
    <row r="191" spans="1:6">
      <c r="A191">
        <v>1.575</v>
      </c>
      <c r="B191">
        <v>9.3381173999999998</v>
      </c>
      <c r="C191">
        <v>8.8592981000000002</v>
      </c>
      <c r="D191">
        <v>9.6356912999999995</v>
      </c>
      <c r="E191">
        <v>9.3384952710311673</v>
      </c>
      <c r="F191">
        <v>9.3381173708927996</v>
      </c>
    </row>
    <row r="192" spans="1:6">
      <c r="A192">
        <v>1.5833333000000001</v>
      </c>
      <c r="B192">
        <v>9.3578173000000007</v>
      </c>
      <c r="C192">
        <v>8.8691479999999991</v>
      </c>
      <c r="D192">
        <v>9.6455412999999997</v>
      </c>
      <c r="E192">
        <v>9.3576472139575806</v>
      </c>
      <c r="F192">
        <v>9.3578172459953812</v>
      </c>
    </row>
    <row r="193" spans="1:6">
      <c r="A193">
        <v>1.5916667</v>
      </c>
      <c r="B193">
        <v>9.3773795999999994</v>
      </c>
      <c r="C193">
        <v>8.8789292</v>
      </c>
      <c r="D193">
        <v>9.6553223999999993</v>
      </c>
      <c r="E193">
        <v>9.376705101569474</v>
      </c>
      <c r="F193">
        <v>9.3773796382167109</v>
      </c>
    </row>
    <row r="194" spans="1:6">
      <c r="A194">
        <v>1.6</v>
      </c>
      <c r="B194">
        <v>9.3967907000000004</v>
      </c>
      <c r="C194">
        <v>8.8886347000000008</v>
      </c>
      <c r="D194">
        <v>9.6650279000000001</v>
      </c>
      <c r="E194">
        <v>9.3956545414339452</v>
      </c>
      <c r="F194">
        <v>9.3967906711107343</v>
      </c>
    </row>
    <row r="195" spans="1:6">
      <c r="A195">
        <v>1.6083333</v>
      </c>
      <c r="B195">
        <v>9.4160374000000004</v>
      </c>
      <c r="C195">
        <v>8.8982580999999996</v>
      </c>
      <c r="D195">
        <v>9.6746513000000007</v>
      </c>
      <c r="E195">
        <v>9.4144818286639378</v>
      </c>
      <c r="F195">
        <v>9.4160372770315739</v>
      </c>
    </row>
    <row r="196" spans="1:6">
      <c r="A196">
        <v>1.6166666999999999</v>
      </c>
      <c r="B196">
        <v>9.4351064000000004</v>
      </c>
      <c r="C196">
        <v>8.9077926000000005</v>
      </c>
      <c r="D196">
        <v>9.6841857999999998</v>
      </c>
      <c r="E196">
        <v>9.4331732653900087</v>
      </c>
      <c r="F196">
        <v>9.4351064931330892</v>
      </c>
    </row>
    <row r="197" spans="1:6">
      <c r="A197">
        <v>1.625</v>
      </c>
      <c r="B197">
        <v>9.4539848000000006</v>
      </c>
      <c r="C197">
        <v>8.9172317999999997</v>
      </c>
      <c r="D197">
        <v>9.6936250000000008</v>
      </c>
      <c r="E197">
        <v>9.4517145068017356</v>
      </c>
      <c r="F197">
        <v>9.4539847928002541</v>
      </c>
    </row>
    <row r="198" spans="1:6">
      <c r="A198">
        <v>1.6333333000000001</v>
      </c>
      <c r="B198">
        <v>9.4726595000000007</v>
      </c>
      <c r="C198">
        <v>8.9265691999999994</v>
      </c>
      <c r="D198">
        <v>9.7029624000000005</v>
      </c>
      <c r="E198">
        <v>9.4700919196713222</v>
      </c>
      <c r="F198">
        <v>9.4726594678137044</v>
      </c>
    </row>
    <row r="199" spans="1:6">
      <c r="A199">
        <v>1.6416667</v>
      </c>
      <c r="B199">
        <v>9.4911179000000008</v>
      </c>
      <c r="C199">
        <v>8.9357983000000001</v>
      </c>
      <c r="D199">
        <v>9.7121914999999994</v>
      </c>
      <c r="E199">
        <v>9.488291913274594</v>
      </c>
      <c r="F199">
        <v>9.4911179397369807</v>
      </c>
    </row>
    <row r="200" spans="1:6">
      <c r="A200">
        <v>1.65</v>
      </c>
      <c r="B200">
        <v>9.5093470999999994</v>
      </c>
      <c r="C200">
        <v>8.9449129000000003</v>
      </c>
      <c r="D200">
        <v>9.7213060999999996</v>
      </c>
      <c r="E200">
        <v>9.5063003058311129</v>
      </c>
      <c r="F200">
        <v>9.509347115182166</v>
      </c>
    </row>
    <row r="201" spans="1:6">
      <c r="A201">
        <v>1.6583333</v>
      </c>
      <c r="B201">
        <v>9.5273348000000002</v>
      </c>
      <c r="C201">
        <v>8.9539068000000004</v>
      </c>
      <c r="D201">
        <v>9.7302999999999997</v>
      </c>
      <c r="E201">
        <v>9.5241036480463883</v>
      </c>
      <c r="F201">
        <v>9.5273347237068098</v>
      </c>
    </row>
    <row r="202" spans="1:6">
      <c r="A202">
        <v>1.6666666999999999</v>
      </c>
      <c r="B202">
        <v>9.5450686000000005</v>
      </c>
      <c r="C202">
        <v>8.9627736999999996</v>
      </c>
      <c r="D202">
        <v>9.7391669000000007</v>
      </c>
      <c r="E202">
        <v>9.5416885698506988</v>
      </c>
      <c r="F202">
        <v>9.5450686488343752</v>
      </c>
    </row>
    <row r="203" spans="1:6">
      <c r="A203">
        <v>1.675</v>
      </c>
      <c r="B203">
        <v>9.5625362999999997</v>
      </c>
      <c r="C203">
        <v>8.9715074999999995</v>
      </c>
      <c r="D203">
        <v>9.7479007000000006</v>
      </c>
      <c r="E203">
        <v>9.5590411715032229</v>
      </c>
      <c r="F203">
        <v>9.5625363111291488</v>
      </c>
    </row>
    <row r="204" spans="1:6">
      <c r="A204">
        <v>1.6833332999999999</v>
      </c>
      <c r="B204">
        <v>9.5797260000000009</v>
      </c>
      <c r="C204">
        <v>8.9801023999999998</v>
      </c>
      <c r="D204">
        <v>9.7564955999999992</v>
      </c>
      <c r="E204">
        <v>9.5761483030842882</v>
      </c>
      <c r="F204">
        <v>9.5797259535769435</v>
      </c>
    </row>
    <row r="205" spans="1:6">
      <c r="A205">
        <v>1.6916667000000001</v>
      </c>
      <c r="B205">
        <v>9.5966258999999994</v>
      </c>
      <c r="C205">
        <v>8.9885523999999997</v>
      </c>
      <c r="D205">
        <v>9.7649456000000008</v>
      </c>
      <c r="E205">
        <v>9.5929969313761845</v>
      </c>
      <c r="F205">
        <v>9.5966259963632581</v>
      </c>
    </row>
    <row r="206" spans="1:6">
      <c r="A206">
        <v>1.7</v>
      </c>
      <c r="B206">
        <v>9.6132244999999994</v>
      </c>
      <c r="C206">
        <v>8.9968515999999994</v>
      </c>
      <c r="D206">
        <v>9.7732448000000005</v>
      </c>
      <c r="E206">
        <v>9.6095735597783332</v>
      </c>
      <c r="F206">
        <v>9.613224451560983</v>
      </c>
    </row>
    <row r="207" spans="1:6">
      <c r="A207">
        <v>1.7083333000000001</v>
      </c>
      <c r="B207">
        <v>9.6295102000000004</v>
      </c>
      <c r="C207">
        <v>9.0049945000000005</v>
      </c>
      <c r="D207">
        <v>9.7813876999999998</v>
      </c>
      <c r="E207">
        <v>9.6258654548422715</v>
      </c>
      <c r="F207">
        <v>9.6295101480701017</v>
      </c>
    </row>
    <row r="208" spans="1:6">
      <c r="A208">
        <v>1.7166667</v>
      </c>
      <c r="B208">
        <v>9.6454720999999992</v>
      </c>
      <c r="C208">
        <v>9.0129754000000002</v>
      </c>
      <c r="D208">
        <v>9.7893685999999995</v>
      </c>
      <c r="E208">
        <v>9.6418600375404342</v>
      </c>
      <c r="F208">
        <v>9.6454721141315556</v>
      </c>
    </row>
    <row r="209" spans="1:6">
      <c r="A209">
        <v>1.7250000000000001</v>
      </c>
      <c r="B209">
        <v>9.6610990000000001</v>
      </c>
      <c r="C209">
        <v>9.0207888999999994</v>
      </c>
      <c r="D209">
        <v>9.7971821000000006</v>
      </c>
      <c r="E209">
        <v>9.6575443359856745</v>
      </c>
      <c r="F209">
        <v>9.661099027236391</v>
      </c>
    </row>
    <row r="210" spans="1:6">
      <c r="A210">
        <v>1.7333333</v>
      </c>
      <c r="B210">
        <v>9.6763803999999993</v>
      </c>
      <c r="C210">
        <v>9.0284296000000008</v>
      </c>
      <c r="D210">
        <v>9.8048228000000002</v>
      </c>
      <c r="E210">
        <v>9.6729061503430955</v>
      </c>
      <c r="F210">
        <v>9.6763803710723142</v>
      </c>
    </row>
    <row r="211" spans="1:6">
      <c r="A211">
        <v>1.7416666999999999</v>
      </c>
      <c r="B211">
        <v>9.6913058000000003</v>
      </c>
      <c r="C211">
        <v>9.0358923000000004</v>
      </c>
      <c r="D211">
        <v>9.8122854999999998</v>
      </c>
      <c r="E211">
        <v>9.687933472619866</v>
      </c>
      <c r="F211">
        <v>9.6913058495802424</v>
      </c>
    </row>
    <row r="212" spans="1:6">
      <c r="A212">
        <v>1.75</v>
      </c>
      <c r="B212">
        <v>9.7058648999999999</v>
      </c>
      <c r="C212">
        <v>9.0431717999999996</v>
      </c>
      <c r="D212">
        <v>9.8195650000000008</v>
      </c>
      <c r="E212">
        <v>9.7026139759938896</v>
      </c>
      <c r="F212">
        <v>9.7058648754764221</v>
      </c>
    </row>
    <row r="213" spans="1:6">
      <c r="A213">
        <v>1.7583333000000001</v>
      </c>
      <c r="B213">
        <v>9.7200477000000003</v>
      </c>
      <c r="C213">
        <v>9.0502631999999998</v>
      </c>
      <c r="D213">
        <v>9.8266563999999992</v>
      </c>
      <c r="E213">
        <v>9.7169361097585867</v>
      </c>
      <c r="F213">
        <v>9.7200476520728358</v>
      </c>
    </row>
    <row r="214" spans="1:6">
      <c r="A214">
        <v>1.7666667</v>
      </c>
      <c r="B214">
        <v>9.7338445999999994</v>
      </c>
      <c r="C214">
        <v>9.0571617</v>
      </c>
      <c r="D214">
        <v>9.8335548999999993</v>
      </c>
      <c r="E214">
        <v>9.73088855161906</v>
      </c>
      <c r="F214">
        <v>9.7338446224890145</v>
      </c>
    </row>
    <row r="215" spans="1:6">
      <c r="A215">
        <v>1.7749999999999999</v>
      </c>
      <c r="B215">
        <v>9.7472460000000005</v>
      </c>
      <c r="C215">
        <v>9.0638623999999997</v>
      </c>
      <c r="D215">
        <v>9.8402556000000008</v>
      </c>
      <c r="E215">
        <v>9.7444597372121144</v>
      </c>
      <c r="F215">
        <v>9.7472459999405192</v>
      </c>
    </row>
    <row r="216" spans="1:6">
      <c r="A216">
        <v>1.7833333</v>
      </c>
      <c r="B216">
        <v>9.7602428000000003</v>
      </c>
      <c r="C216">
        <v>9.0703607999999996</v>
      </c>
      <c r="D216">
        <v>9.8467540000000007</v>
      </c>
      <c r="E216">
        <v>9.7576388771421492</v>
      </c>
      <c r="F216">
        <v>9.760242767763458</v>
      </c>
    </row>
    <row r="217" spans="1:6">
      <c r="A217">
        <v>1.7916666999999999</v>
      </c>
      <c r="B217">
        <v>9.7728260999999996</v>
      </c>
      <c r="C217">
        <v>9.0766524000000004</v>
      </c>
      <c r="D217">
        <v>9.8530455999999997</v>
      </c>
      <c r="E217">
        <v>9.7704154455866199</v>
      </c>
      <c r="F217">
        <v>9.7728261671773122</v>
      </c>
    </row>
    <row r="218" spans="1:6">
      <c r="A218">
        <v>1.8</v>
      </c>
      <c r="B218">
        <v>9.7849872999999992</v>
      </c>
      <c r="C218">
        <v>9.0827329999999993</v>
      </c>
      <c r="D218">
        <v>9.8591262000000004</v>
      </c>
      <c r="E218">
        <v>9.7827787533342772</v>
      </c>
      <c r="F218">
        <v>9.784987272235746</v>
      </c>
    </row>
    <row r="219" spans="1:6">
      <c r="A219">
        <v>1.8083332999999999</v>
      </c>
      <c r="B219">
        <v>9.7967179000000009</v>
      </c>
      <c r="C219">
        <v>9.0885984000000004</v>
      </c>
      <c r="D219">
        <v>9.8649915999999997</v>
      </c>
      <c r="E219">
        <v>9.7947188794506364</v>
      </c>
      <c r="F219">
        <v>9.7967179018897141</v>
      </c>
    </row>
    <row r="220" spans="1:6">
      <c r="A220">
        <v>1.8166667000000001</v>
      </c>
      <c r="B220">
        <v>9.8080101000000006</v>
      </c>
      <c r="C220">
        <v>9.0942443999999991</v>
      </c>
      <c r="D220">
        <v>9.8706376000000002</v>
      </c>
      <c r="E220">
        <v>9.8062261997794167</v>
      </c>
      <c r="F220">
        <v>9.8080101494594523</v>
      </c>
    </row>
    <row r="221" spans="1:6">
      <c r="A221">
        <v>1.825</v>
      </c>
      <c r="B221">
        <v>9.8188560000000003</v>
      </c>
      <c r="C221">
        <v>9.0996673999999995</v>
      </c>
      <c r="D221">
        <v>9.8760606000000006</v>
      </c>
      <c r="E221">
        <v>9.8172910065394792</v>
      </c>
      <c r="F221">
        <v>9.8188560048681506</v>
      </c>
    </row>
    <row r="222" spans="1:6">
      <c r="A222">
        <v>1.8333333000000001</v>
      </c>
      <c r="B222">
        <v>9.8292482000000003</v>
      </c>
      <c r="C222">
        <v>9.1048635000000004</v>
      </c>
      <c r="D222">
        <v>9.8812566999999998</v>
      </c>
      <c r="E222">
        <v>9.8279043477140142</v>
      </c>
      <c r="F222">
        <v>9.8292481731205044</v>
      </c>
    </row>
    <row r="223" spans="1:6">
      <c r="A223">
        <v>1.8416667</v>
      </c>
      <c r="B223">
        <v>9.8391795999999996</v>
      </c>
      <c r="C223">
        <v>9.1098292000000001</v>
      </c>
      <c r="D223">
        <v>9.8862223999999994</v>
      </c>
      <c r="E223">
        <v>9.8380575987855465</v>
      </c>
      <c r="F223">
        <v>9.8391796483848051</v>
      </c>
    </row>
    <row r="224" spans="1:6">
      <c r="A224">
        <v>1.85</v>
      </c>
      <c r="B224">
        <v>9.8486434000000003</v>
      </c>
      <c r="C224">
        <v>9.1145610999999995</v>
      </c>
      <c r="D224">
        <v>9.8909543000000006</v>
      </c>
      <c r="E224">
        <v>9.8477421316168954</v>
      </c>
      <c r="F224">
        <v>9.8486433858385602</v>
      </c>
    </row>
    <row r="225" spans="1:6">
      <c r="A225">
        <v>1.8583333</v>
      </c>
      <c r="B225">
        <v>9.8576330999999993</v>
      </c>
      <c r="C225">
        <v>9.1190558999999993</v>
      </c>
      <c r="D225">
        <v>9.8954491000000004</v>
      </c>
      <c r="E225">
        <v>9.8569500552851039</v>
      </c>
      <c r="F225">
        <v>9.8576330215162749</v>
      </c>
    </row>
    <row r="226" spans="1:6">
      <c r="A226">
        <v>1.8666666999999999</v>
      </c>
      <c r="B226">
        <v>9.8661425000000005</v>
      </c>
      <c r="C226">
        <v>9.1233105999999999</v>
      </c>
      <c r="D226">
        <v>9.8997037999999993</v>
      </c>
      <c r="E226">
        <v>9.8656738341072838</v>
      </c>
      <c r="F226">
        <v>9.866142493627585</v>
      </c>
    </row>
    <row r="227" spans="1:6">
      <c r="A227">
        <v>1.875</v>
      </c>
      <c r="B227">
        <v>9.8741658000000001</v>
      </c>
      <c r="C227">
        <v>9.1273222999999994</v>
      </c>
      <c r="D227">
        <v>9.9037155000000006</v>
      </c>
      <c r="E227">
        <v>9.8739060081896479</v>
      </c>
      <c r="F227">
        <v>9.8741657660379829</v>
      </c>
    </row>
    <row r="228" spans="1:6">
      <c r="A228">
        <v>1.8833333000000001</v>
      </c>
      <c r="B228">
        <v>9.8816974999999996</v>
      </c>
      <c r="C228">
        <v>9.1310880999999995</v>
      </c>
      <c r="D228">
        <v>9.9074813000000006</v>
      </c>
      <c r="E228">
        <v>9.8816398301198927</v>
      </c>
      <c r="F228">
        <v>9.8816974450477488</v>
      </c>
    </row>
    <row r="229" spans="1:6">
      <c r="A229">
        <v>1.8916667</v>
      </c>
      <c r="B229">
        <v>9.8887324000000003</v>
      </c>
      <c r="C229">
        <v>9.1346056000000004</v>
      </c>
      <c r="D229">
        <v>9.9109987999999998</v>
      </c>
      <c r="E229">
        <v>9.8888689320318406</v>
      </c>
      <c r="F229">
        <v>9.8887324502808145</v>
      </c>
    </row>
    <row r="230" spans="1:6">
      <c r="A230">
        <v>1.9</v>
      </c>
      <c r="B230">
        <v>9.8952658000000007</v>
      </c>
      <c r="C230">
        <v>9.1378722999999997</v>
      </c>
      <c r="D230">
        <v>9.9142655000000008</v>
      </c>
      <c r="E230">
        <v>9.8955870998420767</v>
      </c>
      <c r="F230">
        <v>9.8952657915054356</v>
      </c>
    </row>
    <row r="231" spans="1:6">
      <c r="A231">
        <v>1.9083333</v>
      </c>
      <c r="B231">
        <v>9.9012931000000002</v>
      </c>
      <c r="C231">
        <v>9.1408859000000007</v>
      </c>
      <c r="D231">
        <v>9.9172791</v>
      </c>
      <c r="E231">
        <v>9.9017888009668305</v>
      </c>
      <c r="F231">
        <v>9.9012930785416202</v>
      </c>
    </row>
    <row r="232" spans="1:6">
      <c r="A232">
        <v>1.9166666999999999</v>
      </c>
      <c r="B232">
        <v>9.9068102000000007</v>
      </c>
      <c r="C232">
        <v>9.1436445000000006</v>
      </c>
      <c r="D232">
        <v>9.9200377</v>
      </c>
      <c r="E232">
        <v>9.907468902837314</v>
      </c>
      <c r="F232">
        <v>9.9068102437498027</v>
      </c>
    </row>
    <row r="233" spans="1:6">
      <c r="A233">
        <v>1.925</v>
      </c>
      <c r="B233">
        <v>9.9118133999999998</v>
      </c>
      <c r="C233">
        <v>9.1461460999999993</v>
      </c>
      <c r="D233">
        <v>9.9225393000000004</v>
      </c>
      <c r="E233">
        <v>9.9126225024593477</v>
      </c>
      <c r="F233">
        <v>9.9118133735674423</v>
      </c>
    </row>
    <row r="234" spans="1:6">
      <c r="A234">
        <v>1.9333332999999999</v>
      </c>
      <c r="B234">
        <v>9.9162990999999998</v>
      </c>
      <c r="C234">
        <v>9.1483889999999999</v>
      </c>
      <c r="D234">
        <v>9.9247821999999992</v>
      </c>
      <c r="E234">
        <v>9.9172453411251809</v>
      </c>
      <c r="F234">
        <v>9.9162991084011924</v>
      </c>
    </row>
    <row r="235" spans="1:6">
      <c r="A235">
        <v>1.9416667000000001</v>
      </c>
      <c r="B235">
        <v>9.9202644000000006</v>
      </c>
      <c r="C235">
        <v>9.1503715999999997</v>
      </c>
      <c r="D235">
        <v>9.9267648000000008</v>
      </c>
      <c r="E235">
        <v>9.921333576431751</v>
      </c>
      <c r="F235">
        <v>9.9202644184263384</v>
      </c>
    </row>
    <row r="236" spans="1:6">
      <c r="A236">
        <v>1.95</v>
      </c>
      <c r="B236">
        <v>9.9237064999999998</v>
      </c>
      <c r="C236">
        <v>9.1520925999999996</v>
      </c>
      <c r="D236">
        <v>9.9284858000000007</v>
      </c>
      <c r="E236">
        <v>9.9248836683983512</v>
      </c>
      <c r="F236">
        <v>9.9237064908779615</v>
      </c>
    </row>
    <row r="237" spans="1:6">
      <c r="A237">
        <v>1.9583333000000001</v>
      </c>
      <c r="B237">
        <v>9.9266229999999993</v>
      </c>
      <c r="C237">
        <v>9.1535509000000008</v>
      </c>
      <c r="D237">
        <v>9.9299441000000002</v>
      </c>
      <c r="E237">
        <v>9.9278926779922827</v>
      </c>
      <c r="F237">
        <v>9.9266230174623669</v>
      </c>
    </row>
    <row r="238" spans="1:6">
      <c r="A238">
        <v>1.9666667</v>
      </c>
      <c r="B238">
        <v>9.9290120000000002</v>
      </c>
      <c r="C238">
        <v>9.1547453999999995</v>
      </c>
      <c r="D238">
        <v>9.9311386000000006</v>
      </c>
      <c r="E238">
        <v>9.9303580943220293</v>
      </c>
      <c r="F238">
        <v>9.9290120248495732</v>
      </c>
    </row>
    <row r="239" spans="1:6">
      <c r="A239">
        <v>1.9750000000000001</v>
      </c>
      <c r="B239">
        <v>9.9308718000000002</v>
      </c>
      <c r="C239">
        <v>9.1556753000000004</v>
      </c>
      <c r="D239">
        <v>9.9320684999999997</v>
      </c>
      <c r="E239">
        <v>9.9322777781356475</v>
      </c>
      <c r="F239">
        <v>9.9308718184139089</v>
      </c>
    </row>
    <row r="240" spans="1:6">
      <c r="A240">
        <v>1.9833333</v>
      </c>
      <c r="B240">
        <v>9.9322011999999997</v>
      </c>
      <c r="C240">
        <v>9.1563400000000001</v>
      </c>
      <c r="D240">
        <v>9.9327331999999995</v>
      </c>
      <c r="E240">
        <v>9.933650141862465</v>
      </c>
      <c r="F240">
        <v>9.9322011553927343</v>
      </c>
    </row>
    <row r="241" spans="1:6">
      <c r="A241">
        <v>1.9916666999999999</v>
      </c>
      <c r="B241">
        <v>9.9329991</v>
      </c>
      <c r="C241">
        <v>9.156739</v>
      </c>
      <c r="D241">
        <v>9.9331321999999993</v>
      </c>
      <c r="E241">
        <v>9.9344740332561887</v>
      </c>
      <c r="F241">
        <v>9.9329991311170343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B7ADE-5906-DF4A-B49E-C74253226F8F}">
  <dimension ref="A1:G362"/>
  <sheetViews>
    <sheetView workbookViewId="0">
      <selection activeCell="G126" sqref="G126"/>
    </sheetView>
  </sheetViews>
  <sheetFormatPr baseColWidth="10" defaultRowHeight="20"/>
  <sheetData>
    <row r="1" spans="1:7">
      <c r="A1" t="s">
        <v>14</v>
      </c>
      <c r="B1" t="s">
        <v>23</v>
      </c>
      <c r="C1" t="s">
        <v>22</v>
      </c>
      <c r="D1" t="s">
        <v>26</v>
      </c>
      <c r="E1" t="s">
        <v>30</v>
      </c>
      <c r="F1" t="s">
        <v>31</v>
      </c>
      <c r="G1" t="s">
        <v>32</v>
      </c>
    </row>
    <row r="2" spans="1:7">
      <c r="A2">
        <f>SQRT(2)/(SQRT(2)+2)</f>
        <v>0.41421356237309509</v>
      </c>
      <c r="B2">
        <f>effective!A2*$A$2</f>
        <v>0</v>
      </c>
      <c r="C2">
        <f>effective!H2</f>
        <v>10.06285834</v>
      </c>
      <c r="D2">
        <v>1</v>
      </c>
      <c r="E2">
        <v>8.1931050599999988</v>
      </c>
      <c r="F2">
        <v>8.1931050599999988</v>
      </c>
      <c r="G2">
        <v>9.1279816999999994</v>
      </c>
    </row>
    <row r="3" spans="1:7">
      <c r="A3" t="s">
        <v>15</v>
      </c>
      <c r="B3">
        <f>effective!A3*$A$2</f>
        <v>3.4517796726353405E-3</v>
      </c>
      <c r="C3">
        <f>effective!H3</f>
        <v>10.062537981127099</v>
      </c>
      <c r="D3">
        <v>0.99166666999999997</v>
      </c>
      <c r="E3">
        <v>8.1934254186191904</v>
      </c>
      <c r="F3">
        <v>8.1932652393095946</v>
      </c>
      <c r="G3">
        <v>9.1281418793095952</v>
      </c>
    </row>
    <row r="4" spans="1:7">
      <c r="A4">
        <f>1/(SQRT(2)+2)</f>
        <v>0.29289321881345248</v>
      </c>
      <c r="B4">
        <f>effective!A4*$A$2</f>
        <v>6.9035595109561056E-3</v>
      </c>
      <c r="C4">
        <f>effective!H4</f>
        <v>10.061577124004883</v>
      </c>
      <c r="D4">
        <v>0.98333333000000001</v>
      </c>
      <c r="E4">
        <v>8.1943862764562496</v>
      </c>
      <c r="F4">
        <v>8.1937456682281251</v>
      </c>
      <c r="G4">
        <v>9.1286223082281239</v>
      </c>
    </row>
    <row r="5" spans="1:7">
      <c r="B5">
        <f>effective!A5*$A$2</f>
        <v>1.0355339059327378E-2</v>
      </c>
      <c r="C5">
        <f>effective!H5</f>
        <v>10.059976427318185</v>
      </c>
      <c r="D5">
        <v>0.97499999999999998</v>
      </c>
      <c r="E5">
        <v>8.1959869726818138</v>
      </c>
      <c r="F5">
        <v>8.1945460163409063</v>
      </c>
      <c r="G5">
        <v>9.1294226563409069</v>
      </c>
    </row>
    <row r="6" spans="1:7">
      <c r="B6">
        <f>effective!A6*$A$2</f>
        <v>1.3807118607698649E-2</v>
      </c>
      <c r="C6">
        <f>effective!H6</f>
        <v>10.057736988050657</v>
      </c>
      <c r="D6">
        <v>0.96666666999999995</v>
      </c>
      <c r="E6">
        <v>8.198226411028342</v>
      </c>
      <c r="F6">
        <v>8.1956657355141704</v>
      </c>
      <c r="G6">
        <v>9.130542375514171</v>
      </c>
    </row>
    <row r="7" spans="1:7">
      <c r="B7">
        <f>effective!A7*$A$2</f>
        <v>1.7258898570283482E-2</v>
      </c>
      <c r="C7">
        <f>effective!H7</f>
        <v>10.054860340618628</v>
      </c>
      <c r="D7">
        <v>0.95833332999999998</v>
      </c>
      <c r="E7">
        <v>8.2011030605314374</v>
      </c>
      <c r="F7">
        <v>8.197104060265719</v>
      </c>
      <c r="G7">
        <v>9.1319807002657178</v>
      </c>
    </row>
    <row r="8" spans="1:7">
      <c r="B8">
        <f>effective!A8*$A$2</f>
        <v>2.0710678118654756E-2</v>
      </c>
      <c r="C8">
        <f>effective!H8</f>
        <v>10.051348457222758</v>
      </c>
      <c r="D8">
        <v>0.95</v>
      </c>
      <c r="E8">
        <v>8.2046149427772406</v>
      </c>
      <c r="F8">
        <v>8.1988600013886206</v>
      </c>
      <c r="G8">
        <v>9.1337366413886212</v>
      </c>
    </row>
    <row r="9" spans="1:7">
      <c r="B9">
        <f>effective!A9*$A$2</f>
        <v>2.4162457667026026E-2</v>
      </c>
      <c r="C9">
        <f>effective!H9</f>
        <v>10.047203744425309</v>
      </c>
      <c r="D9">
        <v>0.94166667000000004</v>
      </c>
      <c r="E9">
        <v>8.2087596539690129</v>
      </c>
      <c r="F9">
        <v>8.2009323569845058</v>
      </c>
      <c r="G9">
        <v>9.1358089969845064</v>
      </c>
    </row>
    <row r="10" spans="1:7">
      <c r="B10">
        <f>effective!A10*$A$2</f>
        <v>2.761423762961086E-2</v>
      </c>
      <c r="C10">
        <f>effective!H10</f>
        <v>10.042429042194536</v>
      </c>
      <c r="D10">
        <v>0.93333332999999996</v>
      </c>
      <c r="E10">
        <v>8.2135343596373751</v>
      </c>
      <c r="F10">
        <v>8.2033197098186861</v>
      </c>
      <c r="G10">
        <v>9.1381963498186867</v>
      </c>
    </row>
    <row r="11" spans="1:7">
      <c r="B11">
        <f>effective!A11*$A$2</f>
        <v>3.106601717798213E-2</v>
      </c>
      <c r="C11">
        <f>effective!H11</f>
        <v>10.037027624018446</v>
      </c>
      <c r="D11">
        <v>0.92500000000000004</v>
      </c>
      <c r="E11">
        <v>8.2189357759815529</v>
      </c>
      <c r="F11">
        <v>8.206020417990775</v>
      </c>
      <c r="G11">
        <v>9.1408970579907756</v>
      </c>
    </row>
    <row r="12" spans="1:7">
      <c r="B12">
        <f>effective!A12*$A$2</f>
        <v>3.4517796726353404E-2</v>
      </c>
      <c r="C12">
        <f>effective!H12</f>
        <v>10.031003191223732</v>
      </c>
      <c r="D12">
        <v>0.91666667000000002</v>
      </c>
      <c r="E12">
        <v>8.2249602064958118</v>
      </c>
      <c r="F12">
        <v>8.2090326332479062</v>
      </c>
      <c r="G12">
        <v>9.143909273247905</v>
      </c>
    </row>
    <row r="13" spans="1:7">
      <c r="B13">
        <f>effective!A13*$A$2</f>
        <v>3.7969576688938238E-2</v>
      </c>
      <c r="C13">
        <f>effective!H13</f>
        <v>10.024359871821215</v>
      </c>
      <c r="D13">
        <v>0.90833333000000005</v>
      </c>
      <c r="E13">
        <v>8.2316035306812445</v>
      </c>
      <c r="F13">
        <v>8.2123542953406208</v>
      </c>
      <c r="G13">
        <v>9.1472309353406214</v>
      </c>
    </row>
    <row r="14" spans="1:7">
      <c r="B14">
        <f>effective!A14*$A$2</f>
        <v>4.1421356237309512E-2</v>
      </c>
      <c r="C14">
        <f>effective!H14</f>
        <v>10.017102220404118</v>
      </c>
      <c r="D14">
        <v>0.9</v>
      </c>
      <c r="E14">
        <v>8.2388611795958813</v>
      </c>
      <c r="F14">
        <v>8.21598311979794</v>
      </c>
      <c r="G14">
        <v>9.1508597597979406</v>
      </c>
    </row>
    <row r="15" spans="1:7">
      <c r="B15">
        <f>effective!A15*$A$2</f>
        <v>4.4873134543040094E-2</v>
      </c>
      <c r="C15">
        <f>effective!H15</f>
        <v>10.009235213184816</v>
      </c>
      <c r="D15">
        <v>0.89166666999999999</v>
      </c>
      <c r="E15">
        <v>8.2467281868151829</v>
      </c>
      <c r="F15">
        <v>8.2199166234075918</v>
      </c>
      <c r="G15">
        <v>9.1547932634075906</v>
      </c>
    </row>
    <row r="16" spans="1:7">
      <c r="B16">
        <f>effective!A16*$A$2</f>
        <v>4.8324916990906304E-2</v>
      </c>
      <c r="C16">
        <f>effective!H16</f>
        <v>10.000764228785046</v>
      </c>
      <c r="D16">
        <v>0.88333333000000003</v>
      </c>
      <c r="E16">
        <v>8.2551991712149526</v>
      </c>
      <c r="F16">
        <v>8.2241521156074757</v>
      </c>
      <c r="G16">
        <v>9.1590287556074763</v>
      </c>
    </row>
    <row r="17" spans="2:7">
      <c r="B17">
        <f>effective!A17*$A$2</f>
        <v>5.1776695296636886E-2</v>
      </c>
      <c r="C17">
        <f>effective!H17</f>
        <v>9.9916950931189223</v>
      </c>
      <c r="D17">
        <v>0.875</v>
      </c>
      <c r="E17">
        <v>8.2642683068810765</v>
      </c>
      <c r="F17">
        <v>8.2286866834405377</v>
      </c>
      <c r="G17">
        <v>9.1635633234405383</v>
      </c>
    </row>
    <row r="18" spans="2:7">
      <c r="B18">
        <f>effective!A18*$A$2</f>
        <v>5.5228473602367469E-2</v>
      </c>
      <c r="C18">
        <f>effective!H18</f>
        <v>9.9820340119101303</v>
      </c>
      <c r="D18">
        <v>0.86666666999999997</v>
      </c>
      <c r="E18">
        <v>8.2739293880898686</v>
      </c>
      <c r="F18">
        <v>8.2335172240449346</v>
      </c>
      <c r="G18">
        <v>9.1683938640449334</v>
      </c>
    </row>
    <row r="19" spans="2:7">
      <c r="B19">
        <f>effective!A19*$A$2</f>
        <v>5.8680256050233678E-2</v>
      </c>
      <c r="C19">
        <f>effective!H19</f>
        <v>9.9717875937317366</v>
      </c>
      <c r="D19">
        <v>0.85833333000000001</v>
      </c>
      <c r="E19">
        <v>8.284175806268264</v>
      </c>
      <c r="F19">
        <v>8.2386404331341314</v>
      </c>
      <c r="G19">
        <v>9.173517073134132</v>
      </c>
    </row>
    <row r="20" spans="2:7">
      <c r="B20">
        <f>effective!A20*$A$2</f>
        <v>6.2132034355964261E-2</v>
      </c>
      <c r="C20">
        <f>effective!H20</f>
        <v>9.9609628855513002</v>
      </c>
      <c r="D20">
        <v>0.85</v>
      </c>
      <c r="E20">
        <v>8.2950005144486987</v>
      </c>
      <c r="F20">
        <v>8.2440527872243496</v>
      </c>
      <c r="G20">
        <v>9.1789294272243502</v>
      </c>
    </row>
    <row r="21" spans="2:7">
      <c r="B21">
        <f>effective!A21*$A$2</f>
        <v>6.5583812661694843E-2</v>
      </c>
      <c r="C21">
        <f>effective!H21</f>
        <v>9.949567294131306</v>
      </c>
      <c r="D21">
        <v>0.84166666999999995</v>
      </c>
      <c r="E21">
        <v>8.3063961058686928</v>
      </c>
      <c r="F21">
        <v>8.2497505829343467</v>
      </c>
      <c r="G21">
        <v>9.1846272229343455</v>
      </c>
    </row>
    <row r="22" spans="2:7">
      <c r="B22">
        <f>effective!A22*$A$2</f>
        <v>6.9035595109561046E-2</v>
      </c>
      <c r="C22">
        <f>effective!H22</f>
        <v>9.9376086147496352</v>
      </c>
      <c r="D22">
        <v>0.83333332999999998</v>
      </c>
      <c r="E22">
        <v>8.3183547852503636</v>
      </c>
      <c r="F22">
        <v>8.2557299226251804</v>
      </c>
      <c r="G22">
        <v>9.1906065626251809</v>
      </c>
    </row>
    <row r="23" spans="2:7">
      <c r="B23">
        <f>effective!A23*$A$2</f>
        <v>7.2487373415291642E-2</v>
      </c>
      <c r="C23">
        <f>effective!H23</f>
        <v>9.925095071980401</v>
      </c>
      <c r="D23">
        <v>0.82499999999999996</v>
      </c>
      <c r="E23">
        <v>8.3308683280195979</v>
      </c>
      <c r="F23">
        <v>8.2619866940097992</v>
      </c>
      <c r="G23">
        <v>9.1968633340097981</v>
      </c>
    </row>
    <row r="24" spans="2:7">
      <c r="B24">
        <f>effective!A24*$A$2</f>
        <v>7.5939151721022224E-2</v>
      </c>
      <c r="C24">
        <f>effective!H24</f>
        <v>9.9120352279597288</v>
      </c>
      <c r="D24">
        <v>0.81666667000000004</v>
      </c>
      <c r="E24">
        <v>8.34392817204027</v>
      </c>
      <c r="F24">
        <v>8.2685166160201344</v>
      </c>
      <c r="G24">
        <v>9.203393256020135</v>
      </c>
    </row>
    <row r="25" spans="2:7">
      <c r="B25">
        <f>effective!A25*$A$2</f>
        <v>7.9390934168888441E-2</v>
      </c>
      <c r="C25">
        <f>effective!H25</f>
        <v>9.8984380166098358</v>
      </c>
      <c r="D25">
        <v>0.80833332999999996</v>
      </c>
      <c r="E25">
        <v>8.357525383390163</v>
      </c>
      <c r="F25">
        <v>8.2753152216950809</v>
      </c>
      <c r="G25">
        <v>9.2101918616950815</v>
      </c>
    </row>
    <row r="26" spans="2:7">
      <c r="B26">
        <f>effective!A26*$A$2</f>
        <v>8.2842712474619024E-2</v>
      </c>
      <c r="C26">
        <f>effective!H26</f>
        <v>9.8843127894041487</v>
      </c>
      <c r="D26">
        <v>0.8</v>
      </c>
      <c r="E26">
        <v>8.3716506105958501</v>
      </c>
      <c r="F26">
        <v>8.2823778352979254</v>
      </c>
      <c r="G26">
        <v>9.2172544752979242</v>
      </c>
    </row>
    <row r="27" spans="2:7">
      <c r="B27">
        <f>effective!A27*$A$2</f>
        <v>8.6294490780349606E-2</v>
      </c>
      <c r="C27">
        <f>effective!H27</f>
        <v>9.8696692110640232</v>
      </c>
      <c r="D27">
        <v>0.79166667000000002</v>
      </c>
      <c r="E27">
        <v>8.3862941889359757</v>
      </c>
      <c r="F27">
        <v>8.2896996244679872</v>
      </c>
      <c r="G27">
        <v>9.2245762644679878</v>
      </c>
    </row>
    <row r="28" spans="2:7">
      <c r="B28">
        <f>effective!A28*$A$2</f>
        <v>8.9746273228215809E-2</v>
      </c>
      <c r="C28">
        <f>effective!H28</f>
        <v>9.8545172990754111</v>
      </c>
      <c r="D28">
        <v>0.78333333000000005</v>
      </c>
      <c r="E28">
        <v>8.401446100924586</v>
      </c>
      <c r="F28">
        <v>8.2972755804622924</v>
      </c>
      <c r="G28">
        <v>9.232152220462293</v>
      </c>
    </row>
    <row r="29" spans="2:7">
      <c r="B29">
        <f>effective!A29*$A$2</f>
        <v>9.3198051533946391E-2</v>
      </c>
      <c r="C29">
        <f>effective!H29</f>
        <v>9.8388674741561122</v>
      </c>
      <c r="D29">
        <v>0.77500000000000002</v>
      </c>
      <c r="E29">
        <v>8.4170959258438867</v>
      </c>
      <c r="F29">
        <v>8.3051004929219427</v>
      </c>
      <c r="G29">
        <v>9.2399771329219433</v>
      </c>
    </row>
    <row r="30" spans="2:7">
      <c r="B30">
        <f>effective!A30*$A$2</f>
        <v>9.6649829839676987E-2</v>
      </c>
      <c r="C30">
        <f>effective!H30</f>
        <v>9.8227304440264849</v>
      </c>
      <c r="D30">
        <v>0.76666666999999999</v>
      </c>
      <c r="E30">
        <v>8.433232955973514</v>
      </c>
      <c r="F30">
        <v>8.3131690079867564</v>
      </c>
      <c r="G30">
        <v>9.248045647986757</v>
      </c>
    </row>
    <row r="31" spans="2:7">
      <c r="B31">
        <f>effective!A31*$A$2</f>
        <v>0.10010161228754319</v>
      </c>
      <c r="C31">
        <f>effective!H31</f>
        <v>9.8061172479750844</v>
      </c>
      <c r="D31">
        <v>0.75833333000000003</v>
      </c>
      <c r="E31">
        <v>8.4498461520249144</v>
      </c>
      <c r="F31">
        <v>8.3214756060124557</v>
      </c>
      <c r="G31">
        <v>9.2563522460124563</v>
      </c>
    </row>
    <row r="32" spans="2:7">
      <c r="B32">
        <f>effective!A32*$A$2</f>
        <v>0.10355339059327377</v>
      </c>
      <c r="C32">
        <f>effective!H32</f>
        <v>9.7890393117168948</v>
      </c>
      <c r="D32">
        <v>0.75</v>
      </c>
      <c r="E32">
        <v>8.4669240882831041</v>
      </c>
      <c r="F32">
        <v>8.3300145741415523</v>
      </c>
      <c r="G32">
        <v>9.2648912141415529</v>
      </c>
    </row>
    <row r="33" spans="2:7">
      <c r="B33">
        <f>effective!A33*$A$2</f>
        <v>0.10700516889900437</v>
      </c>
      <c r="C33">
        <f>effective!H33</f>
        <v>9.77150831995462</v>
      </c>
      <c r="D33">
        <v>0.74166666999999997</v>
      </c>
      <c r="E33">
        <v>8.4844550800453788</v>
      </c>
      <c r="F33">
        <v>8.338780070022688</v>
      </c>
      <c r="G33">
        <v>9.2736567100226885</v>
      </c>
    </row>
    <row r="34" spans="2:7">
      <c r="B34">
        <f>effective!A34*$A$2</f>
        <v>0.11045695134687056</v>
      </c>
      <c r="C34">
        <f>effective!H34</f>
        <v>9.7535362657185392</v>
      </c>
      <c r="D34">
        <v>0.73333333000000001</v>
      </c>
      <c r="E34">
        <v>8.5024271342814597</v>
      </c>
      <c r="F34">
        <v>8.3477660971407293</v>
      </c>
      <c r="G34">
        <v>9.2826427371407298</v>
      </c>
    </row>
    <row r="35" spans="2:7">
      <c r="B35">
        <f>effective!A35*$A$2</f>
        <v>0.11390872965260115</v>
      </c>
      <c r="C35">
        <f>effective!H35</f>
        <v>9.7351355092774785</v>
      </c>
      <c r="D35">
        <v>0.72499999999999998</v>
      </c>
      <c r="E35">
        <v>8.5208278907225203</v>
      </c>
      <c r="F35">
        <v>8.3569664753612596</v>
      </c>
      <c r="G35">
        <v>9.2918431153612602</v>
      </c>
    </row>
    <row r="36" spans="2:7">
      <c r="B36">
        <f>effective!A36*$A$2</f>
        <v>0.11736050795833174</v>
      </c>
      <c r="C36">
        <f>effective!H36</f>
        <v>9.7163186402764214</v>
      </c>
      <c r="D36">
        <v>0.71666666999999995</v>
      </c>
      <c r="E36">
        <v>8.5396447597235792</v>
      </c>
      <c r="F36">
        <v>8.3663749098617899</v>
      </c>
      <c r="G36">
        <v>9.3012515498617887</v>
      </c>
    </row>
    <row r="37" spans="2:7">
      <c r="B37">
        <f>effective!A37*$A$2</f>
        <v>0.12081229040619795</v>
      </c>
      <c r="C37">
        <f>effective!H37</f>
        <v>9.6970985315463381</v>
      </c>
      <c r="D37">
        <v>0.70833332999999998</v>
      </c>
      <c r="E37">
        <v>8.5588648684536608</v>
      </c>
      <c r="F37">
        <v>8.3759849642268307</v>
      </c>
      <c r="G37">
        <v>9.3108616042268313</v>
      </c>
    </row>
    <row r="38" spans="2:7">
      <c r="B38">
        <f>effective!A38*$A$2</f>
        <v>0.12426406871192852</v>
      </c>
      <c r="C38">
        <f>effective!H38</f>
        <v>9.6774884017047391</v>
      </c>
      <c r="D38">
        <v>0.7</v>
      </c>
      <c r="E38">
        <v>8.5784749982952597</v>
      </c>
      <c r="F38">
        <v>8.3857900291476302</v>
      </c>
      <c r="G38">
        <v>9.320666669147629</v>
      </c>
    </row>
    <row r="39" spans="2:7">
      <c r="B39">
        <f>effective!A39*$A$2</f>
        <v>0.12771584701765912</v>
      </c>
      <c r="C39">
        <f>effective!H39</f>
        <v>9.6575016677195311</v>
      </c>
      <c r="D39">
        <v>0.69166667000000004</v>
      </c>
      <c r="E39">
        <v>8.5984617322804677</v>
      </c>
      <c r="F39">
        <v>8.3957833961402333</v>
      </c>
      <c r="G39">
        <v>9.3306600361402339</v>
      </c>
    </row>
    <row r="40" spans="2:7">
      <c r="B40">
        <f>effective!A40*$A$2</f>
        <v>0.13116762946552532</v>
      </c>
      <c r="C40">
        <f>effective!H40</f>
        <v>9.6371520028571016</v>
      </c>
      <c r="D40">
        <v>0.68333332999999996</v>
      </c>
      <c r="E40">
        <v>8.6188113971428972</v>
      </c>
      <c r="F40">
        <v>8.405958228571448</v>
      </c>
      <c r="G40">
        <v>9.3408348685714486</v>
      </c>
    </row>
    <row r="41" spans="2:7">
      <c r="B41">
        <f>effective!A41*$A$2</f>
        <v>0.13461940777125592</v>
      </c>
      <c r="C41">
        <f>effective!H41</f>
        <v>9.616453402586469</v>
      </c>
      <c r="D41">
        <v>0.67500000000000004</v>
      </c>
      <c r="E41">
        <v>8.6395099974135299</v>
      </c>
      <c r="F41">
        <v>8.4163075287067652</v>
      </c>
      <c r="G41">
        <v>9.3511841687067658</v>
      </c>
    </row>
    <row r="42" spans="2:7">
      <c r="B42">
        <f>effective!A42*$A$2</f>
        <v>0.13807118607698649</v>
      </c>
      <c r="C42">
        <f>effective!H42</f>
        <v>9.5954200284783919</v>
      </c>
      <c r="D42">
        <v>0.66666667000000002</v>
      </c>
      <c r="E42">
        <v>8.6605433715216069</v>
      </c>
      <c r="F42">
        <v>8.4268242157608029</v>
      </c>
      <c r="G42">
        <v>9.3617008557608035</v>
      </c>
    </row>
    <row r="43" spans="2:7">
      <c r="B43">
        <f>effective!A43*$A$2</f>
        <v>0.14152296852485269</v>
      </c>
      <c r="C43">
        <f>effective!H43</f>
        <v>9.574066269934443</v>
      </c>
      <c r="D43">
        <v>0.65833333000000005</v>
      </c>
      <c r="E43">
        <v>8.6818971300655559</v>
      </c>
      <c r="F43">
        <v>8.4375010950327773</v>
      </c>
      <c r="G43">
        <v>9.3723777350327779</v>
      </c>
    </row>
    <row r="44" spans="2:7">
      <c r="B44">
        <f>effective!A44*$A$2</f>
        <v>0.14497474683058328</v>
      </c>
      <c r="C44">
        <f>effective!H44</f>
        <v>9.5524068129884281</v>
      </c>
      <c r="D44">
        <v>0.65</v>
      </c>
      <c r="E44">
        <v>8.7035565870115708</v>
      </c>
      <c r="F44">
        <v>8.4483308235057848</v>
      </c>
      <c r="G44">
        <v>9.3832074635057854</v>
      </c>
    </row>
    <row r="45" spans="2:7">
      <c r="B45">
        <f>effective!A45*$A$2</f>
        <v>0.14842652513631388</v>
      </c>
      <c r="C45">
        <f>effective!H45</f>
        <v>9.5304564765031685</v>
      </c>
      <c r="D45">
        <v>0.64166666999999999</v>
      </c>
      <c r="E45">
        <v>8.7255069234968303</v>
      </c>
      <c r="F45">
        <v>8.4593059917484155</v>
      </c>
      <c r="G45">
        <v>9.3941826317484161</v>
      </c>
    </row>
    <row r="46" spans="2:7">
      <c r="B46">
        <f>effective!A46*$A$2</f>
        <v>0.15187830758418006</v>
      </c>
      <c r="C46">
        <f>effective!H46</f>
        <v>9.5082302772999689</v>
      </c>
      <c r="D46">
        <v>0.63333333000000003</v>
      </c>
      <c r="E46">
        <v>8.7477331227000317</v>
      </c>
      <c r="F46">
        <v>8.4704190913500153</v>
      </c>
      <c r="G46">
        <v>9.4052957313500158</v>
      </c>
    </row>
    <row r="47" spans="2:7">
      <c r="B47">
        <f>effective!A47*$A$2</f>
        <v>0.15533008588991065</v>
      </c>
      <c r="C47">
        <f>effective!H47</f>
        <v>9.4857435014331415</v>
      </c>
      <c r="D47">
        <v>0.625</v>
      </c>
      <c r="E47">
        <v>8.7702198985668574</v>
      </c>
      <c r="F47">
        <v>8.481662479283429</v>
      </c>
      <c r="G47">
        <v>9.4165391192834278</v>
      </c>
    </row>
    <row r="48" spans="2:7">
      <c r="B48">
        <f>effective!A48*$A$2</f>
        <v>0.15878186419564125</v>
      </c>
      <c r="C48">
        <f>effective!H48</f>
        <v>9.4630115336943561</v>
      </c>
      <c r="D48">
        <v>0.61666666999999997</v>
      </c>
      <c r="E48">
        <v>8.7929518663056427</v>
      </c>
      <c r="F48">
        <v>8.4930284631528217</v>
      </c>
      <c r="G48">
        <v>9.4279051031528205</v>
      </c>
    </row>
    <row r="49" spans="2:7">
      <c r="B49">
        <f>effective!A49*$A$2</f>
        <v>0.16223364664350745</v>
      </c>
      <c r="C49">
        <f>effective!H49</f>
        <v>9.4400499257409543</v>
      </c>
      <c r="D49">
        <v>0.60833333000000001</v>
      </c>
      <c r="E49">
        <v>8.8159134742590446</v>
      </c>
      <c r="F49">
        <v>8.5045092671295208</v>
      </c>
      <c r="G49">
        <v>9.4393859071295214</v>
      </c>
    </row>
    <row r="50" spans="2:7">
      <c r="B50">
        <f>effective!A50*$A$2</f>
        <v>0.16568542494923805</v>
      </c>
      <c r="C50">
        <f>effective!H50</f>
        <v>9.4168744694041493</v>
      </c>
      <c r="D50">
        <v>0.6</v>
      </c>
      <c r="E50">
        <v>8.8390889305958495</v>
      </c>
      <c r="F50">
        <v>8.5160969952979251</v>
      </c>
      <c r="G50">
        <v>9.4509736352979239</v>
      </c>
    </row>
    <row r="51" spans="2:7">
      <c r="B51">
        <f>effective!A51*$A$2</f>
        <v>0.16913720325496862</v>
      </c>
      <c r="C51">
        <f>effective!H51</f>
        <v>9.3935010205520939</v>
      </c>
      <c r="D51">
        <v>0.59166666999999995</v>
      </c>
      <c r="E51">
        <v>8.8624623794479049</v>
      </c>
      <c r="F51">
        <v>8.5277837197239528</v>
      </c>
      <c r="G51">
        <v>9.4626603597239516</v>
      </c>
    </row>
    <row r="52" spans="2:7">
      <c r="B52">
        <f>effective!A52*$A$2</f>
        <v>0.17258898570283485</v>
      </c>
      <c r="C52">
        <f>effective!H52</f>
        <v>9.369945569797034</v>
      </c>
      <c r="D52">
        <v>0.58333332999999998</v>
      </c>
      <c r="E52">
        <v>8.8860178302029649</v>
      </c>
      <c r="F52">
        <v>8.5395614451014819</v>
      </c>
      <c r="G52">
        <v>9.4744380851014824</v>
      </c>
    </row>
    <row r="53" spans="2:7">
      <c r="B53">
        <f>effective!A53*$A$2</f>
        <v>0.17604076400856541</v>
      </c>
      <c r="C53">
        <f>effective!H53</f>
        <v>9.346224317385186</v>
      </c>
      <c r="D53">
        <v>0.57499999999999996</v>
      </c>
      <c r="E53">
        <v>8.9097390826148128</v>
      </c>
      <c r="F53">
        <v>8.5514220713074067</v>
      </c>
      <c r="G53">
        <v>9.4862987113074055</v>
      </c>
    </row>
    <row r="54" spans="2:7">
      <c r="B54">
        <f>effective!A54*$A$2</f>
        <v>0.17949254231429601</v>
      </c>
      <c r="C54">
        <f>effective!H54</f>
        <v>9.3223534925044955</v>
      </c>
      <c r="D54">
        <v>0.56666667000000004</v>
      </c>
      <c r="E54">
        <v>8.9336099074955033</v>
      </c>
      <c r="F54">
        <v>8.5633574837477511</v>
      </c>
      <c r="G54">
        <v>9.4982341237477517</v>
      </c>
    </row>
    <row r="55" spans="2:7">
      <c r="B55">
        <f>effective!A55*$A$2</f>
        <v>0.18294432476216219</v>
      </c>
      <c r="C55">
        <f>effective!H55</f>
        <v>9.2983494261346618</v>
      </c>
      <c r="D55">
        <v>0.55833332999999996</v>
      </c>
      <c r="E55">
        <v>8.9576139738653371</v>
      </c>
      <c r="F55">
        <v>8.575359516932668</v>
      </c>
      <c r="G55">
        <v>9.5102361569326685</v>
      </c>
    </row>
    <row r="56" spans="2:7">
      <c r="B56">
        <f>effective!A56*$A$2</f>
        <v>0.18639610306789278</v>
      </c>
      <c r="C56">
        <f>effective!H56</f>
        <v>9.274228627057008</v>
      </c>
      <c r="D56">
        <v>0.55000000000000004</v>
      </c>
      <c r="E56">
        <v>8.9817347729429908</v>
      </c>
      <c r="F56">
        <v>8.5874199164714948</v>
      </c>
      <c r="G56">
        <v>9.5222965564714954</v>
      </c>
    </row>
    <row r="57" spans="2:7">
      <c r="B57">
        <f>effective!A57*$A$2</f>
        <v>0.18984788137362338</v>
      </c>
      <c r="C57">
        <f>effective!H57</f>
        <v>9.2500075977209253</v>
      </c>
      <c r="D57">
        <v>0.54166667000000002</v>
      </c>
      <c r="E57">
        <v>9.0059558022790736</v>
      </c>
      <c r="F57">
        <v>8.5995304311395362</v>
      </c>
      <c r="G57">
        <v>9.5344070711395368</v>
      </c>
    </row>
    <row r="58" spans="2:7">
      <c r="B58">
        <f>effective!A58*$A$2</f>
        <v>0.19329966382148958</v>
      </c>
      <c r="C58">
        <f>effective!H58</f>
        <v>9.2257029087876514</v>
      </c>
      <c r="D58">
        <v>0.53333333000000005</v>
      </c>
      <c r="E58">
        <v>9.0302604912123474</v>
      </c>
      <c r="F58">
        <v>8.6116827756061731</v>
      </c>
      <c r="G58">
        <v>9.5465594156061737</v>
      </c>
    </row>
    <row r="59" spans="2:7">
      <c r="B59">
        <f>effective!A59*$A$2</f>
        <v>0.19675144212722015</v>
      </c>
      <c r="C59">
        <f>effective!H59</f>
        <v>9.2013312757914854</v>
      </c>
      <c r="D59">
        <v>0.52500000000000002</v>
      </c>
      <c r="E59">
        <v>9.0546321242085135</v>
      </c>
      <c r="F59">
        <v>8.623868592104257</v>
      </c>
      <c r="G59">
        <v>9.5587452321042559</v>
      </c>
    </row>
    <row r="60" spans="2:7">
      <c r="B60">
        <f>effective!A60*$A$2</f>
        <v>0.20020322043295075</v>
      </c>
      <c r="C60">
        <f>effective!H60</f>
        <v>9.1769093727001785</v>
      </c>
      <c r="D60">
        <v>0.51666666999999999</v>
      </c>
      <c r="E60">
        <v>9.0790540272998204</v>
      </c>
      <c r="F60">
        <v>8.6360795436499096</v>
      </c>
      <c r="G60">
        <v>9.5709561836499102</v>
      </c>
    </row>
    <row r="61" spans="2:7">
      <c r="B61">
        <f>effective!A61*$A$2</f>
        <v>0.20365500288081695</v>
      </c>
      <c r="C61">
        <f>effective!H61</f>
        <v>9.1524539076928679</v>
      </c>
      <c r="D61">
        <v>0.50833333000000003</v>
      </c>
      <c r="E61">
        <v>9.1035094923071309</v>
      </c>
      <c r="F61">
        <v>8.6483072761535649</v>
      </c>
      <c r="G61">
        <v>9.5831839161535655</v>
      </c>
    </row>
    <row r="62" spans="2:7">
      <c r="B62">
        <f>effective!A62*$A$2</f>
        <v>0.20710678118654754</v>
      </c>
      <c r="C62">
        <f>effective!H62</f>
        <v>9.1279816999999994</v>
      </c>
      <c r="D62">
        <v>0.5</v>
      </c>
      <c r="E62">
        <v>9.1279816999999994</v>
      </c>
      <c r="F62">
        <v>8.66054338</v>
      </c>
      <c r="G62">
        <v>9.5954200199999988</v>
      </c>
    </row>
    <row r="63" spans="2:7">
      <c r="B63">
        <f>effective!A63*$A$2</f>
        <v>0.21055855949227814</v>
      </c>
      <c r="C63">
        <f>effective!H63</f>
        <v>9.1035094923071309</v>
      </c>
      <c r="D63">
        <v>0.49166666999999997</v>
      </c>
      <c r="E63">
        <v>9.1524539076928679</v>
      </c>
      <c r="F63">
        <v>8.6727794838464334</v>
      </c>
      <c r="G63">
        <v>9.607656123846434</v>
      </c>
    </row>
    <row r="64" spans="2:7">
      <c r="B64">
        <f>effective!A64*$A$2</f>
        <v>0.21401034194014434</v>
      </c>
      <c r="C64">
        <f>effective!H64</f>
        <v>9.0790540272998204</v>
      </c>
      <c r="D64">
        <v>0.48333333000000001</v>
      </c>
      <c r="E64">
        <v>9.1769093727001785</v>
      </c>
      <c r="F64">
        <v>8.6850072163500887</v>
      </c>
      <c r="G64">
        <v>9.6198838563500892</v>
      </c>
    </row>
    <row r="65" spans="2:7">
      <c r="B65">
        <f>effective!A65*$A$2</f>
        <v>0.21746212024587494</v>
      </c>
      <c r="C65">
        <f>effective!H65</f>
        <v>9.0546321242085135</v>
      </c>
      <c r="D65">
        <v>0.47499999999999998</v>
      </c>
      <c r="E65">
        <v>9.2013312757914854</v>
      </c>
      <c r="F65">
        <v>8.697218167895743</v>
      </c>
      <c r="G65">
        <v>9.6320948078957418</v>
      </c>
    </row>
    <row r="66" spans="2:7">
      <c r="B66">
        <f>effective!A66*$A$2</f>
        <v>0.22091389855160554</v>
      </c>
      <c r="C66">
        <f>effective!H66</f>
        <v>9.0302604912123474</v>
      </c>
      <c r="D66">
        <v>0.46666667000000001</v>
      </c>
      <c r="E66">
        <v>9.2257029087876514</v>
      </c>
      <c r="F66">
        <v>8.7094039843938251</v>
      </c>
      <c r="G66">
        <v>9.6442806243938257</v>
      </c>
    </row>
    <row r="67" spans="2:7">
      <c r="B67">
        <f>effective!A67*$A$2</f>
        <v>0.22436568099947171</v>
      </c>
      <c r="C67">
        <f>effective!H67</f>
        <v>9.0059558022790736</v>
      </c>
      <c r="D67">
        <v>0.45833332999999998</v>
      </c>
      <c r="E67">
        <v>9.2500075977209253</v>
      </c>
      <c r="F67">
        <v>8.7215563288604621</v>
      </c>
      <c r="G67">
        <v>9.6564329688604627</v>
      </c>
    </row>
    <row r="68" spans="2:7">
      <c r="B68">
        <f>effective!A68*$A$2</f>
        <v>0.22781745930520231</v>
      </c>
      <c r="C68">
        <f>effective!H68</f>
        <v>8.9817347729429908</v>
      </c>
      <c r="D68">
        <v>0.45</v>
      </c>
      <c r="E68">
        <v>9.274228627057008</v>
      </c>
      <c r="F68">
        <v>8.7336668435285034</v>
      </c>
      <c r="G68">
        <v>9.668543483528504</v>
      </c>
    </row>
    <row r="69" spans="2:7">
      <c r="B69">
        <f>effective!A69*$A$2</f>
        <v>0.23126923761093288</v>
      </c>
      <c r="C69">
        <f>effective!H69</f>
        <v>8.9576139738653371</v>
      </c>
      <c r="D69">
        <v>0.44166666999999998</v>
      </c>
      <c r="E69">
        <v>9.2983494261346618</v>
      </c>
      <c r="F69">
        <v>8.7457272430673303</v>
      </c>
      <c r="G69">
        <v>9.6806038830673309</v>
      </c>
    </row>
    <row r="70" spans="2:7">
      <c r="B70">
        <f>effective!A70*$A$2</f>
        <v>0.23472102005879911</v>
      </c>
      <c r="C70">
        <f>effective!H70</f>
        <v>8.9336099074955033</v>
      </c>
      <c r="D70">
        <v>0.43333333000000002</v>
      </c>
      <c r="E70">
        <v>9.3223534925044955</v>
      </c>
      <c r="F70">
        <v>8.7577292762522472</v>
      </c>
      <c r="G70">
        <v>9.6926059162522478</v>
      </c>
    </row>
    <row r="71" spans="2:7">
      <c r="B71">
        <f>effective!A71*$A$2</f>
        <v>0.23817279836452965</v>
      </c>
      <c r="C71">
        <f>effective!H71</f>
        <v>8.9097390826148128</v>
      </c>
      <c r="D71">
        <v>0.42499999999999999</v>
      </c>
      <c r="E71">
        <v>9.346224317385186</v>
      </c>
      <c r="F71">
        <v>8.7696646886925933</v>
      </c>
      <c r="G71">
        <v>9.7045413286925921</v>
      </c>
    </row>
    <row r="72" spans="2:7">
      <c r="B72">
        <f>effective!A72*$A$2</f>
        <v>0.24162457667026024</v>
      </c>
      <c r="C72">
        <f>effective!H72</f>
        <v>8.8860178302029649</v>
      </c>
      <c r="D72">
        <v>0.41666667000000002</v>
      </c>
      <c r="E72">
        <v>9.369945569797034</v>
      </c>
      <c r="F72">
        <v>8.7815253148985164</v>
      </c>
      <c r="G72">
        <v>9.716401954898517</v>
      </c>
    </row>
    <row r="73" spans="2:7">
      <c r="B73">
        <f>effective!A73*$A$2</f>
        <v>0.24507635911812645</v>
      </c>
      <c r="C73">
        <f>effective!H73</f>
        <v>8.8624623794479049</v>
      </c>
      <c r="D73">
        <v>0.40833332999999999</v>
      </c>
      <c r="E73">
        <v>9.3935010205520939</v>
      </c>
      <c r="F73">
        <v>8.7933030402760473</v>
      </c>
      <c r="G73">
        <v>9.7281796802760478</v>
      </c>
    </row>
    <row r="74" spans="2:7">
      <c r="B74">
        <f>effective!A74*$A$2</f>
        <v>0.24852813742385704</v>
      </c>
      <c r="C74">
        <f>effective!H74</f>
        <v>8.8390889305958495</v>
      </c>
      <c r="D74">
        <v>0.4</v>
      </c>
      <c r="E74">
        <v>9.4168744694041493</v>
      </c>
      <c r="F74">
        <v>8.804989764702075</v>
      </c>
      <c r="G74">
        <v>9.7398664047020738</v>
      </c>
    </row>
    <row r="75" spans="2:7">
      <c r="B75">
        <f>effective!A75*$A$2</f>
        <v>0.25197991572958767</v>
      </c>
      <c r="C75">
        <f>effective!H75</f>
        <v>8.8159134742590446</v>
      </c>
      <c r="D75">
        <v>0.39166666999999999</v>
      </c>
      <c r="E75">
        <v>9.4400499257409543</v>
      </c>
      <c r="F75">
        <v>8.8165774928704774</v>
      </c>
      <c r="G75">
        <v>9.751454132870478</v>
      </c>
    </row>
    <row r="76" spans="2:7">
      <c r="B76">
        <f>effective!A76*$A$2</f>
        <v>0.25543169817745381</v>
      </c>
      <c r="C76">
        <f>effective!H76</f>
        <v>8.7929518663056427</v>
      </c>
      <c r="D76">
        <v>0.38333333000000003</v>
      </c>
      <c r="E76">
        <v>9.4630115336943561</v>
      </c>
      <c r="F76">
        <v>8.8280582968471784</v>
      </c>
      <c r="G76">
        <v>9.7629349368471772</v>
      </c>
    </row>
    <row r="77" spans="2:7">
      <c r="B77">
        <f>effective!A77*$A$2</f>
        <v>0.25888347648318444</v>
      </c>
      <c r="C77">
        <f>effective!H77</f>
        <v>8.7702198985668574</v>
      </c>
      <c r="D77">
        <v>0.375</v>
      </c>
      <c r="E77">
        <v>9.4857435014331415</v>
      </c>
      <c r="F77">
        <v>8.839424280716571</v>
      </c>
      <c r="G77">
        <v>9.7743009207165699</v>
      </c>
    </row>
    <row r="78" spans="2:7">
      <c r="B78">
        <f>effective!A78*$A$2</f>
        <v>0.26233525478891501</v>
      </c>
      <c r="C78">
        <f>effective!H78</f>
        <v>8.7477331227000317</v>
      </c>
      <c r="D78">
        <v>0.36666666999999997</v>
      </c>
      <c r="E78">
        <v>9.5082302772999689</v>
      </c>
      <c r="F78">
        <v>8.850667668649983</v>
      </c>
      <c r="G78">
        <v>9.7855443086499836</v>
      </c>
    </row>
    <row r="79" spans="2:7">
      <c r="B79">
        <f>effective!A79*$A$2</f>
        <v>0.26578703723678121</v>
      </c>
      <c r="C79">
        <f>effective!H79</f>
        <v>8.7255069234968303</v>
      </c>
      <c r="D79">
        <v>0.35833333000000001</v>
      </c>
      <c r="E79">
        <v>9.5304564765031685</v>
      </c>
      <c r="F79">
        <v>8.8617807682515828</v>
      </c>
      <c r="G79">
        <v>9.7966574082515834</v>
      </c>
    </row>
    <row r="80" spans="2:7">
      <c r="B80">
        <f>effective!A80*$A$2</f>
        <v>0.26923881554251183</v>
      </c>
      <c r="C80">
        <f>effective!H80</f>
        <v>8.7035565870115708</v>
      </c>
      <c r="D80">
        <v>0.35</v>
      </c>
      <c r="E80">
        <v>9.5524068129884281</v>
      </c>
      <c r="F80">
        <v>8.8727559364942135</v>
      </c>
      <c r="G80">
        <v>9.807632576494214</v>
      </c>
    </row>
    <row r="81" spans="2:7">
      <c r="B81">
        <f>effective!A81*$A$2</f>
        <v>0.2726905938482424</v>
      </c>
      <c r="C81">
        <f>effective!H81</f>
        <v>8.6818971300655559</v>
      </c>
      <c r="D81">
        <v>0.34166667000000001</v>
      </c>
      <c r="E81">
        <v>9.574066269934443</v>
      </c>
      <c r="F81">
        <v>8.8835856649672209</v>
      </c>
      <c r="G81">
        <v>9.8184623049672215</v>
      </c>
    </row>
    <row r="82" spans="2:7">
      <c r="B82">
        <f>effective!A82*$A$2</f>
        <v>0.2761423762961086</v>
      </c>
      <c r="C82">
        <f>effective!H82</f>
        <v>8.6605433715216069</v>
      </c>
      <c r="D82">
        <v>0.33333332999999998</v>
      </c>
      <c r="E82">
        <v>9.5954200284783919</v>
      </c>
      <c r="F82">
        <v>8.8942625442391954</v>
      </c>
      <c r="G82">
        <v>9.829139184239196</v>
      </c>
    </row>
    <row r="83" spans="2:7">
      <c r="B83">
        <f>effective!A83*$A$2</f>
        <v>0.27959415460183923</v>
      </c>
      <c r="C83">
        <f>effective!H83</f>
        <v>8.6395099974135299</v>
      </c>
      <c r="D83">
        <v>0.32500000000000001</v>
      </c>
      <c r="E83">
        <v>9.616453402586469</v>
      </c>
      <c r="F83">
        <v>8.904779231293233</v>
      </c>
      <c r="G83">
        <v>9.8396558712932336</v>
      </c>
    </row>
    <row r="84" spans="2:7">
      <c r="B84">
        <f>effective!A84*$A$2</f>
        <v>0.28304593290756974</v>
      </c>
      <c r="C84">
        <f>effective!H84</f>
        <v>8.6188113971428972</v>
      </c>
      <c r="D84">
        <v>0.31666666999999998</v>
      </c>
      <c r="E84">
        <v>9.6371520028571016</v>
      </c>
      <c r="F84">
        <v>8.9151285314285502</v>
      </c>
      <c r="G84">
        <v>9.8500051714285508</v>
      </c>
    </row>
    <row r="85" spans="2:7">
      <c r="B85">
        <f>effective!A85*$A$2</f>
        <v>0.286497715355436</v>
      </c>
      <c r="C85">
        <f>effective!H85</f>
        <v>8.5984617322804677</v>
      </c>
      <c r="D85">
        <v>0.30833333000000002</v>
      </c>
      <c r="E85">
        <v>9.6575016677195311</v>
      </c>
      <c r="F85">
        <v>8.925303363859765</v>
      </c>
      <c r="G85">
        <v>9.8601800038597656</v>
      </c>
    </row>
    <row r="86" spans="2:7">
      <c r="B86">
        <f>effective!A86*$A$2</f>
        <v>0.28994949366116657</v>
      </c>
      <c r="C86">
        <f>effective!H86</f>
        <v>8.5784749982952597</v>
      </c>
      <c r="D86">
        <v>0.3</v>
      </c>
      <c r="E86">
        <v>9.6774884017047391</v>
      </c>
      <c r="F86">
        <v>8.9352967308523699</v>
      </c>
      <c r="G86">
        <v>9.8701733708523687</v>
      </c>
    </row>
    <row r="87" spans="2:7">
      <c r="B87">
        <f>effective!A87*$A$2</f>
        <v>0.29340127196689714</v>
      </c>
      <c r="C87">
        <f>effective!H87</f>
        <v>8.5588648684536608</v>
      </c>
      <c r="D87">
        <v>0.29166667000000002</v>
      </c>
      <c r="E87">
        <v>9.6970985315463381</v>
      </c>
      <c r="F87">
        <v>8.9451017957731676</v>
      </c>
      <c r="G87">
        <v>9.8799784357731681</v>
      </c>
    </row>
    <row r="88" spans="2:7">
      <c r="B88">
        <f>effective!A88*$A$2</f>
        <v>0.29685305441476334</v>
      </c>
      <c r="C88">
        <f>effective!H88</f>
        <v>8.5396447597235792</v>
      </c>
      <c r="D88">
        <v>0.28333332999999999</v>
      </c>
      <c r="E88">
        <v>9.7163186402764214</v>
      </c>
      <c r="F88">
        <v>8.9547118501382101</v>
      </c>
      <c r="G88">
        <v>9.8895884901382107</v>
      </c>
    </row>
    <row r="89" spans="2:7">
      <c r="B89">
        <f>effective!A89*$A$2</f>
        <v>0.30030483272049391</v>
      </c>
      <c r="C89">
        <f>effective!H89</f>
        <v>8.5208278907225203</v>
      </c>
      <c r="D89">
        <v>0.27500000000000002</v>
      </c>
      <c r="E89">
        <v>9.7351355092774785</v>
      </c>
      <c r="F89">
        <v>8.9641202846387387</v>
      </c>
      <c r="G89">
        <v>9.8989969246387393</v>
      </c>
    </row>
    <row r="90" spans="2:7">
      <c r="B90">
        <f>effective!A90*$A$2</f>
        <v>0.30375661102622453</v>
      </c>
      <c r="C90">
        <f>effective!H90</f>
        <v>8.5024271342814597</v>
      </c>
      <c r="D90">
        <v>0.26666666999999999</v>
      </c>
      <c r="E90">
        <v>9.7535362657185392</v>
      </c>
      <c r="F90">
        <v>8.973320662859269</v>
      </c>
      <c r="G90">
        <v>9.9081973028592696</v>
      </c>
    </row>
    <row r="91" spans="2:7">
      <c r="B91">
        <f>effective!A91*$A$2</f>
        <v>0.30720839347409074</v>
      </c>
      <c r="C91">
        <f>effective!H91</f>
        <v>8.4844550800453788</v>
      </c>
      <c r="D91">
        <v>0.25833333000000003</v>
      </c>
      <c r="E91">
        <v>9.77150831995462</v>
      </c>
      <c r="F91">
        <v>8.9823066899773103</v>
      </c>
      <c r="G91">
        <v>9.9171833299773109</v>
      </c>
    </row>
    <row r="92" spans="2:7">
      <c r="B92">
        <f>effective!A92*$A$2</f>
        <v>0.3106601717798213</v>
      </c>
      <c r="C92">
        <f>effective!H92</f>
        <v>8.4669240882831041</v>
      </c>
      <c r="D92">
        <v>0.25</v>
      </c>
      <c r="E92">
        <v>9.7890393117168948</v>
      </c>
      <c r="F92">
        <v>8.9910721858584459</v>
      </c>
      <c r="G92">
        <v>9.9259488258584465</v>
      </c>
    </row>
    <row r="93" spans="2:7">
      <c r="B93">
        <f>effective!A93*$A$2</f>
        <v>0.31411195008555193</v>
      </c>
      <c r="C93">
        <f>effective!H93</f>
        <v>8.4498461520249144</v>
      </c>
      <c r="D93">
        <v>0.24166667</v>
      </c>
      <c r="E93">
        <v>9.8061172479750844</v>
      </c>
      <c r="F93">
        <v>8.9996111539875425</v>
      </c>
      <c r="G93">
        <v>9.9344877939875431</v>
      </c>
    </row>
    <row r="94" spans="2:7">
      <c r="B94">
        <f>effective!A94*$A$2</f>
        <v>0.31756373253341813</v>
      </c>
      <c r="C94">
        <f>effective!H94</f>
        <v>8.433232955973514</v>
      </c>
      <c r="D94">
        <v>0.23333333000000001</v>
      </c>
      <c r="E94">
        <v>9.8227304440264849</v>
      </c>
      <c r="F94">
        <v>9.0079177520132419</v>
      </c>
      <c r="G94">
        <v>9.9427943920132424</v>
      </c>
    </row>
    <row r="95" spans="2:7">
      <c r="B95">
        <f>effective!A95*$A$2</f>
        <v>0.3210155108391487</v>
      </c>
      <c r="C95">
        <f>effective!H95</f>
        <v>8.4170959258438867</v>
      </c>
      <c r="D95">
        <v>0.22500000000000001</v>
      </c>
      <c r="E95">
        <v>9.8388674741561122</v>
      </c>
      <c r="F95">
        <v>9.0159862670780555</v>
      </c>
      <c r="G95">
        <v>9.9508629070780561</v>
      </c>
    </row>
    <row r="96" spans="2:7">
      <c r="B96">
        <f>effective!A96*$A$2</f>
        <v>0.32446728914487932</v>
      </c>
      <c r="C96">
        <f>effective!H96</f>
        <v>8.401446100924586</v>
      </c>
      <c r="D96">
        <v>0.21666667000000001</v>
      </c>
      <c r="E96">
        <v>9.8545172990754111</v>
      </c>
      <c r="F96">
        <v>9.0238111795377058</v>
      </c>
      <c r="G96">
        <v>9.9586878195377064</v>
      </c>
    </row>
    <row r="97" spans="2:7">
      <c r="B97">
        <f>effective!A97*$A$2</f>
        <v>0.32791907159274547</v>
      </c>
      <c r="C97">
        <f>effective!H97</f>
        <v>8.3862941889359757</v>
      </c>
      <c r="D97">
        <v>0.20833333000000001</v>
      </c>
      <c r="E97">
        <v>9.8696692110640232</v>
      </c>
      <c r="F97">
        <v>9.031387135532011</v>
      </c>
      <c r="G97">
        <v>9.9662637755320116</v>
      </c>
    </row>
    <row r="98" spans="2:7">
      <c r="B98">
        <f>effective!A98*$A$2</f>
        <v>0.33137084989847609</v>
      </c>
      <c r="C98">
        <f>effective!H98</f>
        <v>8.3716506105958501</v>
      </c>
      <c r="D98">
        <v>0.2</v>
      </c>
      <c r="E98">
        <v>9.8843127894041487</v>
      </c>
      <c r="F98">
        <v>9.0387089247020747</v>
      </c>
      <c r="G98">
        <v>9.9735855647020735</v>
      </c>
    </row>
    <row r="99" spans="2:7">
      <c r="B99">
        <f>effective!A99*$A$2</f>
        <v>0.33482262820420666</v>
      </c>
      <c r="C99">
        <f>effective!H99</f>
        <v>8.357525383390163</v>
      </c>
      <c r="D99">
        <v>0.19166667000000001</v>
      </c>
      <c r="E99">
        <v>9.8984380166098358</v>
      </c>
      <c r="F99">
        <v>9.0457715383049173</v>
      </c>
      <c r="G99">
        <v>9.9806481783049179</v>
      </c>
    </row>
    <row r="100" spans="2:7">
      <c r="B100">
        <f>effective!A100*$A$2</f>
        <v>0.33827441065207287</v>
      </c>
      <c r="C100">
        <f>effective!H100</f>
        <v>8.34392817204027</v>
      </c>
      <c r="D100">
        <v>0.18333332999999999</v>
      </c>
      <c r="E100">
        <v>9.9120352279597288</v>
      </c>
      <c r="F100">
        <v>9.0525701439798638</v>
      </c>
      <c r="G100">
        <v>9.9874467839798644</v>
      </c>
    </row>
    <row r="101" spans="2:7">
      <c r="B101">
        <f>effective!A101*$A$2</f>
        <v>0.34172618895780343</v>
      </c>
      <c r="C101">
        <f>effective!H101</f>
        <v>8.3308683280195979</v>
      </c>
      <c r="D101">
        <v>0.17499999999999999</v>
      </c>
      <c r="E101">
        <v>9.925095071980401</v>
      </c>
      <c r="F101">
        <v>9.0591000659902008</v>
      </c>
      <c r="G101">
        <v>9.9939767059901996</v>
      </c>
    </row>
    <row r="102" spans="2:7">
      <c r="B102">
        <f>effective!A102*$A$2</f>
        <v>0.345177967263534</v>
      </c>
      <c r="C102">
        <f>effective!H102</f>
        <v>8.3183547852503636</v>
      </c>
      <c r="D102">
        <v>0.16666666999999999</v>
      </c>
      <c r="E102">
        <v>9.9376086147496352</v>
      </c>
      <c r="F102">
        <v>9.0653568373748179</v>
      </c>
      <c r="G102">
        <v>10.000233477374818</v>
      </c>
    </row>
    <row r="103" spans="2:7">
      <c r="B103">
        <f>effective!A103*$A$2</f>
        <v>0.34862974971140021</v>
      </c>
      <c r="C103">
        <f>effective!H103</f>
        <v>8.3063961058686928</v>
      </c>
      <c r="D103">
        <v>0.15833332999999999</v>
      </c>
      <c r="E103">
        <v>9.949567294131306</v>
      </c>
      <c r="F103">
        <v>9.0713361770656533</v>
      </c>
      <c r="G103">
        <v>10.006212817065652</v>
      </c>
    </row>
    <row r="104" spans="2:7">
      <c r="B104">
        <f>effective!A104*$A$2</f>
        <v>0.35208152801713083</v>
      </c>
      <c r="C104">
        <f>effective!H104</f>
        <v>8.2950005144486987</v>
      </c>
      <c r="D104">
        <v>0.15</v>
      </c>
      <c r="E104">
        <v>9.9609628855513002</v>
      </c>
      <c r="F104">
        <v>9.0770339727756486</v>
      </c>
      <c r="G104">
        <v>10.011910612775649</v>
      </c>
    </row>
    <row r="105" spans="2:7">
      <c r="B105">
        <f>effective!A105*$A$2</f>
        <v>0.3555333063228614</v>
      </c>
      <c r="C105">
        <f>effective!H105</f>
        <v>8.284175806268264</v>
      </c>
      <c r="D105">
        <v>0.14166666999999999</v>
      </c>
      <c r="E105">
        <v>9.9717875937317366</v>
      </c>
      <c r="F105">
        <v>9.0824463268658668</v>
      </c>
      <c r="G105">
        <v>10.017322966865867</v>
      </c>
    </row>
    <row r="106" spans="2:7">
      <c r="B106">
        <f>effective!A106*$A$2</f>
        <v>0.3589850887707276</v>
      </c>
      <c r="C106">
        <f>effective!H106</f>
        <v>8.2739293880898686</v>
      </c>
      <c r="D106">
        <v>0.13333333</v>
      </c>
      <c r="E106">
        <v>9.9820340119101303</v>
      </c>
      <c r="F106">
        <v>9.0875695359550654</v>
      </c>
      <c r="G106">
        <v>10.022446175955064</v>
      </c>
    </row>
    <row r="107" spans="2:7">
      <c r="B107">
        <f>effective!A107*$A$2</f>
        <v>0.36243686707645822</v>
      </c>
      <c r="C107">
        <f>effective!H107</f>
        <v>8.2642683068810765</v>
      </c>
      <c r="D107">
        <v>0.125</v>
      </c>
      <c r="E107">
        <v>9.9916950931189223</v>
      </c>
      <c r="F107">
        <v>9.0924000765594606</v>
      </c>
      <c r="G107">
        <v>10.027276716559461</v>
      </c>
    </row>
    <row r="108" spans="2:7">
      <c r="B108">
        <f>effective!A108*$A$2</f>
        <v>0.36588864538218879</v>
      </c>
      <c r="C108">
        <f>effective!H108</f>
        <v>8.2551991712149526</v>
      </c>
      <c r="D108">
        <v>0.11666667</v>
      </c>
      <c r="E108">
        <v>10.000764228785046</v>
      </c>
      <c r="F108">
        <v>9.0969346443925225</v>
      </c>
      <c r="G108">
        <v>10.031811284392523</v>
      </c>
    </row>
    <row r="109" spans="2:7">
      <c r="B109">
        <f>effective!A109*$A$2</f>
        <v>0.369340427830055</v>
      </c>
      <c r="C109">
        <f>effective!H109</f>
        <v>8.2467281868151829</v>
      </c>
      <c r="D109">
        <v>0.10833333000000001</v>
      </c>
      <c r="E109">
        <v>10.009235213184816</v>
      </c>
      <c r="F109">
        <v>9.1011701365924083</v>
      </c>
      <c r="G109">
        <v>10.036046776592407</v>
      </c>
    </row>
    <row r="110" spans="2:7">
      <c r="B110">
        <f>effective!A110*$A$2</f>
        <v>0.37279220613578556</v>
      </c>
      <c r="C110">
        <f>effective!H110</f>
        <v>8.2388611795958813</v>
      </c>
      <c r="D110">
        <v>0.1</v>
      </c>
      <c r="E110">
        <v>10.017102220404118</v>
      </c>
      <c r="F110">
        <v>9.1051036402020582</v>
      </c>
      <c r="G110">
        <v>10.039980280202059</v>
      </c>
    </row>
    <row r="111" spans="2:7">
      <c r="B111">
        <f>effective!A111*$A$2</f>
        <v>0.37624398444151619</v>
      </c>
      <c r="C111">
        <f>effective!H111</f>
        <v>8.2316035306812445</v>
      </c>
      <c r="D111">
        <v>9.1666666999999993E-2</v>
      </c>
      <c r="E111">
        <v>10.024359871821215</v>
      </c>
      <c r="F111">
        <v>9.1087324659106077</v>
      </c>
      <c r="G111">
        <v>10.043609105910608</v>
      </c>
    </row>
    <row r="112" spans="2:7">
      <c r="B112">
        <f>effective!A112*$A$2</f>
        <v>0.37969576688938239</v>
      </c>
      <c r="C112">
        <f>effective!H112</f>
        <v>8.2249602064958118</v>
      </c>
      <c r="D112">
        <v>8.3333332999999996E-2</v>
      </c>
      <c r="E112">
        <v>10.031003191223732</v>
      </c>
      <c r="F112">
        <v>9.1120541256118646</v>
      </c>
      <c r="G112">
        <v>10.046930765611865</v>
      </c>
    </row>
    <row r="113" spans="2:7">
      <c r="B113">
        <f>effective!A113*$A$2</f>
        <v>0.38314754519511296</v>
      </c>
      <c r="C113">
        <f>effective!H113</f>
        <v>8.2189357759815529</v>
      </c>
      <c r="D113">
        <v>7.4999999999999997E-2</v>
      </c>
      <c r="E113">
        <v>10.037027624018446</v>
      </c>
      <c r="F113">
        <v>9.1150663420092233</v>
      </c>
      <c r="G113">
        <v>10.049942982009224</v>
      </c>
    </row>
    <row r="114" spans="2:7">
      <c r="B114">
        <f>effective!A114*$A$2</f>
        <v>0.38659932350084353</v>
      </c>
      <c r="C114">
        <f>effective!H114</f>
        <v>8.2135343596373751</v>
      </c>
      <c r="D114">
        <v>6.6666666999999999E-2</v>
      </c>
      <c r="E114">
        <v>10.042429042194536</v>
      </c>
      <c r="F114">
        <v>9.1177670510972675</v>
      </c>
      <c r="G114">
        <v>10.052643691097268</v>
      </c>
    </row>
    <row r="115" spans="2:7">
      <c r="B115">
        <f>effective!A115*$A$2</f>
        <v>0.39005110594870979</v>
      </c>
      <c r="C115">
        <f>effective!H115</f>
        <v>8.2087596539690129</v>
      </c>
      <c r="D115">
        <v>5.8333333000000001E-2</v>
      </c>
      <c r="E115">
        <v>10.047203744425309</v>
      </c>
      <c r="F115">
        <v>9.1201544022126537</v>
      </c>
      <c r="G115">
        <v>10.055031042212654</v>
      </c>
    </row>
    <row r="116" spans="2:7">
      <c r="B116">
        <f>effective!A116*$A$2</f>
        <v>0.3935028842544403</v>
      </c>
      <c r="C116">
        <f>effective!H116</f>
        <v>8.2046149427772406</v>
      </c>
      <c r="D116">
        <v>0.05</v>
      </c>
      <c r="E116">
        <v>10.051348457222758</v>
      </c>
      <c r="F116">
        <v>9.1222267586113777</v>
      </c>
      <c r="G116">
        <v>10.057103398611378</v>
      </c>
    </row>
    <row r="117" spans="2:7">
      <c r="B117">
        <f>effective!A117*$A$2</f>
        <v>0.39695466256017092</v>
      </c>
      <c r="C117">
        <f>effective!H117</f>
        <v>8.2011030605314374</v>
      </c>
      <c r="D117">
        <v>4.1666666999999998E-2</v>
      </c>
      <c r="E117">
        <v>10.054860340618628</v>
      </c>
      <c r="F117">
        <v>9.1239827003093144</v>
      </c>
      <c r="G117">
        <v>10.058859340309313</v>
      </c>
    </row>
    <row r="118" spans="2:7">
      <c r="B118">
        <f>effective!A118*$A$2</f>
        <v>0.40040644500803713</v>
      </c>
      <c r="C118">
        <f>effective!H118</f>
        <v>8.198226411028342</v>
      </c>
      <c r="D118">
        <v>3.3333333E-2</v>
      </c>
      <c r="E118">
        <v>10.057736988050657</v>
      </c>
      <c r="F118">
        <v>9.1254210240253268</v>
      </c>
      <c r="G118">
        <v>10.060297664025327</v>
      </c>
    </row>
    <row r="119" spans="2:7">
      <c r="B119">
        <f>effective!A119*$A$2</f>
        <v>0.40385822331376769</v>
      </c>
      <c r="C119">
        <f>effective!H119</f>
        <v>8.1959869726818138</v>
      </c>
      <c r="D119">
        <v>2.5000000000000001E-2</v>
      </c>
      <c r="E119">
        <v>10.059976427318185</v>
      </c>
      <c r="F119">
        <v>9.126540743659092</v>
      </c>
      <c r="G119">
        <v>10.061417383659093</v>
      </c>
    </row>
    <row r="120" spans="2:7">
      <c r="B120">
        <f>effective!A120*$A$2</f>
        <v>0.40731000161949832</v>
      </c>
      <c r="C120">
        <f>effective!H120</f>
        <v>8.1943862764562496</v>
      </c>
      <c r="D120">
        <v>1.6666667E-2</v>
      </c>
      <c r="E120">
        <v>10.061577124004883</v>
      </c>
      <c r="F120">
        <v>9.1273410920024407</v>
      </c>
      <c r="G120">
        <v>10.062217732002441</v>
      </c>
    </row>
    <row r="121" spans="2:7">
      <c r="B121">
        <f>effective!A121*$A$2</f>
        <v>0.41076178406736452</v>
      </c>
      <c r="C121">
        <f>effective!H121</f>
        <v>8.1934254186191904</v>
      </c>
      <c r="D121">
        <v>8.3333333000000006E-3</v>
      </c>
      <c r="E121">
        <v>10.062537981127099</v>
      </c>
      <c r="F121">
        <v>9.1278215205635487</v>
      </c>
      <c r="G121">
        <v>10.062698160563549</v>
      </c>
    </row>
    <row r="122" spans="2:7">
      <c r="B122">
        <f>effective!A122*$A$2</f>
        <v>0.41421356237309509</v>
      </c>
      <c r="C122">
        <f>effective!H122</f>
        <v>8.1931050599999988</v>
      </c>
      <c r="D122">
        <v>0</v>
      </c>
      <c r="E122">
        <v>10.06285834</v>
      </c>
      <c r="F122">
        <v>9.1279816999999994</v>
      </c>
      <c r="G122">
        <v>10.06285834</v>
      </c>
    </row>
    <row r="123" spans="2:7">
      <c r="B123">
        <f>$A$2+effective!A3*$A$4</f>
        <v>0.41665433918677741</v>
      </c>
      <c r="C123">
        <f t="shared" ref="C123:C154" si="0">F3</f>
        <v>8.1932652393095946</v>
      </c>
    </row>
    <row r="124" spans="2:7">
      <c r="B124">
        <f>$A$2+effective!A4*$A$4</f>
        <v>0.41909511611761702</v>
      </c>
      <c r="C124">
        <f t="shared" si="0"/>
        <v>8.1937456682281251</v>
      </c>
    </row>
    <row r="125" spans="2:7">
      <c r="B125">
        <f>$A$2+effective!A5*$A$4</f>
        <v>0.4215358928434314</v>
      </c>
      <c r="C125">
        <f t="shared" si="0"/>
        <v>8.1945460163409063</v>
      </c>
    </row>
    <row r="126" spans="2:7">
      <c r="B126">
        <f>$A$2+effective!A6*$A$4</f>
        <v>0.42397666956924579</v>
      </c>
      <c r="C126">
        <f t="shared" si="0"/>
        <v>8.1956657355141704</v>
      </c>
    </row>
    <row r="127" spans="2:7">
      <c r="B127">
        <f>$A$2+effective!A7*$A$4</f>
        <v>0.42641744658795333</v>
      </c>
      <c r="C127">
        <f t="shared" si="0"/>
        <v>8.197104060265719</v>
      </c>
    </row>
    <row r="128" spans="2:7">
      <c r="B128">
        <f>$A$2+effective!A8*$A$4</f>
        <v>0.42885822331376772</v>
      </c>
      <c r="C128">
        <f t="shared" si="0"/>
        <v>8.1988600013886206</v>
      </c>
    </row>
    <row r="129" spans="2:3">
      <c r="B129">
        <f>$A$2+effective!A9*$A$4</f>
        <v>0.4312990000395821</v>
      </c>
      <c r="C129">
        <f t="shared" si="0"/>
        <v>8.2009323569845058</v>
      </c>
    </row>
    <row r="130" spans="2:3">
      <c r="B130">
        <f>$A$2+effective!A10*$A$4</f>
        <v>0.43373977705828964</v>
      </c>
      <c r="C130">
        <f t="shared" si="0"/>
        <v>8.2033197098186861</v>
      </c>
    </row>
    <row r="131" spans="2:3">
      <c r="B131">
        <f>$A$2+effective!A11*$A$4</f>
        <v>0.43618055378410403</v>
      </c>
      <c r="C131">
        <f t="shared" si="0"/>
        <v>8.206020417990775</v>
      </c>
    </row>
    <row r="132" spans="2:3">
      <c r="B132">
        <f>$A$2+effective!A12*$A$4</f>
        <v>0.43862133050991836</v>
      </c>
      <c r="C132">
        <f t="shared" si="0"/>
        <v>8.2090326332479062</v>
      </c>
    </row>
    <row r="133" spans="2:3">
      <c r="B133">
        <f>$A$2+effective!A13*$A$4</f>
        <v>0.44106210752862596</v>
      </c>
      <c r="C133">
        <f t="shared" si="0"/>
        <v>8.2123542953406208</v>
      </c>
    </row>
    <row r="134" spans="2:3">
      <c r="B134">
        <f>$A$2+effective!A14*$A$4</f>
        <v>0.44350288425444034</v>
      </c>
      <c r="C134">
        <f t="shared" si="0"/>
        <v>8.21598311979794</v>
      </c>
    </row>
    <row r="135" spans="2:3">
      <c r="B135">
        <f>$A$2+effective!A15*$A$4</f>
        <v>0.44594366010157505</v>
      </c>
      <c r="C135">
        <f t="shared" si="0"/>
        <v>8.2199166234075918</v>
      </c>
    </row>
    <row r="136" spans="2:3">
      <c r="B136">
        <f>$A$2+effective!A16*$A$4</f>
        <v>0.44838443887764196</v>
      </c>
      <c r="C136">
        <f t="shared" si="0"/>
        <v>8.2241521156074757</v>
      </c>
    </row>
    <row r="137" spans="2:3">
      <c r="B137">
        <f>$A$2+effective!A17*$A$4</f>
        <v>0.45082521472477666</v>
      </c>
      <c r="C137">
        <f t="shared" si="0"/>
        <v>8.2286866834405377</v>
      </c>
    </row>
    <row r="138" spans="2:3">
      <c r="B138">
        <f>$A$2+effective!A18*$A$4</f>
        <v>0.45326599057191136</v>
      </c>
      <c r="C138">
        <f t="shared" si="0"/>
        <v>8.2335172240449346</v>
      </c>
    </row>
    <row r="139" spans="2:3">
      <c r="B139">
        <f>$A$2+effective!A19*$A$4</f>
        <v>0.45570676934797827</v>
      </c>
      <c r="C139">
        <f t="shared" si="0"/>
        <v>8.2386404331341314</v>
      </c>
    </row>
    <row r="140" spans="2:3">
      <c r="B140">
        <f>$A$2+effective!A20*$A$4</f>
        <v>0.45814754519511297</v>
      </c>
      <c r="C140">
        <f t="shared" si="0"/>
        <v>8.2440527872243496</v>
      </c>
    </row>
    <row r="141" spans="2:3">
      <c r="B141">
        <f>$A$2+effective!A21*$A$4</f>
        <v>0.46058832104224767</v>
      </c>
      <c r="C141">
        <f t="shared" si="0"/>
        <v>8.2497505829343467</v>
      </c>
    </row>
    <row r="142" spans="2:3">
      <c r="B142">
        <f>$A$2+effective!A22*$A$4</f>
        <v>0.46302909981831458</v>
      </c>
      <c r="C142">
        <f t="shared" si="0"/>
        <v>8.2557299226251804</v>
      </c>
    </row>
    <row r="143" spans="2:3">
      <c r="B143">
        <f>$A$2+effective!A23*$A$4</f>
        <v>0.46546987566544928</v>
      </c>
      <c r="C143">
        <f t="shared" si="0"/>
        <v>8.2619866940097992</v>
      </c>
    </row>
    <row r="144" spans="2:3">
      <c r="B144">
        <f>$A$2+effective!A24*$A$4</f>
        <v>0.46791065151258399</v>
      </c>
      <c r="C144">
        <f t="shared" si="0"/>
        <v>8.2685166160201344</v>
      </c>
    </row>
    <row r="145" spans="2:3">
      <c r="B145">
        <f>$A$2+effective!A25*$A$4</f>
        <v>0.4703514302886509</v>
      </c>
      <c r="C145">
        <f t="shared" si="0"/>
        <v>8.2753152216950809</v>
      </c>
    </row>
    <row r="146" spans="2:3">
      <c r="B146">
        <f>$A$2+effective!A26*$A$4</f>
        <v>0.4727922061357856</v>
      </c>
      <c r="C146">
        <f t="shared" si="0"/>
        <v>8.2823778352979254</v>
      </c>
    </row>
    <row r="147" spans="2:3">
      <c r="B147">
        <f>$A$2+effective!A27*$A$4</f>
        <v>0.4752329819829203</v>
      </c>
      <c r="C147">
        <f t="shared" si="0"/>
        <v>8.2896996244679872</v>
      </c>
    </row>
    <row r="148" spans="2:3">
      <c r="B148">
        <f>$A$2+effective!A28*$A$4</f>
        <v>0.47767376075898721</v>
      </c>
      <c r="C148">
        <f t="shared" si="0"/>
        <v>8.2972755804622924</v>
      </c>
    </row>
    <row r="149" spans="2:3">
      <c r="B149">
        <f>$A$2+effective!A29*$A$4</f>
        <v>0.48011453660612191</v>
      </c>
      <c r="C149">
        <f t="shared" si="0"/>
        <v>8.3051004929219427</v>
      </c>
    </row>
    <row r="150" spans="2:3">
      <c r="B150">
        <f>$A$2+effective!A30*$A$4</f>
        <v>0.48255531245325661</v>
      </c>
      <c r="C150">
        <f t="shared" si="0"/>
        <v>8.3131690079867564</v>
      </c>
    </row>
    <row r="151" spans="2:3">
      <c r="B151">
        <f>$A$2+effective!A31*$A$4</f>
        <v>0.48499609122932352</v>
      </c>
      <c r="C151">
        <f t="shared" si="0"/>
        <v>8.3214756060124557</v>
      </c>
    </row>
    <row r="152" spans="2:3">
      <c r="B152">
        <f>$A$2+effective!A32*$A$4</f>
        <v>0.48743686707645822</v>
      </c>
      <c r="C152">
        <f t="shared" si="0"/>
        <v>8.3300145741415523</v>
      </c>
    </row>
    <row r="153" spans="2:3">
      <c r="B153">
        <f>$A$2+effective!A33*$A$4</f>
        <v>0.48987764292359293</v>
      </c>
      <c r="C153">
        <f t="shared" si="0"/>
        <v>8.338780070022688</v>
      </c>
    </row>
    <row r="154" spans="2:3">
      <c r="B154">
        <f>$A$2+effective!A34*$A$4</f>
        <v>0.49231842169965978</v>
      </c>
      <c r="C154">
        <f t="shared" si="0"/>
        <v>8.3477660971407293</v>
      </c>
    </row>
    <row r="155" spans="2:3">
      <c r="B155">
        <f>$A$2+effective!A35*$A$4</f>
        <v>0.49475919754679454</v>
      </c>
      <c r="C155">
        <f t="shared" ref="C155:C186" si="1">F35</f>
        <v>8.3569664753612596</v>
      </c>
    </row>
    <row r="156" spans="2:3">
      <c r="B156">
        <f>$A$2+effective!A36*$A$4</f>
        <v>0.49719997339392924</v>
      </c>
      <c r="C156">
        <f t="shared" si="1"/>
        <v>8.3663749098617899</v>
      </c>
    </row>
    <row r="157" spans="2:3">
      <c r="B157">
        <f>$A$2+effective!A37*$A$4</f>
        <v>0.49964075216999615</v>
      </c>
      <c r="C157">
        <f t="shared" si="1"/>
        <v>8.3759849642268307</v>
      </c>
    </row>
    <row r="158" spans="2:3">
      <c r="B158">
        <f>$A$2+effective!A38*$A$4</f>
        <v>0.5020815280171308</v>
      </c>
      <c r="C158">
        <f t="shared" si="1"/>
        <v>8.3857900291476302</v>
      </c>
    </row>
    <row r="159" spans="2:3">
      <c r="B159">
        <f>$A$2+effective!A39*$A$4</f>
        <v>0.50452230386426555</v>
      </c>
      <c r="C159">
        <f t="shared" si="1"/>
        <v>8.3957833961402333</v>
      </c>
    </row>
    <row r="160" spans="2:3">
      <c r="B160">
        <f>$A$2+effective!A40*$A$4</f>
        <v>0.50696308264033241</v>
      </c>
      <c r="C160">
        <f t="shared" si="1"/>
        <v>8.405958228571448</v>
      </c>
    </row>
    <row r="161" spans="2:3">
      <c r="B161">
        <f>$A$2+effective!A41*$A$4</f>
        <v>0.50940385848746716</v>
      </c>
      <c r="C161">
        <f t="shared" si="1"/>
        <v>8.4163075287067652</v>
      </c>
    </row>
    <row r="162" spans="2:3">
      <c r="B162">
        <f>$A$2+effective!A42*$A$4</f>
        <v>0.51184463433460181</v>
      </c>
      <c r="C162">
        <f t="shared" si="1"/>
        <v>8.4268242157608029</v>
      </c>
    </row>
    <row r="163" spans="2:3">
      <c r="B163">
        <f>$A$2+effective!A43*$A$4</f>
        <v>0.51428541311066878</v>
      </c>
      <c r="C163">
        <f t="shared" si="1"/>
        <v>8.4375010950327773</v>
      </c>
    </row>
    <row r="164" spans="2:3">
      <c r="B164">
        <f>$A$2+effective!A44*$A$4</f>
        <v>0.51672618895780342</v>
      </c>
      <c r="C164">
        <f t="shared" si="1"/>
        <v>8.4483308235057848</v>
      </c>
    </row>
    <row r="165" spans="2:3">
      <c r="B165">
        <f>$A$2+effective!A45*$A$4</f>
        <v>0.51916696480493818</v>
      </c>
      <c r="C165">
        <f t="shared" si="1"/>
        <v>8.4593059917484155</v>
      </c>
    </row>
    <row r="166" spans="2:3">
      <c r="B166">
        <f>$A$2+effective!A46*$A$4</f>
        <v>0.52160774358100503</v>
      </c>
      <c r="C166">
        <f t="shared" si="1"/>
        <v>8.4704190913500153</v>
      </c>
    </row>
    <row r="167" spans="2:3">
      <c r="B167">
        <f>$A$2+effective!A47*$A$4</f>
        <v>0.52404851942813979</v>
      </c>
      <c r="C167">
        <f t="shared" si="1"/>
        <v>8.481662479283429</v>
      </c>
    </row>
    <row r="168" spans="2:3">
      <c r="B168">
        <f>$A$2+effective!A48*$A$4</f>
        <v>0.52648929527527444</v>
      </c>
      <c r="C168">
        <f t="shared" si="1"/>
        <v>8.4930284631528217</v>
      </c>
    </row>
    <row r="169" spans="2:3">
      <c r="B169">
        <f>$A$2+effective!A49*$A$4</f>
        <v>0.5289300740513414</v>
      </c>
      <c r="C169">
        <f t="shared" si="1"/>
        <v>8.5045092671295208</v>
      </c>
    </row>
    <row r="170" spans="2:3">
      <c r="B170">
        <f>$A$2+effective!A50*$A$4</f>
        <v>0.53137084989847605</v>
      </c>
      <c r="C170">
        <f t="shared" si="1"/>
        <v>8.5160969952979251</v>
      </c>
    </row>
    <row r="171" spans="2:3">
      <c r="B171">
        <f>$A$2+effective!A51*$A$4</f>
        <v>0.53381162574561081</v>
      </c>
      <c r="C171">
        <f t="shared" si="1"/>
        <v>8.5277837197239528</v>
      </c>
    </row>
    <row r="172" spans="2:3">
      <c r="B172">
        <f>$A$2+effective!A52*$A$4</f>
        <v>0.53625240452167766</v>
      </c>
      <c r="C172">
        <f t="shared" si="1"/>
        <v>8.5395614451014819</v>
      </c>
    </row>
    <row r="173" spans="2:3">
      <c r="B173">
        <f>$A$2+effective!A53*$A$4</f>
        <v>0.53869318036881242</v>
      </c>
      <c r="C173">
        <f t="shared" si="1"/>
        <v>8.5514220713074067</v>
      </c>
    </row>
    <row r="174" spans="2:3">
      <c r="B174">
        <f>$A$2+effective!A54*$A$4</f>
        <v>0.54113395621594718</v>
      </c>
      <c r="C174">
        <f t="shared" si="1"/>
        <v>8.5633574837477511</v>
      </c>
    </row>
    <row r="175" spans="2:3">
      <c r="B175">
        <f>$A$2+effective!A55*$A$4</f>
        <v>0.54357473499201403</v>
      </c>
      <c r="C175">
        <f t="shared" si="1"/>
        <v>8.575359516932668</v>
      </c>
    </row>
    <row r="176" spans="2:3">
      <c r="B176">
        <f>$A$2+effective!A56*$A$4</f>
        <v>0.54601551083914868</v>
      </c>
      <c r="C176">
        <f t="shared" si="1"/>
        <v>8.5874199164714948</v>
      </c>
    </row>
    <row r="177" spans="2:3">
      <c r="B177">
        <f>$A$2+effective!A57*$A$4</f>
        <v>0.54845628668628343</v>
      </c>
      <c r="C177">
        <f t="shared" si="1"/>
        <v>8.5995304311395362</v>
      </c>
    </row>
    <row r="178" spans="2:3">
      <c r="B178">
        <f>$A$2+effective!A58*$A$4</f>
        <v>0.55089706546235029</v>
      </c>
      <c r="C178">
        <f t="shared" si="1"/>
        <v>8.6116827756061731</v>
      </c>
    </row>
    <row r="179" spans="2:3">
      <c r="B179">
        <f>$A$2+effective!A59*$A$4</f>
        <v>0.55333784130948505</v>
      </c>
      <c r="C179">
        <f t="shared" si="1"/>
        <v>8.623868592104257</v>
      </c>
    </row>
    <row r="180" spans="2:3">
      <c r="B180">
        <f>$A$2+effective!A60*$A$4</f>
        <v>0.55577861715661969</v>
      </c>
      <c r="C180">
        <f t="shared" si="1"/>
        <v>8.6360795436499096</v>
      </c>
    </row>
    <row r="181" spans="2:3">
      <c r="B181">
        <f>$A$2+effective!A61*$A$4</f>
        <v>0.55821939593268666</v>
      </c>
      <c r="C181">
        <f t="shared" si="1"/>
        <v>8.6483072761535649</v>
      </c>
    </row>
    <row r="182" spans="2:3">
      <c r="B182">
        <f>$A$2+effective!A62*$A$4</f>
        <v>0.5606601717798213</v>
      </c>
      <c r="C182">
        <f t="shared" si="1"/>
        <v>8.66054338</v>
      </c>
    </row>
    <row r="183" spans="2:3">
      <c r="B183">
        <f>$A$2+effective!A63*$A$4</f>
        <v>0.56310094762695606</v>
      </c>
      <c r="C183">
        <f t="shared" si="1"/>
        <v>8.6727794838464334</v>
      </c>
    </row>
    <row r="184" spans="2:3">
      <c r="B184">
        <f>$A$2+effective!A64*$A$4</f>
        <v>0.56554172640302292</v>
      </c>
      <c r="C184">
        <f t="shared" si="1"/>
        <v>8.6850072163500887</v>
      </c>
    </row>
    <row r="185" spans="2:3">
      <c r="B185">
        <f>$A$2+effective!A65*$A$4</f>
        <v>0.56798250225015767</v>
      </c>
      <c r="C185">
        <f t="shared" si="1"/>
        <v>8.697218167895743</v>
      </c>
    </row>
    <row r="186" spans="2:3">
      <c r="B186">
        <f>$A$2+effective!A66*$A$4</f>
        <v>0.57042327809729243</v>
      </c>
      <c r="C186">
        <f t="shared" si="1"/>
        <v>8.7094039843938251</v>
      </c>
    </row>
    <row r="187" spans="2:3">
      <c r="B187">
        <f>$A$2+effective!A67*$A$4</f>
        <v>0.57286405687335928</v>
      </c>
      <c r="C187">
        <f t="shared" ref="C187:C218" si="2">F67</f>
        <v>8.7215563288604621</v>
      </c>
    </row>
    <row r="188" spans="2:3">
      <c r="B188">
        <f>$A$2+effective!A68*$A$4</f>
        <v>0.57530483272049393</v>
      </c>
      <c r="C188">
        <f t="shared" si="2"/>
        <v>8.7336668435285034</v>
      </c>
    </row>
    <row r="189" spans="2:3">
      <c r="B189">
        <f>$A$2+effective!A69*$A$4</f>
        <v>0.57774560856762869</v>
      </c>
      <c r="C189">
        <f t="shared" si="2"/>
        <v>8.7457272430673303</v>
      </c>
    </row>
    <row r="190" spans="2:3">
      <c r="B190">
        <f>$A$2+effective!A70*$A$4</f>
        <v>0.58018638734369554</v>
      </c>
      <c r="C190">
        <f t="shared" si="2"/>
        <v>8.7577292762522472</v>
      </c>
    </row>
    <row r="191" spans="2:3">
      <c r="B191">
        <f>$A$2+effective!A71*$A$4</f>
        <v>0.58262716319083019</v>
      </c>
      <c r="C191">
        <f t="shared" si="2"/>
        <v>8.7696646886925933</v>
      </c>
    </row>
    <row r="192" spans="2:3">
      <c r="B192">
        <f>$A$2+effective!A72*$A$4</f>
        <v>0.58506793903796495</v>
      </c>
      <c r="C192">
        <f t="shared" si="2"/>
        <v>8.7815253148985164</v>
      </c>
    </row>
    <row r="193" spans="2:3">
      <c r="B193">
        <f>$A$2+effective!A73*$A$4</f>
        <v>0.58750871781403191</v>
      </c>
      <c r="C193">
        <f t="shared" si="2"/>
        <v>8.7933030402760473</v>
      </c>
    </row>
    <row r="194" spans="2:3">
      <c r="B194">
        <f>$A$2+effective!A74*$A$4</f>
        <v>0.58994949366116656</v>
      </c>
      <c r="C194">
        <f t="shared" si="2"/>
        <v>8.804989764702075</v>
      </c>
    </row>
    <row r="195" spans="2:3">
      <c r="B195">
        <f>$A$2+effective!A75*$A$4</f>
        <v>0.59239026950830131</v>
      </c>
      <c r="C195">
        <f t="shared" si="2"/>
        <v>8.8165774928704774</v>
      </c>
    </row>
    <row r="196" spans="2:3">
      <c r="B196">
        <f>$A$2+effective!A76*$A$4</f>
        <v>0.59483104828436817</v>
      </c>
      <c r="C196">
        <f t="shared" si="2"/>
        <v>8.8280582968471784</v>
      </c>
    </row>
    <row r="197" spans="2:3">
      <c r="B197">
        <f>$A$2+effective!A77*$A$4</f>
        <v>0.59727182413150293</v>
      </c>
      <c r="C197">
        <f t="shared" si="2"/>
        <v>8.839424280716571</v>
      </c>
    </row>
    <row r="198" spans="2:3">
      <c r="B198">
        <f>$A$2+effective!A78*$A$4</f>
        <v>0.59971259997863757</v>
      </c>
      <c r="C198">
        <f t="shared" si="2"/>
        <v>8.850667668649983</v>
      </c>
    </row>
    <row r="199" spans="2:3">
      <c r="B199">
        <f>$A$2+effective!A79*$A$4</f>
        <v>0.60215337875470443</v>
      </c>
      <c r="C199">
        <f t="shared" si="2"/>
        <v>8.8617807682515828</v>
      </c>
    </row>
    <row r="200" spans="2:3">
      <c r="B200">
        <f>$A$2+effective!A80*$A$4</f>
        <v>0.60459415460183918</v>
      </c>
      <c r="C200">
        <f t="shared" si="2"/>
        <v>8.8727559364942135</v>
      </c>
    </row>
    <row r="201" spans="2:3">
      <c r="B201">
        <f>$A$2+effective!A81*$A$4</f>
        <v>0.60703493044897394</v>
      </c>
      <c r="C201">
        <f t="shared" si="2"/>
        <v>8.8835856649672209</v>
      </c>
    </row>
    <row r="202" spans="2:3">
      <c r="B202">
        <f>$A$2+effective!A82*$A$4</f>
        <v>0.6094757092250408</v>
      </c>
      <c r="C202">
        <f t="shared" si="2"/>
        <v>8.8942625442391954</v>
      </c>
    </row>
    <row r="203" spans="2:3">
      <c r="B203">
        <f>$A$2+effective!A83*$A$4</f>
        <v>0.61191648507217555</v>
      </c>
      <c r="C203">
        <f t="shared" si="2"/>
        <v>8.904779231293233</v>
      </c>
    </row>
    <row r="204" spans="2:3">
      <c r="B204">
        <f>$A$2+effective!A84*$A$4</f>
        <v>0.6143572609193102</v>
      </c>
      <c r="C204">
        <f t="shared" si="2"/>
        <v>8.9151285314285502</v>
      </c>
    </row>
    <row r="205" spans="2:3">
      <c r="B205">
        <f>$A$2+effective!A85*$A$4</f>
        <v>0.61679803969537716</v>
      </c>
      <c r="C205">
        <f t="shared" si="2"/>
        <v>8.925303363859765</v>
      </c>
    </row>
    <row r="206" spans="2:3">
      <c r="B206">
        <f>$A$2+effective!A86*$A$4</f>
        <v>0.61923881554251181</v>
      </c>
      <c r="C206">
        <f t="shared" si="2"/>
        <v>8.9352967308523699</v>
      </c>
    </row>
    <row r="207" spans="2:3">
      <c r="B207">
        <f>$A$2+effective!A87*$A$4</f>
        <v>0.62167959138964657</v>
      </c>
      <c r="C207">
        <f t="shared" si="2"/>
        <v>8.9451017957731676</v>
      </c>
    </row>
    <row r="208" spans="2:3">
      <c r="B208">
        <f>$A$2+effective!A88*$A$4</f>
        <v>0.62412037016571342</v>
      </c>
      <c r="C208">
        <f t="shared" si="2"/>
        <v>8.9547118501382101</v>
      </c>
    </row>
    <row r="209" spans="2:3">
      <c r="B209">
        <f>$A$2+effective!A89*$A$4</f>
        <v>0.62656114601284818</v>
      </c>
      <c r="C209">
        <f t="shared" si="2"/>
        <v>8.9641202846387387</v>
      </c>
    </row>
    <row r="210" spans="2:3">
      <c r="B210">
        <f>$A$2+effective!A90*$A$4</f>
        <v>0.62900192185998283</v>
      </c>
      <c r="C210">
        <f t="shared" si="2"/>
        <v>8.973320662859269</v>
      </c>
    </row>
    <row r="211" spans="2:3">
      <c r="B211">
        <f>$A$2+effective!A91*$A$4</f>
        <v>0.63144270063604968</v>
      </c>
      <c r="C211">
        <f t="shared" si="2"/>
        <v>8.9823066899773103</v>
      </c>
    </row>
    <row r="212" spans="2:3">
      <c r="B212">
        <f>$A$2+effective!A92*$A$4</f>
        <v>0.63388347648318444</v>
      </c>
      <c r="C212">
        <f t="shared" si="2"/>
        <v>8.9910721858584459</v>
      </c>
    </row>
    <row r="213" spans="2:3">
      <c r="B213">
        <f>$A$2+effective!A93*$A$4</f>
        <v>0.6363242523303192</v>
      </c>
      <c r="C213">
        <f t="shared" si="2"/>
        <v>8.9996111539875425</v>
      </c>
    </row>
    <row r="214" spans="2:3">
      <c r="B214">
        <f>$A$2+effective!A94*$A$4</f>
        <v>0.63876503110638605</v>
      </c>
      <c r="C214">
        <f t="shared" si="2"/>
        <v>9.0079177520132419</v>
      </c>
    </row>
    <row r="215" spans="2:3">
      <c r="B215">
        <f>$A$2+effective!A95*$A$4</f>
        <v>0.64120580695352081</v>
      </c>
      <c r="C215">
        <f t="shared" si="2"/>
        <v>9.0159862670780555</v>
      </c>
    </row>
    <row r="216" spans="2:3">
      <c r="B216">
        <f>$A$2+effective!A96*$A$4</f>
        <v>0.64364658280065545</v>
      </c>
      <c r="C216">
        <f t="shared" si="2"/>
        <v>9.0238111795377058</v>
      </c>
    </row>
    <row r="217" spans="2:3">
      <c r="B217">
        <f>$A$2+effective!A97*$A$4</f>
        <v>0.64608736157672242</v>
      </c>
      <c r="C217">
        <f t="shared" si="2"/>
        <v>9.031387135532011</v>
      </c>
    </row>
    <row r="218" spans="2:3">
      <c r="B218">
        <f>$A$2+effective!A98*$A$4</f>
        <v>0.64852813742385707</v>
      </c>
      <c r="C218">
        <f t="shared" si="2"/>
        <v>9.0387089247020747</v>
      </c>
    </row>
    <row r="219" spans="2:3">
      <c r="B219">
        <f>$A$2+effective!A99*$A$4</f>
        <v>0.65096891327099171</v>
      </c>
      <c r="C219">
        <f t="shared" ref="C219:C250" si="3">F99</f>
        <v>9.0457715383049173</v>
      </c>
    </row>
    <row r="220" spans="2:3">
      <c r="B220">
        <f>$A$2+effective!A100*$A$4</f>
        <v>0.65340969204705868</v>
      </c>
      <c r="C220">
        <f t="shared" si="3"/>
        <v>9.0525701439798638</v>
      </c>
    </row>
    <row r="221" spans="2:3">
      <c r="B221">
        <f>$A$2+effective!A101*$A$4</f>
        <v>0.65585046789419343</v>
      </c>
      <c r="C221">
        <f t="shared" si="3"/>
        <v>9.0591000659902008</v>
      </c>
    </row>
    <row r="222" spans="2:3">
      <c r="B222">
        <f>$A$2+effective!A102*$A$4</f>
        <v>0.65829124374132808</v>
      </c>
      <c r="C222">
        <f t="shared" si="3"/>
        <v>9.0653568373748179</v>
      </c>
    </row>
    <row r="223" spans="2:3">
      <c r="B223">
        <f>$A$2+effective!A103*$A$4</f>
        <v>0.66073202251739493</v>
      </c>
      <c r="C223">
        <f t="shared" si="3"/>
        <v>9.0713361770656533</v>
      </c>
    </row>
    <row r="224" spans="2:3">
      <c r="B224">
        <f>$A$2+effective!A104*$A$4</f>
        <v>0.66317279836452969</v>
      </c>
      <c r="C224">
        <f t="shared" si="3"/>
        <v>9.0770339727756486</v>
      </c>
    </row>
    <row r="225" spans="2:3">
      <c r="B225">
        <f>$A$2+effective!A105*$A$4</f>
        <v>0.66561357421166445</v>
      </c>
      <c r="C225">
        <f t="shared" si="3"/>
        <v>9.0824463268658668</v>
      </c>
    </row>
    <row r="226" spans="2:3">
      <c r="B226">
        <f>$A$2+effective!A106*$A$4</f>
        <v>0.6680543529877313</v>
      </c>
      <c r="C226">
        <f t="shared" si="3"/>
        <v>9.0875695359550654</v>
      </c>
    </row>
    <row r="227" spans="2:3">
      <c r="B227">
        <f>$A$2+effective!A107*$A$4</f>
        <v>0.67049512883486595</v>
      </c>
      <c r="C227">
        <f t="shared" si="3"/>
        <v>9.0924000765594606</v>
      </c>
    </row>
    <row r="228" spans="2:3">
      <c r="B228">
        <f>$A$2+effective!A108*$A$4</f>
        <v>0.67293590468200071</v>
      </c>
      <c r="C228">
        <f t="shared" si="3"/>
        <v>9.0969346443925225</v>
      </c>
    </row>
    <row r="229" spans="2:3">
      <c r="B229">
        <f>$A$2+effective!A109*$A$4</f>
        <v>0.67537668345806767</v>
      </c>
      <c r="C229">
        <f t="shared" si="3"/>
        <v>9.1011701365924083</v>
      </c>
    </row>
    <row r="230" spans="2:3">
      <c r="B230">
        <f>$A$2+effective!A110*$A$4</f>
        <v>0.67781745930520232</v>
      </c>
      <c r="C230">
        <f t="shared" si="3"/>
        <v>9.1051036402020582</v>
      </c>
    </row>
    <row r="231" spans="2:3">
      <c r="B231">
        <f>$A$2+effective!A111*$A$4</f>
        <v>0.68025823515233697</v>
      </c>
      <c r="C231">
        <f t="shared" si="3"/>
        <v>9.1087324659106077</v>
      </c>
    </row>
    <row r="232" spans="2:3">
      <c r="B232">
        <f>$A$2+effective!A112*$A$4</f>
        <v>0.68269901392840393</v>
      </c>
      <c r="C232">
        <f t="shared" si="3"/>
        <v>9.1120541256118646</v>
      </c>
    </row>
    <row r="233" spans="2:3">
      <c r="B233">
        <f>$A$2+effective!A113*$A$4</f>
        <v>0.68513978977553869</v>
      </c>
      <c r="C233">
        <f t="shared" si="3"/>
        <v>9.1150663420092233</v>
      </c>
    </row>
    <row r="234" spans="2:3">
      <c r="B234">
        <f>$A$2+effective!A114*$A$4</f>
        <v>0.68758056562267333</v>
      </c>
      <c r="C234">
        <f t="shared" si="3"/>
        <v>9.1177670510972675</v>
      </c>
    </row>
    <row r="235" spans="2:3">
      <c r="B235">
        <f>$A$2+effective!A115*$A$4</f>
        <v>0.69002134439874019</v>
      </c>
      <c r="C235">
        <f t="shared" si="3"/>
        <v>9.1201544022126537</v>
      </c>
    </row>
    <row r="236" spans="2:3">
      <c r="B236">
        <f>$A$2+effective!A116*$A$4</f>
        <v>0.69246212024587495</v>
      </c>
      <c r="C236">
        <f t="shared" si="3"/>
        <v>9.1222267586113777</v>
      </c>
    </row>
    <row r="237" spans="2:3">
      <c r="B237">
        <f>$A$2+effective!A117*$A$4</f>
        <v>0.6949028960930097</v>
      </c>
      <c r="C237">
        <f t="shared" si="3"/>
        <v>9.1239827003093144</v>
      </c>
    </row>
    <row r="238" spans="2:3">
      <c r="B238">
        <f>$A$2+effective!A118*$A$4</f>
        <v>0.69734367486907656</v>
      </c>
      <c r="C238">
        <f t="shared" si="3"/>
        <v>9.1254210240253268</v>
      </c>
    </row>
    <row r="239" spans="2:3">
      <c r="B239">
        <f>$A$2+effective!A119*$A$4</f>
        <v>0.6997844507162112</v>
      </c>
      <c r="C239">
        <f t="shared" si="3"/>
        <v>9.126540743659092</v>
      </c>
    </row>
    <row r="240" spans="2:3">
      <c r="B240">
        <f>$A$2+effective!A120*$A$4</f>
        <v>0.70222522656334596</v>
      </c>
      <c r="C240">
        <f t="shared" si="3"/>
        <v>9.1273410920024407</v>
      </c>
    </row>
    <row r="241" spans="2:3">
      <c r="B241">
        <f>$A$2+effective!A121*$A$4</f>
        <v>0.70466600533941293</v>
      </c>
      <c r="C241">
        <f t="shared" si="3"/>
        <v>9.1278215205635487</v>
      </c>
    </row>
    <row r="242" spans="2:3">
      <c r="B242">
        <f>$A$2+effective!A122*$A$4</f>
        <v>0.70710678118654757</v>
      </c>
      <c r="C242">
        <f t="shared" si="3"/>
        <v>9.1279816999999994</v>
      </c>
    </row>
    <row r="243" spans="2:3">
      <c r="B243">
        <f>$A$2+$A$4+effective!A3*$A$4</f>
        <v>0.70954755800022995</v>
      </c>
      <c r="C243">
        <f t="shared" ref="C243:C274" si="4">G3</f>
        <v>9.1281418793095952</v>
      </c>
    </row>
    <row r="244" spans="2:3">
      <c r="B244">
        <f>$A$2+$A$4+effective!A4*$A$4</f>
        <v>0.7119883349310695</v>
      </c>
      <c r="C244">
        <f t="shared" si="4"/>
        <v>9.1286223082281239</v>
      </c>
    </row>
    <row r="245" spans="2:3">
      <c r="B245">
        <f>$A$2+$A$4+effective!A5*$A$4</f>
        <v>0.71442911165688383</v>
      </c>
      <c r="C245">
        <f t="shared" si="4"/>
        <v>9.1294226563409069</v>
      </c>
    </row>
    <row r="246" spans="2:3">
      <c r="B246">
        <f>$A$2+$A$4+effective!A6*$A$4</f>
        <v>0.71686988838269827</v>
      </c>
      <c r="C246">
        <f t="shared" si="4"/>
        <v>9.130542375514171</v>
      </c>
    </row>
    <row r="247" spans="2:3">
      <c r="B247">
        <f>$A$2+$A$4+effective!A7*$A$4</f>
        <v>0.71931066540140587</v>
      </c>
      <c r="C247">
        <f t="shared" si="4"/>
        <v>9.1319807002657178</v>
      </c>
    </row>
    <row r="248" spans="2:3">
      <c r="B248">
        <f>$A$2+$A$4+effective!A8*$A$4</f>
        <v>0.7217514421272202</v>
      </c>
      <c r="C248">
        <f t="shared" si="4"/>
        <v>9.1337366413886212</v>
      </c>
    </row>
    <row r="249" spans="2:3">
      <c r="B249">
        <f>$A$2+$A$4+effective!A9*$A$4</f>
        <v>0.72419221885303453</v>
      </c>
      <c r="C249">
        <f t="shared" si="4"/>
        <v>9.1358089969845064</v>
      </c>
    </row>
    <row r="250" spans="2:3">
      <c r="B250">
        <f>$A$2+$A$4+effective!A10*$A$4</f>
        <v>0.72663299587174213</v>
      </c>
      <c r="C250">
        <f t="shared" si="4"/>
        <v>9.1381963498186867</v>
      </c>
    </row>
    <row r="251" spans="2:3">
      <c r="B251">
        <f>$A$2+$A$4+effective!A11*$A$4</f>
        <v>0.72907377259755646</v>
      </c>
      <c r="C251">
        <f t="shared" si="4"/>
        <v>9.1408970579907756</v>
      </c>
    </row>
    <row r="252" spans="2:3">
      <c r="B252">
        <f>$A$2+$A$4+effective!A12*$A$4</f>
        <v>0.7315145493233709</v>
      </c>
      <c r="C252">
        <f t="shared" si="4"/>
        <v>9.143909273247905</v>
      </c>
    </row>
    <row r="253" spans="2:3">
      <c r="B253">
        <f>$A$2+$A$4+effective!A13*$A$4</f>
        <v>0.7339553263420785</v>
      </c>
      <c r="C253">
        <f t="shared" si="4"/>
        <v>9.1472309353406214</v>
      </c>
    </row>
    <row r="254" spans="2:3">
      <c r="B254">
        <f>$A$2+$A$4+effective!A14*$A$4</f>
        <v>0.73639610306789283</v>
      </c>
      <c r="C254">
        <f t="shared" si="4"/>
        <v>9.1508597597979406</v>
      </c>
    </row>
    <row r="255" spans="2:3">
      <c r="B255">
        <f>$A$2+$A$4+effective!A15*$A$4</f>
        <v>0.73883687891502747</v>
      </c>
      <c r="C255">
        <f t="shared" si="4"/>
        <v>9.1547932634075906</v>
      </c>
    </row>
    <row r="256" spans="2:3">
      <c r="B256">
        <f>$A$2+$A$4+effective!A16*$A$4</f>
        <v>0.74127765769109444</v>
      </c>
      <c r="C256">
        <f t="shared" si="4"/>
        <v>9.1590287556074763</v>
      </c>
    </row>
    <row r="257" spans="2:3">
      <c r="B257">
        <f>$A$2+$A$4+effective!A17*$A$4</f>
        <v>0.74371843353822908</v>
      </c>
      <c r="C257">
        <f t="shared" si="4"/>
        <v>9.1635633234405383</v>
      </c>
    </row>
    <row r="258" spans="2:3">
      <c r="B258">
        <f>$A$2+$A$4+effective!A18*$A$4</f>
        <v>0.74615920938536384</v>
      </c>
      <c r="C258">
        <f t="shared" si="4"/>
        <v>9.1683938640449334</v>
      </c>
    </row>
    <row r="259" spans="2:3">
      <c r="B259">
        <f>$A$2+$A$4+effective!A19*$A$4</f>
        <v>0.7485999881614307</v>
      </c>
      <c r="C259">
        <f t="shared" si="4"/>
        <v>9.173517073134132</v>
      </c>
    </row>
    <row r="260" spans="2:3">
      <c r="B260">
        <f>$A$2+$A$4+effective!A20*$A$4</f>
        <v>0.75104076400856545</v>
      </c>
      <c r="C260">
        <f t="shared" si="4"/>
        <v>9.1789294272243502</v>
      </c>
    </row>
    <row r="261" spans="2:3">
      <c r="B261">
        <f>$A$2+$A$4+effective!A21*$A$4</f>
        <v>0.7534815398557001</v>
      </c>
      <c r="C261">
        <f t="shared" si="4"/>
        <v>9.1846272229343455</v>
      </c>
    </row>
    <row r="262" spans="2:3">
      <c r="B262">
        <f>$A$2+$A$4+effective!A22*$A$4</f>
        <v>0.75592231863176707</v>
      </c>
      <c r="C262">
        <f t="shared" si="4"/>
        <v>9.1906065626251809</v>
      </c>
    </row>
    <row r="263" spans="2:3">
      <c r="B263">
        <f>$A$2+$A$4+effective!A23*$A$4</f>
        <v>0.75836309447890171</v>
      </c>
      <c r="C263">
        <f t="shared" si="4"/>
        <v>9.1968633340097981</v>
      </c>
    </row>
    <row r="264" spans="2:3">
      <c r="B264">
        <f>$A$2+$A$4+effective!A24*$A$4</f>
        <v>0.76080387032603647</v>
      </c>
      <c r="C264">
        <f t="shared" si="4"/>
        <v>9.203393256020135</v>
      </c>
    </row>
    <row r="265" spans="2:3">
      <c r="B265">
        <f>$A$2+$A$4+effective!A25*$A$4</f>
        <v>0.76324464910210332</v>
      </c>
      <c r="C265">
        <f t="shared" si="4"/>
        <v>9.2101918616950815</v>
      </c>
    </row>
    <row r="266" spans="2:3">
      <c r="B266">
        <f>$A$2+$A$4+effective!A26*$A$4</f>
        <v>0.76568542494923808</v>
      </c>
      <c r="C266">
        <f t="shared" si="4"/>
        <v>9.2172544752979242</v>
      </c>
    </row>
    <row r="267" spans="2:3">
      <c r="B267">
        <f>$A$2+$A$4+effective!A27*$A$4</f>
        <v>0.76812620079637273</v>
      </c>
      <c r="C267">
        <f t="shared" si="4"/>
        <v>9.2245762644679878</v>
      </c>
    </row>
    <row r="268" spans="2:3">
      <c r="B268">
        <f>$A$2+$A$4+effective!A28*$A$4</f>
        <v>0.77056697957243969</v>
      </c>
      <c r="C268">
        <f t="shared" si="4"/>
        <v>9.232152220462293</v>
      </c>
    </row>
    <row r="269" spans="2:3">
      <c r="B269">
        <f>$A$2+$A$4+effective!A29*$A$4</f>
        <v>0.77300775541957434</v>
      </c>
      <c r="C269">
        <f t="shared" si="4"/>
        <v>9.2399771329219433</v>
      </c>
    </row>
    <row r="270" spans="2:3">
      <c r="B270">
        <f>$A$2+$A$4+effective!A30*$A$4</f>
        <v>0.7754485312667091</v>
      </c>
      <c r="C270">
        <f t="shared" si="4"/>
        <v>9.248045647986757</v>
      </c>
    </row>
    <row r="271" spans="2:3">
      <c r="B271">
        <f>$A$2+$A$4+effective!A31*$A$4</f>
        <v>0.77788931004277595</v>
      </c>
      <c r="C271">
        <f t="shared" si="4"/>
        <v>9.2563522460124563</v>
      </c>
    </row>
    <row r="272" spans="2:3">
      <c r="B272">
        <f>$A$2+$A$4+effective!A32*$A$4</f>
        <v>0.78033008588991071</v>
      </c>
      <c r="C272">
        <f t="shared" si="4"/>
        <v>9.2648912141415529</v>
      </c>
    </row>
    <row r="273" spans="2:3">
      <c r="B273">
        <f>$A$2+$A$4+effective!A33*$A$4</f>
        <v>0.78277086173704546</v>
      </c>
      <c r="C273">
        <f t="shared" si="4"/>
        <v>9.2736567100226885</v>
      </c>
    </row>
    <row r="274" spans="2:3">
      <c r="B274">
        <f>$A$2+$A$4+effective!A34*$A$4</f>
        <v>0.78521164051311232</v>
      </c>
      <c r="C274">
        <f t="shared" si="4"/>
        <v>9.2826427371407298</v>
      </c>
    </row>
    <row r="275" spans="2:3">
      <c r="B275">
        <f>$A$2+$A$4+effective!A35*$A$4</f>
        <v>0.78765241636024697</v>
      </c>
      <c r="C275">
        <f t="shared" ref="C275:C306" si="5">G35</f>
        <v>9.2918431153612602</v>
      </c>
    </row>
    <row r="276" spans="2:3">
      <c r="B276">
        <f>$A$2+$A$4+effective!A36*$A$4</f>
        <v>0.79009319220738172</v>
      </c>
      <c r="C276">
        <f t="shared" si="5"/>
        <v>9.3012515498617887</v>
      </c>
    </row>
    <row r="277" spans="2:3">
      <c r="B277">
        <f>$A$2+$A$4+effective!A37*$A$4</f>
        <v>0.79253397098344858</v>
      </c>
      <c r="C277">
        <f t="shared" si="5"/>
        <v>9.3108616042268313</v>
      </c>
    </row>
    <row r="278" spans="2:3">
      <c r="B278">
        <f>$A$2+$A$4+effective!A38*$A$4</f>
        <v>0.79497474683058333</v>
      </c>
      <c r="C278">
        <f t="shared" si="5"/>
        <v>9.320666669147629</v>
      </c>
    </row>
    <row r="279" spans="2:3">
      <c r="B279">
        <f>$A$2+$A$4+effective!A39*$A$4</f>
        <v>0.79741552267771798</v>
      </c>
      <c r="C279">
        <f t="shared" si="5"/>
        <v>9.3306600361402339</v>
      </c>
    </row>
    <row r="280" spans="2:3">
      <c r="B280">
        <f>$A$2+$A$4+effective!A40*$A$4</f>
        <v>0.79985630145378495</v>
      </c>
      <c r="C280">
        <f t="shared" si="5"/>
        <v>9.3408348685714486</v>
      </c>
    </row>
    <row r="281" spans="2:3">
      <c r="B281">
        <f>$A$2+$A$4+effective!A41*$A$4</f>
        <v>0.80229707730091959</v>
      </c>
      <c r="C281">
        <f t="shared" si="5"/>
        <v>9.3511841687067658</v>
      </c>
    </row>
    <row r="282" spans="2:3">
      <c r="B282">
        <f>$A$2+$A$4+effective!A42*$A$4</f>
        <v>0.80473785314805435</v>
      </c>
      <c r="C282">
        <f t="shared" si="5"/>
        <v>9.3617008557608035</v>
      </c>
    </row>
    <row r="283" spans="2:3">
      <c r="B283">
        <f>$A$2+$A$4+effective!A43*$A$4</f>
        <v>0.8071786319241212</v>
      </c>
      <c r="C283">
        <f t="shared" si="5"/>
        <v>9.3723777350327779</v>
      </c>
    </row>
    <row r="284" spans="2:3">
      <c r="B284">
        <f>$A$2+$A$4+effective!A44*$A$4</f>
        <v>0.80961940777125596</v>
      </c>
      <c r="C284">
        <f t="shared" si="5"/>
        <v>9.3832074635057854</v>
      </c>
    </row>
    <row r="285" spans="2:3">
      <c r="B285">
        <f>$A$2+$A$4+effective!A45*$A$4</f>
        <v>0.81206018361839061</v>
      </c>
      <c r="C285">
        <f t="shared" si="5"/>
        <v>9.3941826317484161</v>
      </c>
    </row>
    <row r="286" spans="2:3">
      <c r="B286">
        <f>$A$2+$A$4+effective!A46*$A$4</f>
        <v>0.81450096239445757</v>
      </c>
      <c r="C286">
        <f t="shared" si="5"/>
        <v>9.4052957313500158</v>
      </c>
    </row>
    <row r="287" spans="2:3">
      <c r="B287">
        <f>$A$2+$A$4+effective!A47*$A$4</f>
        <v>0.81694173824159222</v>
      </c>
      <c r="C287">
        <f t="shared" si="5"/>
        <v>9.4165391192834278</v>
      </c>
    </row>
    <row r="288" spans="2:3">
      <c r="B288">
        <f>$A$2+$A$4+effective!A48*$A$4</f>
        <v>0.81938251408872698</v>
      </c>
      <c r="C288">
        <f t="shared" si="5"/>
        <v>9.4279051031528205</v>
      </c>
    </row>
    <row r="289" spans="2:3">
      <c r="B289">
        <f>$A$2+$A$4+effective!A49*$A$4</f>
        <v>0.82182329286479383</v>
      </c>
      <c r="C289">
        <f t="shared" si="5"/>
        <v>9.4393859071295214</v>
      </c>
    </row>
    <row r="290" spans="2:3">
      <c r="B290">
        <f>$A$2+$A$4+effective!A50*$A$4</f>
        <v>0.82426406871192859</v>
      </c>
      <c r="C290">
        <f t="shared" si="5"/>
        <v>9.4509736352979239</v>
      </c>
    </row>
    <row r="291" spans="2:3">
      <c r="B291">
        <f>$A$2+$A$4+effective!A51*$A$4</f>
        <v>0.82670484455906323</v>
      </c>
      <c r="C291">
        <f t="shared" si="5"/>
        <v>9.4626603597239516</v>
      </c>
    </row>
    <row r="292" spans="2:3">
      <c r="B292">
        <f>$A$2+$A$4+effective!A52*$A$4</f>
        <v>0.8291456233351302</v>
      </c>
      <c r="C292">
        <f t="shared" si="5"/>
        <v>9.4744380851014824</v>
      </c>
    </row>
    <row r="293" spans="2:3">
      <c r="B293">
        <f>$A$2+$A$4+effective!A53*$A$4</f>
        <v>0.83158639918226485</v>
      </c>
      <c r="C293">
        <f t="shared" si="5"/>
        <v>9.4862987113074055</v>
      </c>
    </row>
    <row r="294" spans="2:3">
      <c r="B294">
        <f>$A$2+$A$4+effective!A54*$A$4</f>
        <v>0.8340271750293996</v>
      </c>
      <c r="C294">
        <f t="shared" si="5"/>
        <v>9.4982341237477517</v>
      </c>
    </row>
    <row r="295" spans="2:3">
      <c r="B295">
        <f>$A$2+$A$4+effective!A55*$A$4</f>
        <v>0.83646795380546646</v>
      </c>
      <c r="C295">
        <f t="shared" si="5"/>
        <v>9.5102361569326685</v>
      </c>
    </row>
    <row r="296" spans="2:3">
      <c r="B296">
        <f>$A$2+$A$4+effective!A56*$A$4</f>
        <v>0.83890872965260121</v>
      </c>
      <c r="C296">
        <f t="shared" si="5"/>
        <v>9.5222965564714954</v>
      </c>
    </row>
    <row r="297" spans="2:3">
      <c r="B297">
        <f>$A$2+$A$4+effective!A57*$A$4</f>
        <v>0.84134950549973586</v>
      </c>
      <c r="C297">
        <f t="shared" si="5"/>
        <v>9.5344070711395368</v>
      </c>
    </row>
    <row r="298" spans="2:3">
      <c r="B298">
        <f>$A$2+$A$4+effective!A58*$A$4</f>
        <v>0.84379028427580283</v>
      </c>
      <c r="C298">
        <f t="shared" si="5"/>
        <v>9.5465594156061737</v>
      </c>
    </row>
    <row r="299" spans="2:3">
      <c r="B299">
        <f>$A$2+$A$4+effective!A59*$A$4</f>
        <v>0.84623106012293747</v>
      </c>
      <c r="C299">
        <f t="shared" si="5"/>
        <v>9.5587452321042559</v>
      </c>
    </row>
    <row r="300" spans="2:3">
      <c r="B300">
        <f>$A$2+$A$4+effective!A60*$A$4</f>
        <v>0.84867183597007223</v>
      </c>
      <c r="C300">
        <f t="shared" si="5"/>
        <v>9.5709561836499102</v>
      </c>
    </row>
    <row r="301" spans="2:3">
      <c r="B301">
        <f>$A$2+$A$4+effective!A61*$A$4</f>
        <v>0.85111261474613908</v>
      </c>
      <c r="C301">
        <f t="shared" si="5"/>
        <v>9.5831839161535655</v>
      </c>
    </row>
    <row r="302" spans="2:3">
      <c r="B302">
        <f>$A$2+$A$4+effective!A62*$A$4</f>
        <v>0.85355339059327384</v>
      </c>
      <c r="C302">
        <f t="shared" si="5"/>
        <v>9.5954200199999988</v>
      </c>
    </row>
    <row r="303" spans="2:3">
      <c r="B303">
        <f>$A$2+$A$4+effective!A63*$A$4</f>
        <v>0.85599416644040849</v>
      </c>
      <c r="C303">
        <f t="shared" si="5"/>
        <v>9.607656123846434</v>
      </c>
    </row>
    <row r="304" spans="2:3">
      <c r="B304">
        <f>$A$2+$A$4+effective!A64*$A$4</f>
        <v>0.85843494521647545</v>
      </c>
      <c r="C304">
        <f t="shared" si="5"/>
        <v>9.6198838563500892</v>
      </c>
    </row>
    <row r="305" spans="2:3">
      <c r="B305">
        <f>$A$2+$A$4+effective!A65*$A$4</f>
        <v>0.8608757210636101</v>
      </c>
      <c r="C305">
        <f t="shared" si="5"/>
        <v>9.6320948078957418</v>
      </c>
    </row>
    <row r="306" spans="2:3">
      <c r="B306">
        <f>$A$2+$A$4+effective!A66*$A$4</f>
        <v>0.86331649691074486</v>
      </c>
      <c r="C306">
        <f t="shared" si="5"/>
        <v>9.6442806243938257</v>
      </c>
    </row>
    <row r="307" spans="2:3">
      <c r="B307">
        <f>$A$2+$A$4+effective!A67*$A$4</f>
        <v>0.86575727568681171</v>
      </c>
      <c r="C307">
        <f t="shared" ref="C307:C338" si="6">G67</f>
        <v>9.6564329688604627</v>
      </c>
    </row>
    <row r="308" spans="2:3">
      <c r="B308">
        <f>$A$2+$A$4+effective!A68*$A$4</f>
        <v>0.86819805153394647</v>
      </c>
      <c r="C308">
        <f t="shared" si="6"/>
        <v>9.668543483528504</v>
      </c>
    </row>
    <row r="309" spans="2:3">
      <c r="B309">
        <f>$A$2+$A$4+effective!A69*$A$4</f>
        <v>0.87063882738108112</v>
      </c>
      <c r="C309">
        <f t="shared" si="6"/>
        <v>9.6806038830673309</v>
      </c>
    </row>
    <row r="310" spans="2:3">
      <c r="B310">
        <f>$A$2+$A$4+effective!A70*$A$4</f>
        <v>0.87307960615714808</v>
      </c>
      <c r="C310">
        <f t="shared" si="6"/>
        <v>9.6926059162522478</v>
      </c>
    </row>
    <row r="311" spans="2:3">
      <c r="B311">
        <f>$A$2+$A$4+effective!A71*$A$4</f>
        <v>0.87552038200428273</v>
      </c>
      <c r="C311">
        <f t="shared" si="6"/>
        <v>9.7045413286925921</v>
      </c>
    </row>
    <row r="312" spans="2:3">
      <c r="B312">
        <f>$A$2+$A$4+effective!A72*$A$4</f>
        <v>0.87796115785141748</v>
      </c>
      <c r="C312">
        <f t="shared" si="6"/>
        <v>9.716401954898517</v>
      </c>
    </row>
    <row r="313" spans="2:3">
      <c r="B313">
        <f>$A$2+$A$4+effective!A73*$A$4</f>
        <v>0.88040193662748434</v>
      </c>
      <c r="C313">
        <f t="shared" si="6"/>
        <v>9.7281796802760478</v>
      </c>
    </row>
    <row r="314" spans="2:3">
      <c r="B314">
        <f>$A$2+$A$4+effective!A74*$A$4</f>
        <v>0.8828427124746191</v>
      </c>
      <c r="C314">
        <f t="shared" si="6"/>
        <v>9.7398664047020738</v>
      </c>
    </row>
    <row r="315" spans="2:3">
      <c r="B315">
        <f>$A$2+$A$4+effective!A75*$A$4</f>
        <v>0.88528348832175374</v>
      </c>
      <c r="C315">
        <f t="shared" si="6"/>
        <v>9.751454132870478</v>
      </c>
    </row>
    <row r="316" spans="2:3">
      <c r="B316">
        <f>$A$2+$A$4+effective!A76*$A$4</f>
        <v>0.88772426709782071</v>
      </c>
      <c r="C316">
        <f t="shared" si="6"/>
        <v>9.7629349368471772</v>
      </c>
    </row>
    <row r="317" spans="2:3">
      <c r="B317">
        <f>$A$2+$A$4+effective!A77*$A$4</f>
        <v>0.89016504294495535</v>
      </c>
      <c r="C317">
        <f t="shared" si="6"/>
        <v>9.7743009207165699</v>
      </c>
    </row>
    <row r="318" spans="2:3">
      <c r="B318">
        <f>$A$2+$A$4+effective!A78*$A$4</f>
        <v>0.89260581879209011</v>
      </c>
      <c r="C318">
        <f t="shared" si="6"/>
        <v>9.7855443086499836</v>
      </c>
    </row>
    <row r="319" spans="2:3">
      <c r="B319">
        <f>$A$2+$A$4+effective!A79*$A$4</f>
        <v>0.89504659756815697</v>
      </c>
      <c r="C319">
        <f t="shared" si="6"/>
        <v>9.7966574082515834</v>
      </c>
    </row>
    <row r="320" spans="2:3">
      <c r="B320">
        <f>$A$2+$A$4+effective!A80*$A$4</f>
        <v>0.89748737341529172</v>
      </c>
      <c r="C320">
        <f t="shared" si="6"/>
        <v>9.807632576494214</v>
      </c>
    </row>
    <row r="321" spans="2:3">
      <c r="B321">
        <f>$A$2+$A$4+effective!A81*$A$4</f>
        <v>0.89992814926242637</v>
      </c>
      <c r="C321">
        <f t="shared" si="6"/>
        <v>9.8184623049672215</v>
      </c>
    </row>
    <row r="322" spans="2:3">
      <c r="B322">
        <f>$A$2+$A$4+effective!A82*$A$4</f>
        <v>0.90236892803849333</v>
      </c>
      <c r="C322">
        <f t="shared" si="6"/>
        <v>9.829139184239196</v>
      </c>
    </row>
    <row r="323" spans="2:3">
      <c r="B323">
        <f>$A$2+$A$4+effective!A83*$A$4</f>
        <v>0.90480970388562798</v>
      </c>
      <c r="C323">
        <f t="shared" si="6"/>
        <v>9.8396558712932336</v>
      </c>
    </row>
    <row r="324" spans="2:3">
      <c r="B324">
        <f>$A$2+$A$4+effective!A84*$A$4</f>
        <v>0.90725047973276274</v>
      </c>
      <c r="C324">
        <f t="shared" si="6"/>
        <v>9.8500051714285508</v>
      </c>
    </row>
    <row r="325" spans="2:3">
      <c r="B325">
        <f>$A$2+$A$4+effective!A85*$A$4</f>
        <v>0.90969125850882959</v>
      </c>
      <c r="C325">
        <f t="shared" si="6"/>
        <v>9.8601800038597656</v>
      </c>
    </row>
    <row r="326" spans="2:3">
      <c r="B326">
        <f>$A$2+$A$4+effective!A86*$A$4</f>
        <v>0.91213203435596424</v>
      </c>
      <c r="C326">
        <f t="shared" si="6"/>
        <v>9.8701733708523687</v>
      </c>
    </row>
    <row r="327" spans="2:3">
      <c r="B327">
        <f>$A$2+$A$4+effective!A87*$A$4</f>
        <v>0.914572810203099</v>
      </c>
      <c r="C327">
        <f t="shared" si="6"/>
        <v>9.8799784357731681</v>
      </c>
    </row>
    <row r="328" spans="2:3">
      <c r="B328">
        <f>$A$2+$A$4+effective!A88*$A$4</f>
        <v>0.91701358897916596</v>
      </c>
      <c r="C328">
        <f t="shared" si="6"/>
        <v>9.8895884901382107</v>
      </c>
    </row>
    <row r="329" spans="2:3">
      <c r="B329">
        <f>$A$2+$A$4+effective!A89*$A$4</f>
        <v>0.91945436482630061</v>
      </c>
      <c r="C329">
        <f t="shared" si="6"/>
        <v>9.8989969246387393</v>
      </c>
    </row>
    <row r="330" spans="2:3">
      <c r="B330">
        <f>$A$2+$A$4+effective!A90*$A$4</f>
        <v>0.92189514067343536</v>
      </c>
      <c r="C330">
        <f t="shared" si="6"/>
        <v>9.9081973028592696</v>
      </c>
    </row>
    <row r="331" spans="2:3">
      <c r="B331">
        <f>$A$2+$A$4+effective!A91*$A$4</f>
        <v>0.92433591944950222</v>
      </c>
      <c r="C331">
        <f t="shared" si="6"/>
        <v>9.9171833299773109</v>
      </c>
    </row>
    <row r="332" spans="2:3">
      <c r="B332">
        <f>$A$2+$A$4+effective!A92*$A$4</f>
        <v>0.92677669529663698</v>
      </c>
      <c r="C332">
        <f t="shared" si="6"/>
        <v>9.9259488258584465</v>
      </c>
    </row>
    <row r="333" spans="2:3">
      <c r="B333">
        <f>$A$2+$A$4+effective!A93*$A$4</f>
        <v>0.92921747114377162</v>
      </c>
      <c r="C333">
        <f t="shared" si="6"/>
        <v>9.9344877939875431</v>
      </c>
    </row>
    <row r="334" spans="2:3">
      <c r="B334">
        <f>$A$2+$A$4+effective!A94*$A$4</f>
        <v>0.93165824991983848</v>
      </c>
      <c r="C334">
        <f t="shared" si="6"/>
        <v>9.9427943920132424</v>
      </c>
    </row>
    <row r="335" spans="2:3">
      <c r="B335">
        <f>$A$2+$A$4+effective!A95*$A$4</f>
        <v>0.93409902576697323</v>
      </c>
      <c r="C335">
        <f t="shared" si="6"/>
        <v>9.9508629070780561</v>
      </c>
    </row>
    <row r="336" spans="2:3">
      <c r="B336">
        <f>$A$2+$A$4+effective!A96*$A$4</f>
        <v>0.93653980161410799</v>
      </c>
      <c r="C336">
        <f t="shared" si="6"/>
        <v>9.9586878195377064</v>
      </c>
    </row>
    <row r="337" spans="2:3">
      <c r="B337">
        <f>$A$2+$A$4+effective!A97*$A$4</f>
        <v>0.93898058039017485</v>
      </c>
      <c r="C337">
        <f t="shared" si="6"/>
        <v>9.9662637755320116</v>
      </c>
    </row>
    <row r="338" spans="2:3">
      <c r="B338">
        <f>$A$2+$A$4+effective!A98*$A$4</f>
        <v>0.9414213562373096</v>
      </c>
      <c r="C338">
        <f t="shared" si="6"/>
        <v>9.9735855647020735</v>
      </c>
    </row>
    <row r="339" spans="2:3">
      <c r="B339">
        <f>$A$2+$A$4+effective!A99*$A$4</f>
        <v>0.94386213208444425</v>
      </c>
      <c r="C339">
        <f t="shared" ref="C339:C370" si="7">G99</f>
        <v>9.9806481783049179</v>
      </c>
    </row>
    <row r="340" spans="2:3">
      <c r="B340">
        <f>$A$2+$A$4+effective!A100*$A$4</f>
        <v>0.94630291086051121</v>
      </c>
      <c r="C340">
        <f t="shared" si="7"/>
        <v>9.9874467839798644</v>
      </c>
    </row>
    <row r="341" spans="2:3">
      <c r="B341">
        <f>$A$2+$A$4+effective!A101*$A$4</f>
        <v>0.94874368670764586</v>
      </c>
      <c r="C341">
        <f t="shared" si="7"/>
        <v>9.9939767059901996</v>
      </c>
    </row>
    <row r="342" spans="2:3">
      <c r="B342">
        <f>$A$2+$A$4+effective!A102*$A$4</f>
        <v>0.95118446255478051</v>
      </c>
      <c r="C342">
        <f t="shared" si="7"/>
        <v>10.000233477374818</v>
      </c>
    </row>
    <row r="343" spans="2:3">
      <c r="B343">
        <f>$A$2+$A$4+effective!A103*$A$4</f>
        <v>0.95362524133084747</v>
      </c>
      <c r="C343">
        <f t="shared" si="7"/>
        <v>10.006212817065652</v>
      </c>
    </row>
    <row r="344" spans="2:3">
      <c r="B344">
        <f>$A$2+$A$4+effective!A104*$A$4</f>
        <v>0.95606601717798223</v>
      </c>
      <c r="C344">
        <f t="shared" si="7"/>
        <v>10.011910612775649</v>
      </c>
    </row>
    <row r="345" spans="2:3">
      <c r="B345">
        <f>$A$2+$A$4+effective!A105*$A$4</f>
        <v>0.95850679302511688</v>
      </c>
      <c r="C345">
        <f t="shared" si="7"/>
        <v>10.017322966865867</v>
      </c>
    </row>
    <row r="346" spans="2:3">
      <c r="B346">
        <f>$A$2+$A$4+effective!A106*$A$4</f>
        <v>0.96094757180118373</v>
      </c>
      <c r="C346">
        <f t="shared" si="7"/>
        <v>10.022446175955064</v>
      </c>
    </row>
    <row r="347" spans="2:3">
      <c r="B347">
        <f>$A$2+$A$4+effective!A107*$A$4</f>
        <v>0.96338834764831849</v>
      </c>
      <c r="C347">
        <f t="shared" si="7"/>
        <v>10.027276716559461</v>
      </c>
    </row>
    <row r="348" spans="2:3">
      <c r="B348">
        <f>$A$2+$A$4+effective!A108*$A$4</f>
        <v>0.96582912349545325</v>
      </c>
      <c r="C348">
        <f t="shared" si="7"/>
        <v>10.031811284392523</v>
      </c>
    </row>
    <row r="349" spans="2:3">
      <c r="B349">
        <f>$A$2+$A$4+effective!A109*$A$4</f>
        <v>0.9682699022715201</v>
      </c>
      <c r="C349">
        <f t="shared" si="7"/>
        <v>10.036046776592407</v>
      </c>
    </row>
    <row r="350" spans="2:3">
      <c r="B350">
        <f>$A$2+$A$4+effective!A110*$A$4</f>
        <v>0.97071067811865475</v>
      </c>
      <c r="C350">
        <f t="shared" si="7"/>
        <v>10.039980280202059</v>
      </c>
    </row>
    <row r="351" spans="2:3">
      <c r="B351">
        <f>$A$2+$A$4+effective!A111*$A$4</f>
        <v>0.9731514539657895</v>
      </c>
      <c r="C351">
        <f t="shared" si="7"/>
        <v>10.043609105910608</v>
      </c>
    </row>
    <row r="352" spans="2:3">
      <c r="B352">
        <f>$A$2+$A$4+effective!A112*$A$4</f>
        <v>0.97559223274185647</v>
      </c>
      <c r="C352">
        <f t="shared" si="7"/>
        <v>10.046930765611865</v>
      </c>
    </row>
    <row r="353" spans="2:3">
      <c r="B353">
        <f>$A$2+$A$4+effective!A113*$A$4</f>
        <v>0.97803300858899112</v>
      </c>
      <c r="C353">
        <f t="shared" si="7"/>
        <v>10.049942982009224</v>
      </c>
    </row>
    <row r="354" spans="2:3">
      <c r="B354">
        <f>$A$2+$A$4+effective!A114*$A$4</f>
        <v>0.98047378443612576</v>
      </c>
      <c r="C354">
        <f t="shared" si="7"/>
        <v>10.052643691097268</v>
      </c>
    </row>
    <row r="355" spans="2:3">
      <c r="B355">
        <f>$A$2+$A$4+effective!A115*$A$4</f>
        <v>0.98291456321219273</v>
      </c>
      <c r="C355">
        <f t="shared" si="7"/>
        <v>10.055031042212654</v>
      </c>
    </row>
    <row r="356" spans="2:3">
      <c r="B356">
        <f>$A$2+$A$4+effective!A116*$A$4</f>
        <v>0.98535533905932748</v>
      </c>
      <c r="C356">
        <f t="shared" si="7"/>
        <v>10.057103398611378</v>
      </c>
    </row>
    <row r="357" spans="2:3">
      <c r="B357">
        <f>$A$2+$A$4+effective!A117*$A$4</f>
        <v>0.98779611490646213</v>
      </c>
      <c r="C357">
        <f t="shared" si="7"/>
        <v>10.058859340309313</v>
      </c>
    </row>
    <row r="358" spans="2:3">
      <c r="B358">
        <f>$A$2+$A$4+effective!A118*$A$4</f>
        <v>0.99023689368252898</v>
      </c>
      <c r="C358">
        <f t="shared" si="7"/>
        <v>10.060297664025327</v>
      </c>
    </row>
    <row r="359" spans="2:3">
      <c r="B359">
        <f>$A$2+$A$4+effective!A119*$A$4</f>
        <v>0.99267766952966374</v>
      </c>
      <c r="C359">
        <f t="shared" si="7"/>
        <v>10.061417383659093</v>
      </c>
    </row>
    <row r="360" spans="2:3">
      <c r="B360">
        <f>$A$2+$A$4+effective!A120*$A$4</f>
        <v>0.9951184453767985</v>
      </c>
      <c r="C360">
        <f t="shared" si="7"/>
        <v>10.062217732002441</v>
      </c>
    </row>
    <row r="361" spans="2:3">
      <c r="B361">
        <f>$A$2+$A$4+effective!A121*$A$4</f>
        <v>0.99755922415286535</v>
      </c>
      <c r="C361">
        <f t="shared" si="7"/>
        <v>10.062698160563549</v>
      </c>
    </row>
    <row r="362" spans="2:3">
      <c r="B362">
        <f>$A$2+$A$4+effective!A122*$A$4</f>
        <v>1</v>
      </c>
      <c r="C362">
        <f t="shared" si="7"/>
        <v>10.06285834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diag</vt:lpstr>
      <vt:lpstr>plot</vt:lpstr>
      <vt:lpstr>effective</vt:lpstr>
      <vt:lpstr>plot_fit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2023-07-20T00:40:51Z</dcterms:created>
  <dcterms:modified xsi:type="dcterms:W3CDTF">2024-10-08T07:56:33Z</dcterms:modified>
</cp:coreProperties>
</file>