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2D.dir/U09.dir/RPA.dir/"/>
    </mc:Choice>
  </mc:AlternateContent>
  <xr:revisionPtr revIDLastSave="0" documentId="13_ncr:1_{72D7596A-3D76-AF48-83A2-2BD08E9681C3}" xr6:coauthVersionLast="47" xr6:coauthVersionMax="47" xr10:uidLastSave="{00000000-0000-0000-0000-000000000000}"/>
  <bookViews>
    <workbookView xWindow="18520" yWindow="4520" windowWidth="26080" windowHeight="25740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4" l="1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42" i="4"/>
  <c r="B22" i="6"/>
  <c r="B4" i="6"/>
  <c r="B5" i="6"/>
  <c r="F25" i="4" s="1"/>
  <c r="B6" i="6"/>
  <c r="B7" i="6"/>
  <c r="B8" i="6"/>
  <c r="B9" i="6"/>
  <c r="B10" i="6"/>
  <c r="B11" i="6"/>
  <c r="F31" i="4" s="1"/>
  <c r="B12" i="6"/>
  <c r="F32" i="4" s="1"/>
  <c r="B13" i="6"/>
  <c r="B14" i="6"/>
  <c r="B15" i="6"/>
  <c r="F35" i="4" s="1"/>
  <c r="B16" i="6"/>
  <c r="F36" i="4" s="1"/>
  <c r="B17" i="6"/>
  <c r="F37" i="4" s="1"/>
  <c r="B18" i="6"/>
  <c r="B19" i="6"/>
  <c r="B20" i="6"/>
  <c r="F40" i="4" s="1"/>
  <c r="B21" i="6"/>
  <c r="F41" i="4" s="1"/>
  <c r="B3" i="6"/>
  <c r="F23" i="4" s="1"/>
  <c r="B2" i="6"/>
  <c r="F33" i="4"/>
  <c r="F34" i="4"/>
  <c r="F24" i="4"/>
  <c r="F26" i="4"/>
  <c r="F27" i="4"/>
  <c r="F28" i="4"/>
  <c r="F29" i="4"/>
  <c r="F30" i="4"/>
  <c r="F38" i="4"/>
  <c r="F39" i="4"/>
  <c r="F22" i="4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A22" i="5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" i="4" l="1"/>
  <c r="A4" i="4" l="1"/>
  <c r="A2" i="4"/>
  <c r="B2" i="4" s="1"/>
  <c r="D6" i="4" l="1"/>
  <c r="D18" i="4"/>
  <c r="E58" i="4" s="1"/>
  <c r="D7" i="4"/>
  <c r="D8" i="4"/>
  <c r="D9" i="4"/>
  <c r="D10" i="4"/>
  <c r="D22" i="4"/>
  <c r="D2" i="4"/>
  <c r="E42" i="4" s="1"/>
  <c r="D15" i="4"/>
  <c r="D16" i="4"/>
  <c r="E56" i="4" s="1"/>
  <c r="D17" i="4"/>
  <c r="E57" i="4" s="1"/>
  <c r="D19" i="4"/>
  <c r="E59" i="4" s="1"/>
  <c r="D20" i="4"/>
  <c r="D21" i="4"/>
  <c r="D11" i="4"/>
  <c r="D12" i="4"/>
  <c r="D13" i="4"/>
  <c r="D14" i="4"/>
  <c r="D3" i="4"/>
  <c r="D4" i="4"/>
  <c r="D5" i="4"/>
  <c r="E45" i="4" s="1"/>
  <c r="E43" i="4"/>
  <c r="E55" i="4"/>
  <c r="E44" i="4"/>
  <c r="E47" i="4"/>
  <c r="E61" i="4"/>
  <c r="E54" i="4"/>
  <c r="E48" i="4"/>
  <c r="E50" i="4"/>
  <c r="E51" i="4"/>
  <c r="E53" i="4"/>
  <c r="E62" i="4"/>
  <c r="E46" i="4"/>
  <c r="E60" i="4"/>
  <c r="E49" i="4"/>
  <c r="E52" i="4"/>
  <c r="B12" i="4"/>
  <c r="E12" i="4" s="1"/>
  <c r="B13" i="4"/>
  <c r="E13" i="4" s="1"/>
  <c r="B20" i="4"/>
  <c r="E20" i="4" s="1"/>
  <c r="E2" i="4"/>
  <c r="B14" i="4"/>
  <c r="E14" i="4" s="1"/>
  <c r="B3" i="4"/>
  <c r="E3" i="4" s="1"/>
  <c r="B15" i="4"/>
  <c r="E15" i="4" s="1"/>
  <c r="B4" i="4"/>
  <c r="E4" i="4" s="1"/>
  <c r="B16" i="4"/>
  <c r="E16" i="4" s="1"/>
  <c r="B5" i="4"/>
  <c r="E5" i="4" s="1"/>
  <c r="B17" i="4"/>
  <c r="E17" i="4" s="1"/>
  <c r="B6" i="4"/>
  <c r="E6" i="4" s="1"/>
  <c r="B18" i="4"/>
  <c r="E18" i="4" s="1"/>
  <c r="B7" i="4"/>
  <c r="E7" i="4" s="1"/>
  <c r="B19" i="4"/>
  <c r="E19" i="4" s="1"/>
  <c r="B8" i="4"/>
  <c r="E8" i="4" s="1"/>
  <c r="B9" i="4"/>
  <c r="E9" i="4" s="1"/>
  <c r="B21" i="4"/>
  <c r="E21" i="4" s="1"/>
  <c r="B10" i="4"/>
  <c r="E10" i="4" s="1"/>
  <c r="B22" i="4"/>
  <c r="B11" i="4"/>
  <c r="E11" i="4" s="1"/>
  <c r="C12" i="4"/>
  <c r="E32" i="4" s="1"/>
  <c r="C13" i="4"/>
  <c r="E33" i="4" s="1"/>
  <c r="C14" i="4"/>
  <c r="E34" i="4" s="1"/>
  <c r="C3" i="4"/>
  <c r="E23" i="4" s="1"/>
  <c r="C15" i="4"/>
  <c r="E35" i="4" s="1"/>
  <c r="C2" i="4"/>
  <c r="E22" i="4" s="1"/>
  <c r="C4" i="4"/>
  <c r="E24" i="4" s="1"/>
  <c r="C16" i="4"/>
  <c r="E36" i="4" s="1"/>
  <c r="C5" i="4"/>
  <c r="E25" i="4" s="1"/>
  <c r="C17" i="4"/>
  <c r="E37" i="4" s="1"/>
  <c r="C6" i="4"/>
  <c r="E26" i="4" s="1"/>
  <c r="C18" i="4"/>
  <c r="E38" i="4" s="1"/>
  <c r="C7" i="4"/>
  <c r="E27" i="4" s="1"/>
  <c r="C19" i="4"/>
  <c r="E39" i="4" s="1"/>
  <c r="C8" i="4"/>
  <c r="E28" i="4" s="1"/>
  <c r="C20" i="4"/>
  <c r="E40" i="4" s="1"/>
  <c r="C9" i="4"/>
  <c r="E29" i="4" s="1"/>
  <c r="C21" i="4"/>
  <c r="E41" i="4" s="1"/>
  <c r="C10" i="4"/>
  <c r="E30" i="4" s="1"/>
  <c r="C22" i="4"/>
  <c r="C11" i="4"/>
  <c r="E31" i="4" s="1"/>
</calcChain>
</file>

<file path=xl/sharedStrings.xml><?xml version="1.0" encoding="utf-8"?>
<sst xmlns="http://schemas.openxmlformats.org/spreadsheetml/2006/main" count="19" uniqueCount="14">
  <si>
    <t>k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</si>
  <si>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</si>
  <si>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</si>
  <si>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</si>
  <si>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</si>
  <si>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</si>
  <si>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</si>
  <si>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T</t>
  </si>
  <si>
    <t>spin</t>
    <phoneticPr fontId="18"/>
  </si>
  <si>
    <t>n</t>
    <phoneticPr fontId="18"/>
  </si>
  <si>
    <t>40x40</t>
    <phoneticPr fontId="18"/>
  </si>
  <si>
    <t>w</t>
    <phoneticPr fontId="18"/>
  </si>
  <si>
    <t>kp</t>
    <phoneticPr fontId="18"/>
  </si>
  <si>
    <t>k0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</si>
</sst>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spin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'2D'!$E$2:$E$62</c:f>
              <c:numCache>
                <c:formatCode>General</c:formatCode>
                <c:ptCount val="61"/>
                <c:pt idx="0">
                  <c:v>0</c:v>
                </c:pt>
                <c:pt idx="1">
                  <c:v>2.0710678118654756E-2</c:v>
                </c:pt>
                <c:pt idx="2">
                  <c:v>4.1421356237309512E-2</c:v>
                </c:pt>
                <c:pt idx="3">
                  <c:v>6.2132034355964261E-2</c:v>
                </c:pt>
                <c:pt idx="4">
                  <c:v>8.2842712474619024E-2</c:v>
                </c:pt>
                <c:pt idx="5">
                  <c:v>0.10355339059327377</c:v>
                </c:pt>
                <c:pt idx="6">
                  <c:v>0.12426406871192852</c:v>
                </c:pt>
                <c:pt idx="7">
                  <c:v>0.14497474683058328</c:v>
                </c:pt>
                <c:pt idx="8">
                  <c:v>0.16568542494923805</c:v>
                </c:pt>
                <c:pt idx="9">
                  <c:v>0.18639610306789278</c:v>
                </c:pt>
                <c:pt idx="10">
                  <c:v>0.20710678118654754</c:v>
                </c:pt>
                <c:pt idx="11">
                  <c:v>0.22781745930520231</c:v>
                </c:pt>
                <c:pt idx="12">
                  <c:v>0.24852813742385704</c:v>
                </c:pt>
                <c:pt idx="13">
                  <c:v>0.26923881554251183</c:v>
                </c:pt>
                <c:pt idx="14">
                  <c:v>0.28994949366116657</c:v>
                </c:pt>
                <c:pt idx="15">
                  <c:v>0.3106601717798213</c:v>
                </c:pt>
                <c:pt idx="16">
                  <c:v>0.33137084989847609</c:v>
                </c:pt>
                <c:pt idx="17">
                  <c:v>0.35208152801713083</c:v>
                </c:pt>
                <c:pt idx="18">
                  <c:v>0.37279220613578556</c:v>
                </c:pt>
                <c:pt idx="19">
                  <c:v>0.3935028842544403</c:v>
                </c:pt>
                <c:pt idx="20">
                  <c:v>0.41421356237309509</c:v>
                </c:pt>
                <c:pt idx="21">
                  <c:v>0.42885822331376772</c:v>
                </c:pt>
                <c:pt idx="22">
                  <c:v>0.44350288425444034</c:v>
                </c:pt>
                <c:pt idx="23">
                  <c:v>0.45814754519511297</c:v>
                </c:pt>
                <c:pt idx="24">
                  <c:v>0.47279220613578554</c:v>
                </c:pt>
                <c:pt idx="25">
                  <c:v>0.48743686707645822</c:v>
                </c:pt>
                <c:pt idx="26">
                  <c:v>0.50208152801713091</c:v>
                </c:pt>
                <c:pt idx="27">
                  <c:v>0.51672618895780342</c:v>
                </c:pt>
                <c:pt idx="28">
                  <c:v>0.53137084989847605</c:v>
                </c:pt>
                <c:pt idx="29">
                  <c:v>0.54601551083914868</c:v>
                </c:pt>
                <c:pt idx="30">
                  <c:v>0.56066017177982141</c:v>
                </c:pt>
                <c:pt idx="31">
                  <c:v>0.57530483272049393</c:v>
                </c:pt>
                <c:pt idx="32">
                  <c:v>0.58994949366116689</c:v>
                </c:pt>
                <c:pt idx="33">
                  <c:v>0.60459415460183952</c:v>
                </c:pt>
                <c:pt idx="34">
                  <c:v>0.61923881554251214</c:v>
                </c:pt>
                <c:pt idx="35">
                  <c:v>0.63388347648318466</c:v>
                </c:pt>
                <c:pt idx="36">
                  <c:v>0.6485281374238574</c:v>
                </c:pt>
                <c:pt idx="37">
                  <c:v>0.66317279836452991</c:v>
                </c:pt>
                <c:pt idx="38">
                  <c:v>0.67781745930520265</c:v>
                </c:pt>
                <c:pt idx="39">
                  <c:v>0.69246212024587517</c:v>
                </c:pt>
                <c:pt idx="40">
                  <c:v>0.70710678118654757</c:v>
                </c:pt>
                <c:pt idx="41">
                  <c:v>0.7217514421272202</c:v>
                </c:pt>
                <c:pt idx="42">
                  <c:v>0.73639610306789283</c:v>
                </c:pt>
                <c:pt idx="43">
                  <c:v>0.75104076400856545</c:v>
                </c:pt>
                <c:pt idx="44">
                  <c:v>0.76568542494923808</c:v>
                </c:pt>
                <c:pt idx="45">
                  <c:v>0.78033008588991071</c:v>
                </c:pt>
                <c:pt idx="46">
                  <c:v>0.79497474683058333</c:v>
                </c:pt>
                <c:pt idx="47">
                  <c:v>0.80961940777125596</c:v>
                </c:pt>
                <c:pt idx="48">
                  <c:v>0.82426406871192859</c:v>
                </c:pt>
                <c:pt idx="49">
                  <c:v>0.83890872965260121</c:v>
                </c:pt>
                <c:pt idx="50">
                  <c:v>0.85355339059327384</c:v>
                </c:pt>
                <c:pt idx="51">
                  <c:v>0.86819805153394647</c:v>
                </c:pt>
                <c:pt idx="52">
                  <c:v>0.88284271247461898</c:v>
                </c:pt>
                <c:pt idx="53">
                  <c:v>0.89748737341529172</c:v>
                </c:pt>
                <c:pt idx="54">
                  <c:v>0.91213203435596424</c:v>
                </c:pt>
                <c:pt idx="55">
                  <c:v>0.92677669529663698</c:v>
                </c:pt>
                <c:pt idx="56">
                  <c:v>0.94142135623730949</c:v>
                </c:pt>
                <c:pt idx="57">
                  <c:v>0.95606601717798223</c:v>
                </c:pt>
                <c:pt idx="58">
                  <c:v>0.97071067811865475</c:v>
                </c:pt>
                <c:pt idx="59">
                  <c:v>0.98535533905932748</c:v>
                </c:pt>
                <c:pt idx="60">
                  <c:v>1</c:v>
                </c:pt>
              </c:numCache>
            </c:numRef>
          </c:xVal>
          <c:yVal>
            <c:numRef>
              <c:f>'2D'!$F$2:$F$62</c:f>
              <c:numCache>
                <c:formatCode>General</c:formatCode>
                <c:ptCount val="61"/>
                <c:pt idx="0">
                  <c:v>0</c:v>
                </c:pt>
                <c:pt idx="1">
                  <c:v>0.09</c:v>
                </c:pt>
                <c:pt idx="2">
                  <c:v>0.23</c:v>
                </c:pt>
                <c:pt idx="3">
                  <c:v>0.34</c:v>
                </c:pt>
                <c:pt idx="4">
                  <c:v>0.45</c:v>
                </c:pt>
                <c:pt idx="5">
                  <c:v>0.54</c:v>
                </c:pt>
                <c:pt idx="6">
                  <c:v>0.62</c:v>
                </c:pt>
                <c:pt idx="7">
                  <c:v>0.68</c:v>
                </c:pt>
                <c:pt idx="8">
                  <c:v>0.73</c:v>
                </c:pt>
                <c:pt idx="9">
                  <c:v>0.75</c:v>
                </c:pt>
                <c:pt idx="10">
                  <c:v>0.76</c:v>
                </c:pt>
                <c:pt idx="11">
                  <c:v>0.75</c:v>
                </c:pt>
                <c:pt idx="12">
                  <c:v>0.73</c:v>
                </c:pt>
                <c:pt idx="13">
                  <c:v>0.68</c:v>
                </c:pt>
                <c:pt idx="14">
                  <c:v>0.62</c:v>
                </c:pt>
                <c:pt idx="15">
                  <c:v>0.54</c:v>
                </c:pt>
                <c:pt idx="16">
                  <c:v>0.45</c:v>
                </c:pt>
                <c:pt idx="17">
                  <c:v>0.34</c:v>
                </c:pt>
                <c:pt idx="18">
                  <c:v>0.23</c:v>
                </c:pt>
                <c:pt idx="19">
                  <c:v>0.09</c:v>
                </c:pt>
                <c:pt idx="20">
                  <c:v>0</c:v>
                </c:pt>
                <c:pt idx="21">
                  <c:v>0.03</c:v>
                </c:pt>
                <c:pt idx="22">
                  <c:v>0.15</c:v>
                </c:pt>
                <c:pt idx="23">
                  <c:v>0.24</c:v>
                </c:pt>
                <c:pt idx="24">
                  <c:v>0.32</c:v>
                </c:pt>
                <c:pt idx="25">
                  <c:v>0.4</c:v>
                </c:pt>
                <c:pt idx="26">
                  <c:v>0.47</c:v>
                </c:pt>
                <c:pt idx="27">
                  <c:v>0.53</c:v>
                </c:pt>
                <c:pt idx="28">
                  <c:v>0.59</c:v>
                </c:pt>
                <c:pt idx="29">
                  <c:v>0.64</c:v>
                </c:pt>
                <c:pt idx="30">
                  <c:v>0.68</c:v>
                </c:pt>
                <c:pt idx="31">
                  <c:v>0.72</c:v>
                </c:pt>
                <c:pt idx="32">
                  <c:v>0.75</c:v>
                </c:pt>
                <c:pt idx="33">
                  <c:v>0.77</c:v>
                </c:pt>
                <c:pt idx="34">
                  <c:v>0.79</c:v>
                </c:pt>
                <c:pt idx="35">
                  <c:v>0.8</c:v>
                </c:pt>
                <c:pt idx="36">
                  <c:v>0.81</c:v>
                </c:pt>
                <c:pt idx="37">
                  <c:v>0.82</c:v>
                </c:pt>
                <c:pt idx="38">
                  <c:v>0.82</c:v>
                </c:pt>
                <c:pt idx="39">
                  <c:v>0.82</c:v>
                </c:pt>
                <c:pt idx="40">
                  <c:v>0.82</c:v>
                </c:pt>
                <c:pt idx="41">
                  <c:v>0.82</c:v>
                </c:pt>
                <c:pt idx="42">
                  <c:v>0.82</c:v>
                </c:pt>
                <c:pt idx="43">
                  <c:v>0.82</c:v>
                </c:pt>
                <c:pt idx="44">
                  <c:v>0.81</c:v>
                </c:pt>
                <c:pt idx="45">
                  <c:v>0.8</c:v>
                </c:pt>
                <c:pt idx="46">
                  <c:v>0.79</c:v>
                </c:pt>
                <c:pt idx="47">
                  <c:v>0.77</c:v>
                </c:pt>
                <c:pt idx="48">
                  <c:v>0.75</c:v>
                </c:pt>
                <c:pt idx="49">
                  <c:v>0.72</c:v>
                </c:pt>
                <c:pt idx="50">
                  <c:v>0.68</c:v>
                </c:pt>
                <c:pt idx="51">
                  <c:v>0.64</c:v>
                </c:pt>
                <c:pt idx="52">
                  <c:v>0.59</c:v>
                </c:pt>
                <c:pt idx="53">
                  <c:v>0.53</c:v>
                </c:pt>
                <c:pt idx="54">
                  <c:v>0.47</c:v>
                </c:pt>
                <c:pt idx="55">
                  <c:v>0.4</c:v>
                </c:pt>
                <c:pt idx="56">
                  <c:v>0.32</c:v>
                </c:pt>
                <c:pt idx="57">
                  <c:v>0.24</c:v>
                </c:pt>
                <c:pt idx="58">
                  <c:v>0.15</c:v>
                </c:pt>
                <c:pt idx="59">
                  <c:v>0.03</c:v>
                </c:pt>
                <c:pt idx="6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Ekxy!$B$1</c:f>
              <c:strCache>
                <c:ptCount val="1"/>
                <c:pt idx="0">
                  <c:v>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Ekxy!$A$2:$A$101</c:f>
              <c:numCache>
                <c:formatCode>General</c:formatCode>
                <c:ptCount val="1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</c:numCache>
            </c:numRef>
          </c:xVal>
          <c:yVal>
            <c:numRef>
              <c:f>Ekxy!$B$2:$B$101</c:f>
              <c:numCache>
                <c:formatCode>General</c:formatCode>
                <c:ptCount val="100"/>
                <c:pt idx="0">
                  <c:v>0</c:v>
                </c:pt>
                <c:pt idx="1">
                  <c:v>0.09</c:v>
                </c:pt>
                <c:pt idx="2">
                  <c:v>0.23</c:v>
                </c:pt>
                <c:pt idx="3">
                  <c:v>0.34</c:v>
                </c:pt>
                <c:pt idx="4">
                  <c:v>0.45</c:v>
                </c:pt>
                <c:pt idx="5">
                  <c:v>0.54</c:v>
                </c:pt>
                <c:pt idx="6">
                  <c:v>0.62</c:v>
                </c:pt>
                <c:pt idx="7">
                  <c:v>0.68</c:v>
                </c:pt>
                <c:pt idx="8">
                  <c:v>0.73</c:v>
                </c:pt>
                <c:pt idx="9">
                  <c:v>0.75</c:v>
                </c:pt>
                <c:pt idx="10">
                  <c:v>0.76</c:v>
                </c:pt>
                <c:pt idx="11">
                  <c:v>0.75</c:v>
                </c:pt>
                <c:pt idx="12">
                  <c:v>0.73</c:v>
                </c:pt>
                <c:pt idx="13">
                  <c:v>0.68</c:v>
                </c:pt>
                <c:pt idx="14">
                  <c:v>0.62</c:v>
                </c:pt>
                <c:pt idx="15">
                  <c:v>0.54</c:v>
                </c:pt>
                <c:pt idx="16">
                  <c:v>0.45</c:v>
                </c:pt>
                <c:pt idx="17">
                  <c:v>0.34</c:v>
                </c:pt>
                <c:pt idx="18">
                  <c:v>0.23</c:v>
                </c:pt>
                <c:pt idx="19">
                  <c:v>0.09</c:v>
                </c:pt>
                <c:pt idx="20">
                  <c:v>0</c:v>
                </c:pt>
                <c:pt idx="21">
                  <c:v>0.09</c:v>
                </c:pt>
                <c:pt idx="22">
                  <c:v>0.23</c:v>
                </c:pt>
                <c:pt idx="23">
                  <c:v>0.34</c:v>
                </c:pt>
                <c:pt idx="24">
                  <c:v>0.45</c:v>
                </c:pt>
                <c:pt idx="25">
                  <c:v>0.54</c:v>
                </c:pt>
                <c:pt idx="26">
                  <c:v>0.62</c:v>
                </c:pt>
                <c:pt idx="27">
                  <c:v>0.68</c:v>
                </c:pt>
                <c:pt idx="28">
                  <c:v>0.73</c:v>
                </c:pt>
                <c:pt idx="29">
                  <c:v>0.75</c:v>
                </c:pt>
                <c:pt idx="30">
                  <c:v>0.76</c:v>
                </c:pt>
                <c:pt idx="31">
                  <c:v>0.75</c:v>
                </c:pt>
                <c:pt idx="32">
                  <c:v>0.73</c:v>
                </c:pt>
                <c:pt idx="33">
                  <c:v>0.68</c:v>
                </c:pt>
                <c:pt idx="34">
                  <c:v>0.62</c:v>
                </c:pt>
                <c:pt idx="35">
                  <c:v>0.54</c:v>
                </c:pt>
                <c:pt idx="36">
                  <c:v>0.45</c:v>
                </c:pt>
                <c:pt idx="37">
                  <c:v>0.34</c:v>
                </c:pt>
                <c:pt idx="38">
                  <c:v>0.23</c:v>
                </c:pt>
                <c:pt idx="39">
                  <c:v>0.09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Eky0!$B$1</c:f>
              <c:strCache>
                <c:ptCount val="1"/>
                <c:pt idx="0">
                  <c:v>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Eky0!$A$2:$A$101</c:f>
              <c:numCache>
                <c:formatCode>General</c:formatCode>
                <c:ptCount val="1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</c:numCache>
            </c:numRef>
          </c:xVal>
          <c:yVal>
            <c:numRef>
              <c:f>Eky0!$B$2:$B$101</c:f>
              <c:numCache>
                <c:formatCode>General</c:formatCode>
                <c:ptCount val="100"/>
                <c:pt idx="0">
                  <c:v>0</c:v>
                </c:pt>
                <c:pt idx="1">
                  <c:v>0.03</c:v>
                </c:pt>
                <c:pt idx="2">
                  <c:v>0.15</c:v>
                </c:pt>
                <c:pt idx="3">
                  <c:v>0.24</c:v>
                </c:pt>
                <c:pt idx="4">
                  <c:v>0.32</c:v>
                </c:pt>
                <c:pt idx="5">
                  <c:v>0.4</c:v>
                </c:pt>
                <c:pt idx="6">
                  <c:v>0.47</c:v>
                </c:pt>
                <c:pt idx="7">
                  <c:v>0.53</c:v>
                </c:pt>
                <c:pt idx="8">
                  <c:v>0.59</c:v>
                </c:pt>
                <c:pt idx="9">
                  <c:v>0.64</c:v>
                </c:pt>
                <c:pt idx="10">
                  <c:v>0.68</c:v>
                </c:pt>
                <c:pt idx="11">
                  <c:v>0.72</c:v>
                </c:pt>
                <c:pt idx="12">
                  <c:v>0.75</c:v>
                </c:pt>
                <c:pt idx="13">
                  <c:v>0.77</c:v>
                </c:pt>
                <c:pt idx="14">
                  <c:v>0.79</c:v>
                </c:pt>
                <c:pt idx="15">
                  <c:v>0.8</c:v>
                </c:pt>
                <c:pt idx="16">
                  <c:v>0.81</c:v>
                </c:pt>
                <c:pt idx="17">
                  <c:v>0.82</c:v>
                </c:pt>
                <c:pt idx="18">
                  <c:v>0.82</c:v>
                </c:pt>
                <c:pt idx="19">
                  <c:v>0.82</c:v>
                </c:pt>
                <c:pt idx="20">
                  <c:v>0.82</c:v>
                </c:pt>
                <c:pt idx="21">
                  <c:v>0.82</c:v>
                </c:pt>
                <c:pt idx="22">
                  <c:v>0.82</c:v>
                </c:pt>
                <c:pt idx="23">
                  <c:v>0.82</c:v>
                </c:pt>
                <c:pt idx="24">
                  <c:v>0.81</c:v>
                </c:pt>
                <c:pt idx="25">
                  <c:v>0.8</c:v>
                </c:pt>
                <c:pt idx="26">
                  <c:v>0.79</c:v>
                </c:pt>
                <c:pt idx="27">
                  <c:v>0.77</c:v>
                </c:pt>
                <c:pt idx="28">
                  <c:v>0.75</c:v>
                </c:pt>
                <c:pt idx="29">
                  <c:v>0.72</c:v>
                </c:pt>
                <c:pt idx="30">
                  <c:v>0.68</c:v>
                </c:pt>
                <c:pt idx="31">
                  <c:v>0.64</c:v>
                </c:pt>
                <c:pt idx="32">
                  <c:v>0.59</c:v>
                </c:pt>
                <c:pt idx="33">
                  <c:v>0.53</c:v>
                </c:pt>
                <c:pt idx="34">
                  <c:v>0.47</c:v>
                </c:pt>
                <c:pt idx="35">
                  <c:v>0.4</c:v>
                </c:pt>
                <c:pt idx="36">
                  <c:v>0.32</c:v>
                </c:pt>
                <c:pt idx="37">
                  <c:v>0.24</c:v>
                </c:pt>
                <c:pt idx="38">
                  <c:v>0.15</c:v>
                </c:pt>
                <c:pt idx="39">
                  <c:v>0.03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EkyP!$B$1</c:f>
              <c:strCache>
                <c:ptCount val="1"/>
                <c:pt idx="0">
                  <c:v>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EkyP!$A$2:$A$101</c:f>
              <c:numCache>
                <c:formatCode>General</c:formatCode>
                <c:ptCount val="1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</c:numCache>
            </c:numRef>
          </c:xVal>
          <c:yVal>
            <c:numRef>
              <c:f>EkyP!$B$2:$B$101</c:f>
              <c:numCache>
                <c:formatCode>General</c:formatCode>
                <c:ptCount val="100"/>
                <c:pt idx="0">
                  <c:v>0.82</c:v>
                </c:pt>
                <c:pt idx="1">
                  <c:v>0.82</c:v>
                </c:pt>
                <c:pt idx="2">
                  <c:v>0.82</c:v>
                </c:pt>
                <c:pt idx="3">
                  <c:v>0.82</c:v>
                </c:pt>
                <c:pt idx="4">
                  <c:v>0.81</c:v>
                </c:pt>
                <c:pt idx="5">
                  <c:v>0.8</c:v>
                </c:pt>
                <c:pt idx="6">
                  <c:v>0.79</c:v>
                </c:pt>
                <c:pt idx="7">
                  <c:v>0.77</c:v>
                </c:pt>
                <c:pt idx="8">
                  <c:v>0.75</c:v>
                </c:pt>
                <c:pt idx="9">
                  <c:v>0.72</c:v>
                </c:pt>
                <c:pt idx="10">
                  <c:v>0.68</c:v>
                </c:pt>
                <c:pt idx="11">
                  <c:v>0.64</c:v>
                </c:pt>
                <c:pt idx="12">
                  <c:v>0.59</c:v>
                </c:pt>
                <c:pt idx="13">
                  <c:v>0.53</c:v>
                </c:pt>
                <c:pt idx="14">
                  <c:v>0.47</c:v>
                </c:pt>
                <c:pt idx="15">
                  <c:v>0.4</c:v>
                </c:pt>
                <c:pt idx="16">
                  <c:v>0.32</c:v>
                </c:pt>
                <c:pt idx="17">
                  <c:v>0.24</c:v>
                </c:pt>
                <c:pt idx="18">
                  <c:v>0.15</c:v>
                </c:pt>
                <c:pt idx="19">
                  <c:v>0.03</c:v>
                </c:pt>
                <c:pt idx="20">
                  <c:v>0</c:v>
                </c:pt>
                <c:pt idx="21">
                  <c:v>0.03</c:v>
                </c:pt>
                <c:pt idx="22">
                  <c:v>0.15</c:v>
                </c:pt>
                <c:pt idx="23">
                  <c:v>0.24</c:v>
                </c:pt>
                <c:pt idx="24">
                  <c:v>0.32</c:v>
                </c:pt>
                <c:pt idx="25">
                  <c:v>0.4</c:v>
                </c:pt>
                <c:pt idx="26">
                  <c:v>0.47</c:v>
                </c:pt>
                <c:pt idx="27">
                  <c:v>0.53</c:v>
                </c:pt>
                <c:pt idx="28">
                  <c:v>0.59</c:v>
                </c:pt>
                <c:pt idx="29">
                  <c:v>0.64</c:v>
                </c:pt>
                <c:pt idx="30">
                  <c:v>0.68</c:v>
                </c:pt>
                <c:pt idx="31">
                  <c:v>0.72</c:v>
                </c:pt>
                <c:pt idx="32">
                  <c:v>0.75</c:v>
                </c:pt>
                <c:pt idx="33">
                  <c:v>0.77</c:v>
                </c:pt>
                <c:pt idx="34">
                  <c:v>0.79</c:v>
                </c:pt>
                <c:pt idx="35">
                  <c:v>0.8</c:v>
                </c:pt>
                <c:pt idx="36">
                  <c:v>0.81</c:v>
                </c:pt>
                <c:pt idx="37">
                  <c:v>0.82</c:v>
                </c:pt>
                <c:pt idx="38">
                  <c:v>0.82</c:v>
                </c:pt>
                <c:pt idx="39">
                  <c:v>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431800</xdr:colOff>
      <xdr:row>2</xdr:row>
      <xdr:rowOff>177800</xdr:rowOff>
    </xdr:from>
    <xdr:to>
      <xdr:col>11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254000</xdr:colOff>
      <xdr:row>2</xdr:row>
      <xdr:rowOff>50800</xdr:rowOff>
    </xdr:from>
    <xdr:to>
      <xdr:col>7</xdr:col>
      <xdr:colOff>63500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</xdr:row>
      <xdr:rowOff>190500</xdr:rowOff>
    </xdr:from>
    <xdr:to>
      <xdr:col>6</xdr:col>
      <xdr:colOff>838200</xdr:colOff>
      <xdr:row>13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215900</xdr:colOff>
      <xdr:row>3</xdr:row>
      <xdr:rowOff>0</xdr:rowOff>
    </xdr:from>
    <xdr:to>
      <xdr:col>7</xdr:col>
      <xdr:colOff>25400</xdr:colOff>
      <xdr:row>13</xdr:row>
      <xdr:rowOff>203200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F62"/>
  <sheetViews>
    <sheetView tabSelected="1" topLeftCell="B1" workbookViewId="0">
      <selection activeCell="N16" sqref="N16"/>
    </sheetView>
  </sheetViews>
  <sheetFormatPr baseColWidth="10" defaultRowHeight="20"/>
  <sheetData>
    <row r="1" spans="1:6">
      <c r="A1" t="s">
        <v>1</v>
      </c>
      <c r="B1" t="s">
        <v>3</v>
      </c>
      <c r="C1" t="s">
        <v>4</v>
      </c>
      <c r="D1" t="s">
        <v>5</v>
      </c>
      <c r="E1" t="s">
        <v>0</v>
      </c>
      <c r="F1" t="s">
        <v>8</v>
      </c>
    </row>
    <row r="2" spans="1:6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0</v>
      </c>
    </row>
    <row r="3" spans="1:6">
      <c r="A3" t="s">
        <v>2</v>
      </c>
      <c r="B3">
        <f>Ekxy!A3*$A$2</f>
        <v>2.0710678118654756E-2</v>
      </c>
      <c r="C3">
        <f>-EkyP_kxP0!A3*$A$4+$A$2+$A$4</f>
        <v>0.42885822331376772</v>
      </c>
      <c r="D3">
        <f>-Eky0_kxP0!A3*$A$4+$A$2+$A$4*2</f>
        <v>0.7217514421272202</v>
      </c>
      <c r="E3">
        <f t="shared" ref="E3:E21" si="0">B3</f>
        <v>2.0710678118654756E-2</v>
      </c>
      <c r="F3">
        <f>Ekxy!B3</f>
        <v>0.09</v>
      </c>
    </row>
    <row r="4" spans="1:6">
      <c r="A4">
        <f>1/(SQRT(2)+2)</f>
        <v>0.29289321881345248</v>
      </c>
      <c r="B4">
        <f>Ekxy!A4*$A$2</f>
        <v>4.1421356237309512E-2</v>
      </c>
      <c r="C4">
        <f>-EkyP_kxP0!A4*$A$4+$A$2+$A$4</f>
        <v>0.44350288425444034</v>
      </c>
      <c r="D4">
        <f>-Eky0_kxP0!A4*$A$4+$A$2+$A$4*2</f>
        <v>0.73639610306789283</v>
      </c>
      <c r="E4">
        <f t="shared" si="0"/>
        <v>4.1421356237309512E-2</v>
      </c>
      <c r="F4">
        <f>Ekxy!B4</f>
        <v>0.23</v>
      </c>
    </row>
    <row r="5" spans="1:6">
      <c r="A5" t="s">
        <v>9</v>
      </c>
      <c r="B5">
        <f>Ekxy!A5*$A$2</f>
        <v>6.2132034355964261E-2</v>
      </c>
      <c r="C5">
        <f>-EkyP_kxP0!A5*$A$4+$A$2+$A$4</f>
        <v>0.45814754519511297</v>
      </c>
      <c r="D5">
        <f>-Eky0_kxP0!A5*$A$4+$A$2+$A$4*2</f>
        <v>0.75104076400856545</v>
      </c>
      <c r="E5">
        <f t="shared" si="0"/>
        <v>6.2132034355964261E-2</v>
      </c>
      <c r="F5">
        <f>Ekxy!B5</f>
        <v>0.34</v>
      </c>
    </row>
    <row r="6" spans="1:6">
      <c r="A6" t="s">
        <v>10</v>
      </c>
      <c r="B6">
        <f>Ekxy!A6*$A$2</f>
        <v>8.2842712474619024E-2</v>
      </c>
      <c r="C6">
        <f>-EkyP_kxP0!A6*$A$4+$A$2+$A$4</f>
        <v>0.47279220613578554</v>
      </c>
      <c r="D6">
        <f>-Eky0_kxP0!A6*$A$4+$A$2+$A$4*2</f>
        <v>0.76568542494923808</v>
      </c>
      <c r="E6">
        <f t="shared" si="0"/>
        <v>8.2842712474619024E-2</v>
      </c>
      <c r="F6">
        <f>Ekxy!B6</f>
        <v>0.45</v>
      </c>
    </row>
    <row r="7" spans="1:6">
      <c r="B7">
        <f>Ekxy!A7*$A$2</f>
        <v>0.10355339059327377</v>
      </c>
      <c r="C7">
        <f>-EkyP_kxP0!A7*$A$4+$A$2+$A$4</f>
        <v>0.48743686707645822</v>
      </c>
      <c r="D7">
        <f>-Eky0_kxP0!A7*$A$4+$A$2+$A$4*2</f>
        <v>0.78033008588991071</v>
      </c>
      <c r="E7">
        <f t="shared" si="0"/>
        <v>0.10355339059327377</v>
      </c>
      <c r="F7">
        <f>Ekxy!B7</f>
        <v>0.54</v>
      </c>
    </row>
    <row r="8" spans="1:6">
      <c r="B8">
        <f>Ekxy!A8*$A$2</f>
        <v>0.12426406871192852</v>
      </c>
      <c r="C8">
        <f>-EkyP_kxP0!A8*$A$4+$A$2+$A$4</f>
        <v>0.50208152801713091</v>
      </c>
      <c r="D8">
        <f>-Eky0_kxP0!A8*$A$4+$A$2+$A$4*2</f>
        <v>0.79497474683058333</v>
      </c>
      <c r="E8">
        <f t="shared" si="0"/>
        <v>0.12426406871192852</v>
      </c>
      <c r="F8">
        <f>Ekxy!B8</f>
        <v>0.62</v>
      </c>
    </row>
    <row r="9" spans="1:6">
      <c r="B9">
        <f>Ekxy!A9*$A$2</f>
        <v>0.14497474683058328</v>
      </c>
      <c r="C9">
        <f>-EkyP_kxP0!A9*$A$4+$A$2+$A$4</f>
        <v>0.51672618895780342</v>
      </c>
      <c r="D9">
        <f>-Eky0_kxP0!A9*$A$4+$A$2+$A$4*2</f>
        <v>0.80961940777125596</v>
      </c>
      <c r="E9">
        <f t="shared" si="0"/>
        <v>0.14497474683058328</v>
      </c>
      <c r="F9">
        <f>Ekxy!B9</f>
        <v>0.68</v>
      </c>
    </row>
    <row r="10" spans="1:6">
      <c r="B10">
        <f>Ekxy!A10*$A$2</f>
        <v>0.16568542494923805</v>
      </c>
      <c r="C10">
        <f>-EkyP_kxP0!A10*$A$4+$A$2+$A$4</f>
        <v>0.53137084989847605</v>
      </c>
      <c r="D10">
        <f>-Eky0_kxP0!A10*$A$4+$A$2+$A$4*2</f>
        <v>0.82426406871192859</v>
      </c>
      <c r="E10">
        <f t="shared" si="0"/>
        <v>0.16568542494923805</v>
      </c>
      <c r="F10">
        <f>Ekxy!B10</f>
        <v>0.73</v>
      </c>
    </row>
    <row r="11" spans="1:6">
      <c r="B11">
        <f>Ekxy!A11*$A$2</f>
        <v>0.18639610306789278</v>
      </c>
      <c r="C11">
        <f>-EkyP_kxP0!A11*$A$4+$A$2+$A$4</f>
        <v>0.54601551083914868</v>
      </c>
      <c r="D11">
        <f>-Eky0_kxP0!A11*$A$4+$A$2+$A$4*2</f>
        <v>0.83890872965260121</v>
      </c>
      <c r="E11">
        <f t="shared" si="0"/>
        <v>0.18639610306789278</v>
      </c>
      <c r="F11">
        <f>Ekxy!B11</f>
        <v>0.75</v>
      </c>
    </row>
    <row r="12" spans="1:6">
      <c r="B12">
        <f>Ekxy!A12*$A$2</f>
        <v>0.20710678118654754</v>
      </c>
      <c r="C12">
        <f>-EkyP_kxP0!A12*$A$4+$A$2+$A$4</f>
        <v>0.56066017177982141</v>
      </c>
      <c r="D12">
        <f>-Eky0_kxP0!A12*$A$4+$A$2+$A$4*2</f>
        <v>0.85355339059327384</v>
      </c>
      <c r="E12">
        <f t="shared" si="0"/>
        <v>0.20710678118654754</v>
      </c>
      <c r="F12">
        <f>Ekxy!B12</f>
        <v>0.76</v>
      </c>
    </row>
    <row r="13" spans="1:6">
      <c r="B13">
        <f>Ekxy!A13*$A$2</f>
        <v>0.22781745930520231</v>
      </c>
      <c r="C13">
        <f>-EkyP_kxP0!A13*$A$4+$A$2+$A$4</f>
        <v>0.57530483272049393</v>
      </c>
      <c r="D13">
        <f>-Eky0_kxP0!A13*$A$4+$A$2+$A$4*2</f>
        <v>0.86819805153394647</v>
      </c>
      <c r="E13">
        <f t="shared" si="0"/>
        <v>0.22781745930520231</v>
      </c>
      <c r="F13">
        <f>Ekxy!B13</f>
        <v>0.75</v>
      </c>
    </row>
    <row r="14" spans="1:6">
      <c r="B14">
        <f>Ekxy!A14*$A$2</f>
        <v>0.24852813742385704</v>
      </c>
      <c r="C14">
        <f>-EkyP_kxP0!A14*$A$4+$A$2+$A$4</f>
        <v>0.58994949366116689</v>
      </c>
      <c r="D14">
        <f>-Eky0_kxP0!A14*$A$4+$A$2+$A$4*2</f>
        <v>0.88284271247461898</v>
      </c>
      <c r="E14">
        <f t="shared" si="0"/>
        <v>0.24852813742385704</v>
      </c>
      <c r="F14">
        <f>Ekxy!B14</f>
        <v>0.73</v>
      </c>
    </row>
    <row r="15" spans="1:6">
      <c r="B15">
        <f>Ekxy!A15*$A$2</f>
        <v>0.26923881554251183</v>
      </c>
      <c r="C15">
        <f>-EkyP_kxP0!A15*$A$4+$A$2+$A$4</f>
        <v>0.60459415460183952</v>
      </c>
      <c r="D15">
        <f>-Eky0_kxP0!A15*$A$4+$A$2+$A$4*2</f>
        <v>0.89748737341529172</v>
      </c>
      <c r="E15">
        <f t="shared" si="0"/>
        <v>0.26923881554251183</v>
      </c>
      <c r="F15">
        <f>Ekxy!B15</f>
        <v>0.68</v>
      </c>
    </row>
    <row r="16" spans="1:6">
      <c r="B16">
        <f>Ekxy!A16*$A$2</f>
        <v>0.28994949366116657</v>
      </c>
      <c r="C16">
        <f>-EkyP_kxP0!A16*$A$4+$A$2+$A$4</f>
        <v>0.61923881554251214</v>
      </c>
      <c r="D16">
        <f>-Eky0_kxP0!A16*$A$4+$A$2+$A$4*2</f>
        <v>0.91213203435596424</v>
      </c>
      <c r="E16">
        <f t="shared" si="0"/>
        <v>0.28994949366116657</v>
      </c>
      <c r="F16">
        <f>Ekxy!B16</f>
        <v>0.62</v>
      </c>
    </row>
    <row r="17" spans="2:6">
      <c r="B17">
        <f>Ekxy!A17*$A$2</f>
        <v>0.3106601717798213</v>
      </c>
      <c r="C17">
        <f>-EkyP_kxP0!A17*$A$4+$A$2+$A$4</f>
        <v>0.63388347648318466</v>
      </c>
      <c r="D17">
        <f>-Eky0_kxP0!A17*$A$4+$A$2+$A$4*2</f>
        <v>0.92677669529663698</v>
      </c>
      <c r="E17">
        <f t="shared" si="0"/>
        <v>0.3106601717798213</v>
      </c>
      <c r="F17">
        <f>Ekxy!B17</f>
        <v>0.54</v>
      </c>
    </row>
    <row r="18" spans="2:6">
      <c r="B18">
        <f>Ekxy!A18*$A$2</f>
        <v>0.33137084989847609</v>
      </c>
      <c r="C18">
        <f>-EkyP_kxP0!A18*$A$4+$A$2+$A$4</f>
        <v>0.6485281374238574</v>
      </c>
      <c r="D18">
        <f>-Eky0_kxP0!A18*$A$4+$A$2+$A$4*2</f>
        <v>0.94142135623730949</v>
      </c>
      <c r="E18">
        <f t="shared" si="0"/>
        <v>0.33137084989847609</v>
      </c>
      <c r="F18">
        <f>Ekxy!B18</f>
        <v>0.45</v>
      </c>
    </row>
    <row r="19" spans="2:6">
      <c r="B19">
        <f>Ekxy!A19*$A$2</f>
        <v>0.35208152801713083</v>
      </c>
      <c r="C19">
        <f>-EkyP_kxP0!A19*$A$4+$A$2+$A$4</f>
        <v>0.66317279836452991</v>
      </c>
      <c r="D19">
        <f>-Eky0_kxP0!A19*$A$4+$A$2+$A$4*2</f>
        <v>0.95606601717798223</v>
      </c>
      <c r="E19">
        <f t="shared" si="0"/>
        <v>0.35208152801713083</v>
      </c>
      <c r="F19">
        <f>Ekxy!B19</f>
        <v>0.34</v>
      </c>
    </row>
    <row r="20" spans="2:6">
      <c r="B20">
        <f>Ekxy!A20*$A$2</f>
        <v>0.37279220613578556</v>
      </c>
      <c r="C20">
        <f>-EkyP_kxP0!A20*$A$4+$A$2+$A$4</f>
        <v>0.67781745930520265</v>
      </c>
      <c r="D20">
        <f>-Eky0_kxP0!A20*$A$4+$A$2+$A$4*2</f>
        <v>0.97071067811865475</v>
      </c>
      <c r="E20">
        <f t="shared" si="0"/>
        <v>0.37279220613578556</v>
      </c>
      <c r="F20">
        <f>Ekxy!B20</f>
        <v>0.23</v>
      </c>
    </row>
    <row r="21" spans="2:6">
      <c r="B21">
        <f>Ekxy!A21*$A$2</f>
        <v>0.3935028842544403</v>
      </c>
      <c r="C21">
        <f>-EkyP_kxP0!A21*$A$4+$A$2+$A$4</f>
        <v>0.69246212024587517</v>
      </c>
      <c r="D21">
        <f>-Eky0_kxP0!A21*$A$4+$A$2+$A$4*2</f>
        <v>0.98535533905932748</v>
      </c>
      <c r="E21">
        <f t="shared" si="0"/>
        <v>0.3935028842544403</v>
      </c>
      <c r="F21">
        <f>Ekxy!B21</f>
        <v>0.09</v>
      </c>
    </row>
    <row r="22" spans="2:6">
      <c r="B22">
        <f>Ekxy!A22*$A$2</f>
        <v>0.41421356237309509</v>
      </c>
      <c r="C22">
        <f>-EkyP_kxP0!A22*$A$4+$A$2+$A$4</f>
        <v>0.70710678118654757</v>
      </c>
      <c r="D22">
        <f>-Eky0_kxP0!A22*$A$4+$A$2+$A$4*2</f>
        <v>1</v>
      </c>
      <c r="E22">
        <f>C2</f>
        <v>0.41421356237309509</v>
      </c>
      <c r="F22">
        <f>EkyP_kxP0!B2</f>
        <v>0</v>
      </c>
    </row>
    <row r="23" spans="2:6">
      <c r="E23">
        <f t="shared" ref="E23:E41" si="1">C3</f>
        <v>0.42885822331376772</v>
      </c>
      <c r="F23">
        <f>EkyP_kxP0!B3</f>
        <v>0.03</v>
      </c>
    </row>
    <row r="24" spans="2:6">
      <c r="E24">
        <f t="shared" si="1"/>
        <v>0.44350288425444034</v>
      </c>
      <c r="F24">
        <f>EkyP_kxP0!B4</f>
        <v>0.15</v>
      </c>
    </row>
    <row r="25" spans="2:6">
      <c r="E25">
        <f t="shared" si="1"/>
        <v>0.45814754519511297</v>
      </c>
      <c r="F25">
        <f>EkyP_kxP0!B5</f>
        <v>0.24</v>
      </c>
    </row>
    <row r="26" spans="2:6">
      <c r="E26">
        <f t="shared" si="1"/>
        <v>0.47279220613578554</v>
      </c>
      <c r="F26">
        <f>EkyP_kxP0!B6</f>
        <v>0.32</v>
      </c>
    </row>
    <row r="27" spans="2:6">
      <c r="E27">
        <f t="shared" si="1"/>
        <v>0.48743686707645822</v>
      </c>
      <c r="F27">
        <f>EkyP_kxP0!B7</f>
        <v>0.4</v>
      </c>
    </row>
    <row r="28" spans="2:6">
      <c r="E28">
        <f t="shared" si="1"/>
        <v>0.50208152801713091</v>
      </c>
      <c r="F28">
        <f>EkyP_kxP0!B8</f>
        <v>0.47</v>
      </c>
    </row>
    <row r="29" spans="2:6">
      <c r="E29">
        <f t="shared" si="1"/>
        <v>0.51672618895780342</v>
      </c>
      <c r="F29">
        <f>EkyP_kxP0!B9</f>
        <v>0.53</v>
      </c>
    </row>
    <row r="30" spans="2:6">
      <c r="E30">
        <f t="shared" si="1"/>
        <v>0.53137084989847605</v>
      </c>
      <c r="F30">
        <f>EkyP_kxP0!B10</f>
        <v>0.59</v>
      </c>
    </row>
    <row r="31" spans="2:6">
      <c r="E31">
        <f t="shared" si="1"/>
        <v>0.54601551083914868</v>
      </c>
      <c r="F31">
        <f>EkyP_kxP0!B11</f>
        <v>0.64</v>
      </c>
    </row>
    <row r="32" spans="2:6">
      <c r="E32">
        <f t="shared" si="1"/>
        <v>0.56066017177982141</v>
      </c>
      <c r="F32">
        <f>EkyP_kxP0!B12</f>
        <v>0.68</v>
      </c>
    </row>
    <row r="33" spans="5:6">
      <c r="E33">
        <f t="shared" si="1"/>
        <v>0.57530483272049393</v>
      </c>
      <c r="F33">
        <f>EkyP_kxP0!B13</f>
        <v>0.72</v>
      </c>
    </row>
    <row r="34" spans="5:6">
      <c r="E34">
        <f t="shared" si="1"/>
        <v>0.58994949366116689</v>
      </c>
      <c r="F34">
        <f>EkyP_kxP0!B14</f>
        <v>0.75</v>
      </c>
    </row>
    <row r="35" spans="5:6">
      <c r="E35">
        <f t="shared" si="1"/>
        <v>0.60459415460183952</v>
      </c>
      <c r="F35">
        <f>EkyP_kxP0!B15</f>
        <v>0.77</v>
      </c>
    </row>
    <row r="36" spans="5:6">
      <c r="E36">
        <f t="shared" si="1"/>
        <v>0.61923881554251214</v>
      </c>
      <c r="F36">
        <f>EkyP_kxP0!B16</f>
        <v>0.79</v>
      </c>
    </row>
    <row r="37" spans="5:6">
      <c r="E37">
        <f t="shared" si="1"/>
        <v>0.63388347648318466</v>
      </c>
      <c r="F37">
        <f>EkyP_kxP0!B17</f>
        <v>0.8</v>
      </c>
    </row>
    <row r="38" spans="5:6">
      <c r="E38">
        <f t="shared" si="1"/>
        <v>0.6485281374238574</v>
      </c>
      <c r="F38">
        <f>EkyP_kxP0!B18</f>
        <v>0.81</v>
      </c>
    </row>
    <row r="39" spans="5:6">
      <c r="E39">
        <f t="shared" si="1"/>
        <v>0.66317279836452991</v>
      </c>
      <c r="F39">
        <f>EkyP_kxP0!B19</f>
        <v>0.82</v>
      </c>
    </row>
    <row r="40" spans="5:6">
      <c r="E40">
        <f t="shared" si="1"/>
        <v>0.67781745930520265</v>
      </c>
      <c r="F40">
        <f>EkyP_kxP0!B20</f>
        <v>0.82</v>
      </c>
    </row>
    <row r="41" spans="5:6">
      <c r="E41">
        <f t="shared" si="1"/>
        <v>0.69246212024587517</v>
      </c>
      <c r="F41">
        <f>EkyP_kxP0!B21</f>
        <v>0.82</v>
      </c>
    </row>
    <row r="42" spans="5:6">
      <c r="E42">
        <f>D2</f>
        <v>0.70710678118654757</v>
      </c>
      <c r="F42">
        <f>Eky0_kxP0!B2</f>
        <v>0.82</v>
      </c>
    </row>
    <row r="43" spans="5:6">
      <c r="E43">
        <f t="shared" ref="E43:E62" si="2">D3</f>
        <v>0.7217514421272202</v>
      </c>
      <c r="F43">
        <f>Eky0_kxP0!B3</f>
        <v>0.82</v>
      </c>
    </row>
    <row r="44" spans="5:6">
      <c r="E44">
        <f t="shared" si="2"/>
        <v>0.73639610306789283</v>
      </c>
      <c r="F44">
        <f>Eky0_kxP0!B4</f>
        <v>0.82</v>
      </c>
    </row>
    <row r="45" spans="5:6">
      <c r="E45">
        <f t="shared" si="2"/>
        <v>0.75104076400856545</v>
      </c>
      <c r="F45">
        <f>Eky0_kxP0!B5</f>
        <v>0.82</v>
      </c>
    </row>
    <row r="46" spans="5:6">
      <c r="E46">
        <f t="shared" si="2"/>
        <v>0.76568542494923808</v>
      </c>
      <c r="F46">
        <f>Eky0_kxP0!B6</f>
        <v>0.81</v>
      </c>
    </row>
    <row r="47" spans="5:6">
      <c r="E47">
        <f t="shared" si="2"/>
        <v>0.78033008588991071</v>
      </c>
      <c r="F47">
        <f>Eky0_kxP0!B7</f>
        <v>0.8</v>
      </c>
    </row>
    <row r="48" spans="5:6">
      <c r="E48">
        <f t="shared" si="2"/>
        <v>0.79497474683058333</v>
      </c>
      <c r="F48">
        <f>Eky0_kxP0!B8</f>
        <v>0.79</v>
      </c>
    </row>
    <row r="49" spans="5:6">
      <c r="E49">
        <f t="shared" si="2"/>
        <v>0.80961940777125596</v>
      </c>
      <c r="F49">
        <f>Eky0_kxP0!B9</f>
        <v>0.77</v>
      </c>
    </row>
    <row r="50" spans="5:6">
      <c r="E50">
        <f t="shared" si="2"/>
        <v>0.82426406871192859</v>
      </c>
      <c r="F50">
        <f>Eky0_kxP0!B10</f>
        <v>0.75</v>
      </c>
    </row>
    <row r="51" spans="5:6">
      <c r="E51">
        <f t="shared" si="2"/>
        <v>0.83890872965260121</v>
      </c>
      <c r="F51">
        <f>Eky0_kxP0!B11</f>
        <v>0.72</v>
      </c>
    </row>
    <row r="52" spans="5:6">
      <c r="E52">
        <f t="shared" si="2"/>
        <v>0.85355339059327384</v>
      </c>
      <c r="F52">
        <f>Eky0_kxP0!B12</f>
        <v>0.68</v>
      </c>
    </row>
    <row r="53" spans="5:6">
      <c r="E53">
        <f t="shared" si="2"/>
        <v>0.86819805153394647</v>
      </c>
      <c r="F53">
        <f>Eky0_kxP0!B13</f>
        <v>0.64</v>
      </c>
    </row>
    <row r="54" spans="5:6">
      <c r="E54">
        <f t="shared" si="2"/>
        <v>0.88284271247461898</v>
      </c>
      <c r="F54">
        <f>Eky0_kxP0!B14</f>
        <v>0.59</v>
      </c>
    </row>
    <row r="55" spans="5:6">
      <c r="E55">
        <f t="shared" si="2"/>
        <v>0.89748737341529172</v>
      </c>
      <c r="F55">
        <f>Eky0_kxP0!B15</f>
        <v>0.53</v>
      </c>
    </row>
    <row r="56" spans="5:6">
      <c r="E56">
        <f t="shared" si="2"/>
        <v>0.91213203435596424</v>
      </c>
      <c r="F56">
        <f>Eky0_kxP0!B16</f>
        <v>0.47</v>
      </c>
    </row>
    <row r="57" spans="5:6">
      <c r="E57">
        <f t="shared" si="2"/>
        <v>0.92677669529663698</v>
      </c>
      <c r="F57">
        <f>Eky0_kxP0!B17</f>
        <v>0.4</v>
      </c>
    </row>
    <row r="58" spans="5:6">
      <c r="E58">
        <f t="shared" si="2"/>
        <v>0.94142135623730949</v>
      </c>
      <c r="F58">
        <f>Eky0_kxP0!B18</f>
        <v>0.32</v>
      </c>
    </row>
    <row r="59" spans="5:6">
      <c r="E59">
        <f t="shared" si="2"/>
        <v>0.95606601717798223</v>
      </c>
      <c r="F59">
        <f>Eky0_kxP0!B19</f>
        <v>0.24</v>
      </c>
    </row>
    <row r="60" spans="5:6">
      <c r="E60">
        <f t="shared" si="2"/>
        <v>0.97071067811865475</v>
      </c>
      <c r="F60">
        <f>Eky0_kxP0!B20</f>
        <v>0.15</v>
      </c>
    </row>
    <row r="61" spans="5:6">
      <c r="E61">
        <f t="shared" si="2"/>
        <v>0.98535533905932748</v>
      </c>
      <c r="F61">
        <f>Eky0_kxP0!B21</f>
        <v>0.03</v>
      </c>
    </row>
    <row r="62" spans="5:6">
      <c r="E62">
        <f t="shared" si="2"/>
        <v>1</v>
      </c>
      <c r="F62">
        <f>Eky0_kxP0!B22</f>
        <v>0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1"/>
  <sheetViews>
    <sheetView workbookViewId="0">
      <selection activeCell="F45" sqref="F45"/>
    </sheetView>
  </sheetViews>
  <sheetFormatPr baseColWidth="10" defaultRowHeight="20"/>
  <cols>
    <col min="3" max="16384" width="10.7109375" style="1"/>
  </cols>
  <sheetData>
    <row r="1" spans="1:2">
      <c r="A1" t="s">
        <v>3</v>
      </c>
      <c r="B1" t="s">
        <v>11</v>
      </c>
    </row>
    <row r="2" spans="1:2">
      <c r="A2">
        <v>0</v>
      </c>
      <c r="B2">
        <v>0</v>
      </c>
    </row>
    <row r="3" spans="1:2">
      <c r="A3">
        <v>0.05</v>
      </c>
      <c r="B3">
        <v>0.09</v>
      </c>
    </row>
    <row r="4" spans="1:2">
      <c r="A4">
        <v>0.1</v>
      </c>
      <c r="B4">
        <v>0.23</v>
      </c>
    </row>
    <row r="5" spans="1:2">
      <c r="A5">
        <v>0.15</v>
      </c>
      <c r="B5">
        <v>0.34</v>
      </c>
    </row>
    <row r="6" spans="1:2">
      <c r="A6">
        <v>0.2</v>
      </c>
      <c r="B6">
        <v>0.45</v>
      </c>
    </row>
    <row r="7" spans="1:2">
      <c r="A7">
        <v>0.25</v>
      </c>
      <c r="B7">
        <v>0.54</v>
      </c>
    </row>
    <row r="8" spans="1:2">
      <c r="A8">
        <v>0.3</v>
      </c>
      <c r="B8">
        <v>0.62</v>
      </c>
    </row>
    <row r="9" spans="1:2">
      <c r="A9">
        <v>0.35</v>
      </c>
      <c r="B9">
        <v>0.68</v>
      </c>
    </row>
    <row r="10" spans="1:2">
      <c r="A10">
        <v>0.4</v>
      </c>
      <c r="B10">
        <v>0.73</v>
      </c>
    </row>
    <row r="11" spans="1:2">
      <c r="A11">
        <v>0.45</v>
      </c>
      <c r="B11">
        <v>0.75</v>
      </c>
    </row>
    <row r="12" spans="1:2">
      <c r="A12">
        <v>0.5</v>
      </c>
      <c r="B12">
        <v>0.76</v>
      </c>
    </row>
    <row r="13" spans="1:2">
      <c r="A13">
        <v>0.55000000000000004</v>
      </c>
      <c r="B13">
        <v>0.75</v>
      </c>
    </row>
    <row r="14" spans="1:2">
      <c r="A14">
        <v>0.6</v>
      </c>
      <c r="B14">
        <v>0.73</v>
      </c>
    </row>
    <row r="15" spans="1:2">
      <c r="A15">
        <v>0.65</v>
      </c>
      <c r="B15">
        <v>0.68</v>
      </c>
    </row>
    <row r="16" spans="1:2">
      <c r="A16">
        <v>0.7</v>
      </c>
      <c r="B16">
        <v>0.62</v>
      </c>
    </row>
    <row r="17" spans="1:2">
      <c r="A17">
        <v>0.75</v>
      </c>
      <c r="B17">
        <v>0.54</v>
      </c>
    </row>
    <row r="18" spans="1:2">
      <c r="A18">
        <v>0.8</v>
      </c>
      <c r="B18">
        <v>0.45</v>
      </c>
    </row>
    <row r="19" spans="1:2">
      <c r="A19">
        <v>0.85</v>
      </c>
      <c r="B19">
        <v>0.34</v>
      </c>
    </row>
    <row r="20" spans="1:2">
      <c r="A20">
        <v>0.9</v>
      </c>
      <c r="B20">
        <v>0.23</v>
      </c>
    </row>
    <row r="21" spans="1:2">
      <c r="A21">
        <v>0.95</v>
      </c>
      <c r="B21">
        <v>0.09</v>
      </c>
    </row>
    <row r="22" spans="1:2">
      <c r="A22">
        <v>1</v>
      </c>
      <c r="B22">
        <v>0</v>
      </c>
    </row>
    <row r="23" spans="1:2">
      <c r="A23">
        <v>1.05</v>
      </c>
      <c r="B23">
        <v>0.09</v>
      </c>
    </row>
    <row r="24" spans="1:2">
      <c r="A24">
        <v>1.1000000000000001</v>
      </c>
      <c r="B24">
        <v>0.23</v>
      </c>
    </row>
    <row r="25" spans="1:2">
      <c r="A25">
        <v>1.1499999999999999</v>
      </c>
      <c r="B25">
        <v>0.34</v>
      </c>
    </row>
    <row r="26" spans="1:2">
      <c r="A26">
        <v>1.2</v>
      </c>
      <c r="B26">
        <v>0.45</v>
      </c>
    </row>
    <row r="27" spans="1:2">
      <c r="A27">
        <v>1.25</v>
      </c>
      <c r="B27">
        <v>0.54</v>
      </c>
    </row>
    <row r="28" spans="1:2">
      <c r="A28">
        <v>1.3</v>
      </c>
      <c r="B28">
        <v>0.62</v>
      </c>
    </row>
    <row r="29" spans="1:2">
      <c r="A29">
        <v>1.35</v>
      </c>
      <c r="B29">
        <v>0.68</v>
      </c>
    </row>
    <row r="30" spans="1:2">
      <c r="A30">
        <v>1.4</v>
      </c>
      <c r="B30">
        <v>0.73</v>
      </c>
    </row>
    <row r="31" spans="1:2">
      <c r="A31">
        <v>1.45</v>
      </c>
      <c r="B31">
        <v>0.75</v>
      </c>
    </row>
    <row r="32" spans="1:2">
      <c r="A32">
        <v>1.5</v>
      </c>
      <c r="B32">
        <v>0.76</v>
      </c>
    </row>
    <row r="33" spans="1:2">
      <c r="A33">
        <v>1.55</v>
      </c>
      <c r="B33">
        <v>0.75</v>
      </c>
    </row>
    <row r="34" spans="1:2">
      <c r="A34">
        <v>1.6</v>
      </c>
      <c r="B34">
        <v>0.73</v>
      </c>
    </row>
    <row r="35" spans="1:2">
      <c r="A35">
        <v>1.65</v>
      </c>
      <c r="B35">
        <v>0.68</v>
      </c>
    </row>
    <row r="36" spans="1:2">
      <c r="A36">
        <v>1.7</v>
      </c>
      <c r="B36">
        <v>0.62</v>
      </c>
    </row>
    <row r="37" spans="1:2">
      <c r="A37">
        <v>1.75</v>
      </c>
      <c r="B37">
        <v>0.54</v>
      </c>
    </row>
    <row r="38" spans="1:2">
      <c r="A38">
        <v>1.8</v>
      </c>
      <c r="B38">
        <v>0.45</v>
      </c>
    </row>
    <row r="39" spans="1:2">
      <c r="A39">
        <v>1.85</v>
      </c>
      <c r="B39">
        <v>0.34</v>
      </c>
    </row>
    <row r="40" spans="1:2">
      <c r="A40">
        <v>1.9</v>
      </c>
      <c r="B40">
        <v>0.23</v>
      </c>
    </row>
    <row r="41" spans="1:2">
      <c r="A41">
        <v>1.95</v>
      </c>
      <c r="B41">
        <v>0.09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B41"/>
  <sheetViews>
    <sheetView workbookViewId="0">
      <selection activeCell="D25" sqref="D25"/>
    </sheetView>
  </sheetViews>
  <sheetFormatPr baseColWidth="10" defaultRowHeight="20"/>
  <cols>
    <col min="3" max="16384" width="10.7109375" style="1"/>
  </cols>
  <sheetData>
    <row r="1" spans="1:2">
      <c r="A1" t="s">
        <v>13</v>
      </c>
      <c r="B1" t="s">
        <v>11</v>
      </c>
    </row>
    <row r="2" spans="1:2">
      <c r="A2">
        <v>0</v>
      </c>
      <c r="B2">
        <v>0</v>
      </c>
    </row>
    <row r="3" spans="1:2">
      <c r="A3">
        <v>0.05</v>
      </c>
      <c r="B3">
        <v>0.03</v>
      </c>
    </row>
    <row r="4" spans="1:2">
      <c r="A4">
        <v>0.1</v>
      </c>
      <c r="B4">
        <v>0.15</v>
      </c>
    </row>
    <row r="5" spans="1:2">
      <c r="A5">
        <v>0.15</v>
      </c>
      <c r="B5">
        <v>0.24</v>
      </c>
    </row>
    <row r="6" spans="1:2">
      <c r="A6">
        <v>0.2</v>
      </c>
      <c r="B6">
        <v>0.32</v>
      </c>
    </row>
    <row r="7" spans="1:2">
      <c r="A7">
        <v>0.25</v>
      </c>
      <c r="B7">
        <v>0.4</v>
      </c>
    </row>
    <row r="8" spans="1:2">
      <c r="A8">
        <v>0.3</v>
      </c>
      <c r="B8">
        <v>0.47</v>
      </c>
    </row>
    <row r="9" spans="1:2">
      <c r="A9">
        <v>0.35</v>
      </c>
      <c r="B9">
        <v>0.53</v>
      </c>
    </row>
    <row r="10" spans="1:2">
      <c r="A10">
        <v>0.4</v>
      </c>
      <c r="B10">
        <v>0.59</v>
      </c>
    </row>
    <row r="11" spans="1:2">
      <c r="A11">
        <v>0.45</v>
      </c>
      <c r="B11">
        <v>0.64</v>
      </c>
    </row>
    <row r="12" spans="1:2">
      <c r="A12">
        <v>0.5</v>
      </c>
      <c r="B12">
        <v>0.68</v>
      </c>
    </row>
    <row r="13" spans="1:2">
      <c r="A13">
        <v>0.55000000000000004</v>
      </c>
      <c r="B13">
        <v>0.72</v>
      </c>
    </row>
    <row r="14" spans="1:2">
      <c r="A14">
        <v>0.6</v>
      </c>
      <c r="B14">
        <v>0.75</v>
      </c>
    </row>
    <row r="15" spans="1:2">
      <c r="A15">
        <v>0.65</v>
      </c>
      <c r="B15">
        <v>0.77</v>
      </c>
    </row>
    <row r="16" spans="1:2">
      <c r="A16">
        <v>0.7</v>
      </c>
      <c r="B16">
        <v>0.79</v>
      </c>
    </row>
    <row r="17" spans="1:2">
      <c r="A17">
        <v>0.75</v>
      </c>
      <c r="B17">
        <v>0.8</v>
      </c>
    </row>
    <row r="18" spans="1:2">
      <c r="A18">
        <v>0.8</v>
      </c>
      <c r="B18">
        <v>0.81</v>
      </c>
    </row>
    <row r="19" spans="1:2">
      <c r="A19">
        <v>0.85</v>
      </c>
      <c r="B19">
        <v>0.82</v>
      </c>
    </row>
    <row r="20" spans="1:2">
      <c r="A20">
        <v>0.9</v>
      </c>
      <c r="B20">
        <v>0.82</v>
      </c>
    </row>
    <row r="21" spans="1:2">
      <c r="A21">
        <v>0.95</v>
      </c>
      <c r="B21">
        <v>0.82</v>
      </c>
    </row>
    <row r="22" spans="1:2">
      <c r="A22">
        <v>1</v>
      </c>
      <c r="B22">
        <v>0.82</v>
      </c>
    </row>
    <row r="23" spans="1:2">
      <c r="A23">
        <v>1.05</v>
      </c>
      <c r="B23">
        <v>0.82</v>
      </c>
    </row>
    <row r="24" spans="1:2">
      <c r="A24">
        <v>1.1000000000000001</v>
      </c>
      <c r="B24">
        <v>0.82</v>
      </c>
    </row>
    <row r="25" spans="1:2">
      <c r="A25">
        <v>1.1499999999999999</v>
      </c>
      <c r="B25">
        <v>0.82</v>
      </c>
    </row>
    <row r="26" spans="1:2">
      <c r="A26">
        <v>1.2</v>
      </c>
      <c r="B26">
        <v>0.81</v>
      </c>
    </row>
    <row r="27" spans="1:2">
      <c r="A27">
        <v>1.25</v>
      </c>
      <c r="B27">
        <v>0.8</v>
      </c>
    </row>
    <row r="28" spans="1:2">
      <c r="A28">
        <v>1.3</v>
      </c>
      <c r="B28">
        <v>0.79</v>
      </c>
    </row>
    <row r="29" spans="1:2">
      <c r="A29">
        <v>1.35</v>
      </c>
      <c r="B29">
        <v>0.77</v>
      </c>
    </row>
    <row r="30" spans="1:2">
      <c r="A30">
        <v>1.4</v>
      </c>
      <c r="B30">
        <v>0.75</v>
      </c>
    </row>
    <row r="31" spans="1:2">
      <c r="A31">
        <v>1.45</v>
      </c>
      <c r="B31">
        <v>0.72</v>
      </c>
    </row>
    <row r="32" spans="1:2">
      <c r="A32">
        <v>1.5</v>
      </c>
      <c r="B32">
        <v>0.68</v>
      </c>
    </row>
    <row r="33" spans="1:2">
      <c r="A33">
        <v>1.55</v>
      </c>
      <c r="B33">
        <v>0.64</v>
      </c>
    </row>
    <row r="34" spans="1:2">
      <c r="A34">
        <v>1.6</v>
      </c>
      <c r="B34">
        <v>0.59</v>
      </c>
    </row>
    <row r="35" spans="1:2">
      <c r="A35">
        <v>1.65</v>
      </c>
      <c r="B35">
        <v>0.53</v>
      </c>
    </row>
    <row r="36" spans="1:2">
      <c r="A36">
        <v>1.7</v>
      </c>
      <c r="B36">
        <v>0.47</v>
      </c>
    </row>
    <row r="37" spans="1:2">
      <c r="A37">
        <v>1.75</v>
      </c>
      <c r="B37">
        <v>0.4</v>
      </c>
    </row>
    <row r="38" spans="1:2">
      <c r="A38">
        <v>1.8</v>
      </c>
      <c r="B38">
        <v>0.32</v>
      </c>
    </row>
    <row r="39" spans="1:2">
      <c r="A39">
        <v>1.85</v>
      </c>
      <c r="B39">
        <v>0.24</v>
      </c>
    </row>
    <row r="40" spans="1:2">
      <c r="A40">
        <v>1.9</v>
      </c>
      <c r="B40">
        <v>0.15</v>
      </c>
    </row>
    <row r="41" spans="1:2">
      <c r="A41">
        <v>1.95</v>
      </c>
      <c r="B41">
        <v>0.03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B41"/>
  <sheetViews>
    <sheetView workbookViewId="0">
      <selection activeCell="E44" sqref="E44"/>
    </sheetView>
  </sheetViews>
  <sheetFormatPr baseColWidth="10" defaultRowHeight="20"/>
  <cols>
    <col min="3" max="16384" width="10.7109375" style="1"/>
  </cols>
  <sheetData>
    <row r="1" spans="1:2">
      <c r="A1" t="s">
        <v>12</v>
      </c>
      <c r="B1" t="s">
        <v>11</v>
      </c>
    </row>
    <row r="2" spans="1:2">
      <c r="A2">
        <v>0</v>
      </c>
      <c r="B2">
        <v>0.82</v>
      </c>
    </row>
    <row r="3" spans="1:2">
      <c r="A3">
        <v>0.05</v>
      </c>
      <c r="B3">
        <v>0.82</v>
      </c>
    </row>
    <row r="4" spans="1:2">
      <c r="A4">
        <v>0.1</v>
      </c>
      <c r="B4">
        <v>0.82</v>
      </c>
    </row>
    <row r="5" spans="1:2">
      <c r="A5">
        <v>0.15</v>
      </c>
      <c r="B5">
        <v>0.82</v>
      </c>
    </row>
    <row r="6" spans="1:2">
      <c r="A6">
        <v>0.2</v>
      </c>
      <c r="B6">
        <v>0.81</v>
      </c>
    </row>
    <row r="7" spans="1:2">
      <c r="A7">
        <v>0.25</v>
      </c>
      <c r="B7">
        <v>0.8</v>
      </c>
    </row>
    <row r="8" spans="1:2">
      <c r="A8">
        <v>0.3</v>
      </c>
      <c r="B8">
        <v>0.79</v>
      </c>
    </row>
    <row r="9" spans="1:2">
      <c r="A9">
        <v>0.35</v>
      </c>
      <c r="B9">
        <v>0.77</v>
      </c>
    </row>
    <row r="10" spans="1:2">
      <c r="A10">
        <v>0.4</v>
      </c>
      <c r="B10">
        <v>0.75</v>
      </c>
    </row>
    <row r="11" spans="1:2">
      <c r="A11">
        <v>0.45</v>
      </c>
      <c r="B11">
        <v>0.72</v>
      </c>
    </row>
    <row r="12" spans="1:2">
      <c r="A12">
        <v>0.5</v>
      </c>
      <c r="B12">
        <v>0.68</v>
      </c>
    </row>
    <row r="13" spans="1:2">
      <c r="A13">
        <v>0.55000000000000004</v>
      </c>
      <c r="B13">
        <v>0.64</v>
      </c>
    </row>
    <row r="14" spans="1:2">
      <c r="A14">
        <v>0.6</v>
      </c>
      <c r="B14">
        <v>0.59</v>
      </c>
    </row>
    <row r="15" spans="1:2">
      <c r="A15">
        <v>0.65</v>
      </c>
      <c r="B15">
        <v>0.53</v>
      </c>
    </row>
    <row r="16" spans="1:2">
      <c r="A16">
        <v>0.7</v>
      </c>
      <c r="B16">
        <v>0.47</v>
      </c>
    </row>
    <row r="17" spans="1:2">
      <c r="A17">
        <v>0.75</v>
      </c>
      <c r="B17">
        <v>0.4</v>
      </c>
    </row>
    <row r="18" spans="1:2">
      <c r="A18">
        <v>0.8</v>
      </c>
      <c r="B18">
        <v>0.32</v>
      </c>
    </row>
    <row r="19" spans="1:2">
      <c r="A19">
        <v>0.85</v>
      </c>
      <c r="B19">
        <v>0.24</v>
      </c>
    </row>
    <row r="20" spans="1:2">
      <c r="A20">
        <v>0.9</v>
      </c>
      <c r="B20">
        <v>0.15</v>
      </c>
    </row>
    <row r="21" spans="1:2">
      <c r="A21">
        <v>0.95</v>
      </c>
      <c r="B21">
        <v>0.03</v>
      </c>
    </row>
    <row r="22" spans="1:2">
      <c r="A22">
        <v>1</v>
      </c>
      <c r="B22">
        <v>0</v>
      </c>
    </row>
    <row r="23" spans="1:2">
      <c r="A23">
        <v>1.05</v>
      </c>
      <c r="B23">
        <v>0.03</v>
      </c>
    </row>
    <row r="24" spans="1:2">
      <c r="A24">
        <v>1.1000000000000001</v>
      </c>
      <c r="B24">
        <v>0.15</v>
      </c>
    </row>
    <row r="25" spans="1:2">
      <c r="A25">
        <v>1.1499999999999999</v>
      </c>
      <c r="B25">
        <v>0.24</v>
      </c>
    </row>
    <row r="26" spans="1:2">
      <c r="A26">
        <v>1.2</v>
      </c>
      <c r="B26">
        <v>0.32</v>
      </c>
    </row>
    <row r="27" spans="1:2">
      <c r="A27">
        <v>1.25</v>
      </c>
      <c r="B27">
        <v>0.4</v>
      </c>
    </row>
    <row r="28" spans="1:2">
      <c r="A28">
        <v>1.3</v>
      </c>
      <c r="B28">
        <v>0.47</v>
      </c>
    </row>
    <row r="29" spans="1:2">
      <c r="A29">
        <v>1.35</v>
      </c>
      <c r="B29">
        <v>0.53</v>
      </c>
    </row>
    <row r="30" spans="1:2">
      <c r="A30">
        <v>1.4</v>
      </c>
      <c r="B30">
        <v>0.59</v>
      </c>
    </row>
    <row r="31" spans="1:2">
      <c r="A31">
        <v>1.45</v>
      </c>
      <c r="B31">
        <v>0.64</v>
      </c>
    </row>
    <row r="32" spans="1:2">
      <c r="A32">
        <v>1.5</v>
      </c>
      <c r="B32">
        <v>0.68</v>
      </c>
    </row>
    <row r="33" spans="1:2">
      <c r="A33">
        <v>1.55</v>
      </c>
      <c r="B33">
        <v>0.72</v>
      </c>
    </row>
    <row r="34" spans="1:2">
      <c r="A34">
        <v>1.6</v>
      </c>
      <c r="B34">
        <v>0.75</v>
      </c>
    </row>
    <row r="35" spans="1:2">
      <c r="A35">
        <v>1.65</v>
      </c>
      <c r="B35">
        <v>0.77</v>
      </c>
    </row>
    <row r="36" spans="1:2">
      <c r="A36">
        <v>1.7</v>
      </c>
      <c r="B36">
        <v>0.79</v>
      </c>
    </row>
    <row r="37" spans="1:2">
      <c r="A37">
        <v>1.75</v>
      </c>
      <c r="B37">
        <v>0.8</v>
      </c>
    </row>
    <row r="38" spans="1:2">
      <c r="A38">
        <v>1.8</v>
      </c>
      <c r="B38">
        <v>0.81</v>
      </c>
    </row>
    <row r="39" spans="1:2">
      <c r="A39">
        <v>1.85</v>
      </c>
      <c r="B39">
        <v>0.82</v>
      </c>
    </row>
    <row r="40" spans="1:2">
      <c r="A40">
        <v>1.9</v>
      </c>
      <c r="B40">
        <v>0.82</v>
      </c>
    </row>
    <row r="41" spans="1:2">
      <c r="A41">
        <v>1.95</v>
      </c>
      <c r="B41">
        <v>0.82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B22"/>
  <sheetViews>
    <sheetView workbookViewId="0">
      <selection activeCell="B2" sqref="B2"/>
    </sheetView>
  </sheetViews>
  <sheetFormatPr baseColWidth="10" defaultRowHeight="20"/>
  <sheetData>
    <row r="1" spans="1:2">
      <c r="A1" s="2" t="s">
        <v>6</v>
      </c>
      <c r="B1" s="2" t="s">
        <v>7</v>
      </c>
    </row>
    <row r="2" spans="1:2">
      <c r="A2" s="2">
        <f>Eky0!A22</f>
        <v>1</v>
      </c>
      <c r="B2" s="2">
        <f>Eky0!B22</f>
        <v>0.82</v>
      </c>
    </row>
    <row r="3" spans="1:2">
      <c r="A3" s="2">
        <f>Eky0!A21</f>
        <v>0.95</v>
      </c>
      <c r="B3" s="2">
        <f>Eky0!B21</f>
        <v>0.82</v>
      </c>
    </row>
    <row r="4" spans="1:2">
      <c r="A4" s="2">
        <f>Eky0!A20</f>
        <v>0.9</v>
      </c>
      <c r="B4" s="2">
        <f>Eky0!B20</f>
        <v>0.82</v>
      </c>
    </row>
    <row r="5" spans="1:2">
      <c r="A5" s="2">
        <f>Eky0!A19</f>
        <v>0.85</v>
      </c>
      <c r="B5" s="2">
        <f>Eky0!B19</f>
        <v>0.82</v>
      </c>
    </row>
    <row r="6" spans="1:2">
      <c r="A6" s="2">
        <f>Eky0!A18</f>
        <v>0.8</v>
      </c>
      <c r="B6" s="2">
        <f>Eky0!B18</f>
        <v>0.81</v>
      </c>
    </row>
    <row r="7" spans="1:2">
      <c r="A7" s="2">
        <f>Eky0!A17</f>
        <v>0.75</v>
      </c>
      <c r="B7" s="2">
        <f>Eky0!B17</f>
        <v>0.8</v>
      </c>
    </row>
    <row r="8" spans="1:2">
      <c r="A8" s="2">
        <f>Eky0!A16</f>
        <v>0.7</v>
      </c>
      <c r="B8" s="2">
        <f>Eky0!B16</f>
        <v>0.79</v>
      </c>
    </row>
    <row r="9" spans="1:2">
      <c r="A9" s="2">
        <f>Eky0!A15</f>
        <v>0.65</v>
      </c>
      <c r="B9" s="2">
        <f>Eky0!B15</f>
        <v>0.77</v>
      </c>
    </row>
    <row r="10" spans="1:2">
      <c r="A10" s="2">
        <f>Eky0!A14</f>
        <v>0.6</v>
      </c>
      <c r="B10" s="2">
        <f>Eky0!B14</f>
        <v>0.75</v>
      </c>
    </row>
    <row r="11" spans="1:2">
      <c r="A11" s="2">
        <f>Eky0!A13</f>
        <v>0.55000000000000004</v>
      </c>
      <c r="B11" s="2">
        <f>Eky0!B13</f>
        <v>0.72</v>
      </c>
    </row>
    <row r="12" spans="1:2">
      <c r="A12" s="2">
        <f>Eky0!A12</f>
        <v>0.5</v>
      </c>
      <c r="B12" s="2">
        <f>Eky0!B12</f>
        <v>0.68</v>
      </c>
    </row>
    <row r="13" spans="1:2">
      <c r="A13" s="2">
        <f>Eky0!A11</f>
        <v>0.45</v>
      </c>
      <c r="B13" s="2">
        <f>Eky0!B11</f>
        <v>0.64</v>
      </c>
    </row>
    <row r="14" spans="1:2">
      <c r="A14" s="2">
        <f>Eky0!A10</f>
        <v>0.4</v>
      </c>
      <c r="B14" s="2">
        <f>Eky0!B10</f>
        <v>0.59</v>
      </c>
    </row>
    <row r="15" spans="1:2">
      <c r="A15" s="2">
        <f>Eky0!A9</f>
        <v>0.35</v>
      </c>
      <c r="B15" s="2">
        <f>Eky0!B9</f>
        <v>0.53</v>
      </c>
    </row>
    <row r="16" spans="1:2">
      <c r="A16" s="2">
        <f>Eky0!A8</f>
        <v>0.3</v>
      </c>
      <c r="B16" s="2">
        <f>Eky0!B8</f>
        <v>0.47</v>
      </c>
    </row>
    <row r="17" spans="1:2">
      <c r="A17" s="2">
        <f>Eky0!A7</f>
        <v>0.25</v>
      </c>
      <c r="B17" s="2">
        <f>Eky0!B7</f>
        <v>0.4</v>
      </c>
    </row>
    <row r="18" spans="1:2">
      <c r="A18" s="2">
        <f>Eky0!A6</f>
        <v>0.2</v>
      </c>
      <c r="B18" s="2">
        <f>Eky0!B6</f>
        <v>0.32</v>
      </c>
    </row>
    <row r="19" spans="1:2">
      <c r="A19" s="2">
        <f>Eky0!A5</f>
        <v>0.15</v>
      </c>
      <c r="B19" s="2">
        <f>Eky0!B5</f>
        <v>0.24</v>
      </c>
    </row>
    <row r="20" spans="1:2">
      <c r="A20" s="2">
        <f>Eky0!A4</f>
        <v>0.1</v>
      </c>
      <c r="B20" s="2">
        <f>Eky0!B4</f>
        <v>0.15</v>
      </c>
    </row>
    <row r="21" spans="1:2">
      <c r="A21" s="2">
        <f>Eky0!A3</f>
        <v>0.05</v>
      </c>
      <c r="B21" s="2">
        <f>Eky0!B3</f>
        <v>0.03</v>
      </c>
    </row>
    <row r="22" spans="1:2">
      <c r="A22" s="2">
        <f>Eky0!A2</f>
        <v>0</v>
      </c>
      <c r="B22" s="2">
        <f>Eky0!B2</f>
        <v>0</v>
      </c>
    </row>
  </sheetData>
  <sortState xmlns:xlrd2="http://schemas.microsoft.com/office/spreadsheetml/2017/richdata2" ref="A2:B22">
    <sortCondition descending="1" ref="A2:A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B22"/>
  <sheetViews>
    <sheetView topLeftCell="A7" workbookViewId="0">
      <selection activeCell="H42" sqref="H42"/>
    </sheetView>
  </sheetViews>
  <sheetFormatPr baseColWidth="10" defaultRowHeight="20"/>
  <cols>
    <col min="2" max="2" width="10.7109375" style="1"/>
  </cols>
  <sheetData>
    <row r="1" spans="1:2">
      <c r="A1" s="2" t="s">
        <v>6</v>
      </c>
      <c r="B1" s="1" t="s">
        <v>7</v>
      </c>
    </row>
    <row r="2" spans="1:2">
      <c r="A2" s="2">
        <v>1</v>
      </c>
      <c r="B2" s="1">
        <f>EkyP!B22</f>
        <v>0</v>
      </c>
    </row>
    <row r="3" spans="1:2">
      <c r="A3" s="2">
        <v>0.95</v>
      </c>
      <c r="B3" s="1">
        <f>EkyP!B23</f>
        <v>0.03</v>
      </c>
    </row>
    <row r="4" spans="1:2">
      <c r="A4" s="2">
        <v>0.9</v>
      </c>
      <c r="B4" s="1">
        <f>EkyP!B24</f>
        <v>0.15</v>
      </c>
    </row>
    <row r="5" spans="1:2">
      <c r="A5" s="2">
        <v>0.85</v>
      </c>
      <c r="B5" s="1">
        <f>EkyP!B25</f>
        <v>0.24</v>
      </c>
    </row>
    <row r="6" spans="1:2">
      <c r="A6" s="2">
        <v>0.8</v>
      </c>
      <c r="B6" s="1">
        <f>EkyP!B26</f>
        <v>0.32</v>
      </c>
    </row>
    <row r="7" spans="1:2">
      <c r="A7" s="2">
        <v>0.75</v>
      </c>
      <c r="B7" s="1">
        <f>EkyP!B27</f>
        <v>0.4</v>
      </c>
    </row>
    <row r="8" spans="1:2">
      <c r="A8" s="2">
        <v>0.7</v>
      </c>
      <c r="B8" s="1">
        <f>EkyP!B28</f>
        <v>0.47</v>
      </c>
    </row>
    <row r="9" spans="1:2">
      <c r="A9" s="2">
        <v>0.65</v>
      </c>
      <c r="B9" s="1">
        <f>EkyP!B29</f>
        <v>0.53</v>
      </c>
    </row>
    <row r="10" spans="1:2">
      <c r="A10" s="2">
        <v>0.6</v>
      </c>
      <c r="B10" s="1">
        <f>EkyP!B30</f>
        <v>0.59</v>
      </c>
    </row>
    <row r="11" spans="1:2">
      <c r="A11" s="2">
        <v>0.55000000000000004</v>
      </c>
      <c r="B11" s="1">
        <f>EkyP!B31</f>
        <v>0.64</v>
      </c>
    </row>
    <row r="12" spans="1:2">
      <c r="A12" s="2">
        <v>0.5</v>
      </c>
      <c r="B12" s="1">
        <f>EkyP!B32</f>
        <v>0.68</v>
      </c>
    </row>
    <row r="13" spans="1:2">
      <c r="A13" s="2">
        <v>0.45</v>
      </c>
      <c r="B13" s="1">
        <f>EkyP!B33</f>
        <v>0.72</v>
      </c>
    </row>
    <row r="14" spans="1:2">
      <c r="A14" s="2">
        <v>0.39999999999999902</v>
      </c>
      <c r="B14" s="1">
        <f>EkyP!B34</f>
        <v>0.75</v>
      </c>
    </row>
    <row r="15" spans="1:2">
      <c r="A15" s="2">
        <v>0.34999999999999898</v>
      </c>
      <c r="B15" s="1">
        <f>EkyP!B35</f>
        <v>0.77</v>
      </c>
    </row>
    <row r="16" spans="1:2">
      <c r="A16" s="2">
        <v>0.29999999999999899</v>
      </c>
      <c r="B16" s="1">
        <f>EkyP!B36</f>
        <v>0.79</v>
      </c>
    </row>
    <row r="17" spans="1:2">
      <c r="A17" s="2">
        <v>0.249999999999999</v>
      </c>
      <c r="B17" s="1">
        <f>EkyP!B37</f>
        <v>0.8</v>
      </c>
    </row>
    <row r="18" spans="1:2">
      <c r="A18" s="2">
        <v>0.19999999999999901</v>
      </c>
      <c r="B18" s="1">
        <f>EkyP!B38</f>
        <v>0.81</v>
      </c>
    </row>
    <row r="19" spans="1:2">
      <c r="A19" s="2">
        <v>0.149999999999999</v>
      </c>
      <c r="B19" s="1">
        <f>EkyP!B39</f>
        <v>0.82</v>
      </c>
    </row>
    <row r="20" spans="1:2">
      <c r="A20" s="2">
        <v>9.9999999999999006E-2</v>
      </c>
      <c r="B20" s="1">
        <f>EkyP!B40</f>
        <v>0.82</v>
      </c>
    </row>
    <row r="21" spans="1:2">
      <c r="A21" s="2">
        <v>4.9999999999998997E-2</v>
      </c>
      <c r="B21" s="1">
        <f>EkyP!B41</f>
        <v>0.82</v>
      </c>
    </row>
    <row r="22" spans="1:2">
      <c r="A22" s="2">
        <v>0</v>
      </c>
      <c r="B22" s="1">
        <f>EkyP!B2</f>
        <v>0.82</v>
      </c>
    </row>
  </sheetData>
  <sortState xmlns:xlrd2="http://schemas.microsoft.com/office/spreadsheetml/2017/richdata2" ref="A2:B22">
    <sortCondition descending="1" ref="A2:A22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2D</vt:lpstr>
      <vt:lpstr>Ekxy</vt:lpstr>
      <vt:lpstr>Eky0</vt:lpstr>
      <vt:lpstr>EkyP</vt:lpstr>
      <vt:lpstr>Eky0_kxP0</vt:lpstr>
      <vt:lpstr>EkyP_kxP0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2024-07-29T05:23:55Z</dcterms:modified>
</cp:coreProperties>
</file>