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1010"/>
  <workbookPr date1904="1" showInkAnnotation="0" autoCompressPictures="0"/>
  <mc:AlternateContent xmlns:mc="http://schemas.openxmlformats.org/markup-compatibility/2006">
    <mc:Choice Requires="x15">
      <x15ac:absPath xmlns:x15ac="http://schemas.microsoft.com/office/spreadsheetml/2010/11/ac" url="/Volumes/PromiseRAID/Data/home/DMRG.dir/Hub1DSU2.dir/data.dir/L120.dir/Un06.dir/EGSm120.dir/"/>
    </mc:Choice>
  </mc:AlternateContent>
  <xr:revisionPtr revIDLastSave="0" documentId="13_ncr:1_{BCED3AC6-AD2B-DA41-BFEF-61D658C7E177}" xr6:coauthVersionLast="47" xr6:coauthVersionMax="47" xr10:uidLastSave="{00000000-0000-0000-0000-000000000000}"/>
  <bookViews>
    <workbookView xWindow="23140" yWindow="4280" windowWidth="25660" windowHeight="24680" tabRatio="500" xr2:uid="{00000000-000D-0000-FFFF-FFFF00000000}"/>
  </bookViews>
  <sheets>
    <sheet name="mu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3" i="1" l="1"/>
  <c r="F3" i="1"/>
  <c r="F2" i="1"/>
  <c r="H3" i="1"/>
  <c r="H60" i="1"/>
  <c r="I60" i="1"/>
  <c r="H51" i="1"/>
  <c r="H53" i="1"/>
  <c r="F58" i="1"/>
  <c r="F60" i="1"/>
  <c r="F59" i="1"/>
  <c r="G60" i="1" s="1"/>
  <c r="D60" i="1"/>
  <c r="E60" i="1"/>
  <c r="D59" i="1"/>
  <c r="E59" i="1" s="1"/>
  <c r="F4" i="1"/>
  <c r="F5" i="1"/>
  <c r="F6" i="1"/>
  <c r="F7" i="1"/>
  <c r="F8" i="1"/>
  <c r="F9" i="1"/>
  <c r="F10" i="1"/>
  <c r="G11" i="1" s="1"/>
  <c r="H11" i="1" s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G29" i="1" s="1"/>
  <c r="H29" i="1" s="1"/>
  <c r="F29" i="1"/>
  <c r="F30" i="1"/>
  <c r="G30" i="1"/>
  <c r="H30" i="1" s="1"/>
  <c r="F31" i="1"/>
  <c r="F32" i="1"/>
  <c r="F33" i="1"/>
  <c r="F34" i="1"/>
  <c r="F35" i="1"/>
  <c r="F36" i="1"/>
  <c r="F37" i="1"/>
  <c r="G38" i="1" s="1"/>
  <c r="H38" i="1" s="1"/>
  <c r="F38" i="1"/>
  <c r="F39" i="1"/>
  <c r="F40" i="1"/>
  <c r="F41" i="1"/>
  <c r="F42" i="1"/>
  <c r="F43" i="1"/>
  <c r="F44" i="1"/>
  <c r="F45" i="1"/>
  <c r="G45" i="1" s="1"/>
  <c r="H45" i="1" s="1"/>
  <c r="F46" i="1"/>
  <c r="F47" i="1"/>
  <c r="F48" i="1"/>
  <c r="F49" i="1"/>
  <c r="G50" i="1" s="1"/>
  <c r="H50" i="1" s="1"/>
  <c r="F50" i="1"/>
  <c r="F51" i="1"/>
  <c r="G51" i="1" s="1"/>
  <c r="F52" i="1"/>
  <c r="F53" i="1"/>
  <c r="G54" i="1" s="1"/>
  <c r="H54" i="1" s="1"/>
  <c r="G53" i="1"/>
  <c r="F54" i="1"/>
  <c r="F55" i="1"/>
  <c r="F56" i="1"/>
  <c r="F57" i="1"/>
  <c r="G58" i="1" s="1"/>
  <c r="H58" i="1" s="1"/>
  <c r="B3" i="1"/>
  <c r="B4" i="1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2" i="1"/>
  <c r="D3" i="1"/>
  <c r="E3" i="1" s="1"/>
  <c r="D4" i="1"/>
  <c r="E4" i="1" s="1"/>
  <c r="D5" i="1"/>
  <c r="E5" i="1" s="1"/>
  <c r="D6" i="1"/>
  <c r="E6" i="1" s="1"/>
  <c r="D7" i="1"/>
  <c r="E7" i="1" s="1"/>
  <c r="D8" i="1"/>
  <c r="E8" i="1"/>
  <c r="D9" i="1"/>
  <c r="E9" i="1"/>
  <c r="D10" i="1"/>
  <c r="E10" i="1" s="1"/>
  <c r="D11" i="1"/>
  <c r="E11" i="1" s="1"/>
  <c r="D12" i="1"/>
  <c r="E12" i="1"/>
  <c r="D13" i="1"/>
  <c r="E13" i="1"/>
  <c r="D14" i="1"/>
  <c r="E14" i="1"/>
  <c r="D15" i="1"/>
  <c r="E15" i="1"/>
  <c r="D16" i="1"/>
  <c r="E16" i="1" s="1"/>
  <c r="D17" i="1"/>
  <c r="E17" i="1" s="1"/>
  <c r="D18" i="1"/>
  <c r="E18" i="1"/>
  <c r="D19" i="1"/>
  <c r="E19" i="1"/>
  <c r="D20" i="1"/>
  <c r="E20" i="1"/>
  <c r="D21" i="1"/>
  <c r="E21" i="1"/>
  <c r="D22" i="1"/>
  <c r="E22" i="1" s="1"/>
  <c r="D23" i="1"/>
  <c r="E23" i="1" s="1"/>
  <c r="D24" i="1"/>
  <c r="E24" i="1"/>
  <c r="D25" i="1"/>
  <c r="E25" i="1"/>
  <c r="D26" i="1"/>
  <c r="E26" i="1"/>
  <c r="D27" i="1"/>
  <c r="E27" i="1"/>
  <c r="D28" i="1"/>
  <c r="E28" i="1" s="1"/>
  <c r="D29" i="1"/>
  <c r="E29" i="1" s="1"/>
  <c r="D30" i="1"/>
  <c r="E30" i="1"/>
  <c r="D31" i="1"/>
  <c r="E31" i="1"/>
  <c r="D32" i="1"/>
  <c r="E32" i="1" s="1"/>
  <c r="D33" i="1"/>
  <c r="E33" i="1"/>
  <c r="D34" i="1"/>
  <c r="E34" i="1" s="1"/>
  <c r="D35" i="1"/>
  <c r="E35" i="1" s="1"/>
  <c r="D36" i="1"/>
  <c r="E36" i="1"/>
  <c r="D37" i="1"/>
  <c r="E37" i="1"/>
  <c r="D38" i="1"/>
  <c r="E38" i="1"/>
  <c r="D39" i="1"/>
  <c r="E39" i="1"/>
  <c r="D40" i="1"/>
  <c r="E40" i="1" s="1"/>
  <c r="D41" i="1"/>
  <c r="E41" i="1" s="1"/>
  <c r="D42" i="1"/>
  <c r="E42" i="1"/>
  <c r="D43" i="1"/>
  <c r="E43" i="1"/>
  <c r="D44" i="1"/>
  <c r="E44" i="1"/>
  <c r="D45" i="1"/>
  <c r="E45" i="1"/>
  <c r="D46" i="1"/>
  <c r="E46" i="1" s="1"/>
  <c r="D47" i="1"/>
  <c r="E47" i="1" s="1"/>
  <c r="D48" i="1"/>
  <c r="E48" i="1"/>
  <c r="D49" i="1"/>
  <c r="E49" i="1"/>
  <c r="D50" i="1"/>
  <c r="E50" i="1"/>
  <c r="D51" i="1"/>
  <c r="E51" i="1"/>
  <c r="D52" i="1"/>
  <c r="E52" i="1" s="1"/>
  <c r="D53" i="1"/>
  <c r="E53" i="1" s="1"/>
  <c r="D54" i="1"/>
  <c r="E54" i="1"/>
  <c r="D55" i="1"/>
  <c r="E55" i="1"/>
  <c r="D56" i="1"/>
  <c r="E56" i="1"/>
  <c r="D57" i="1"/>
  <c r="E57" i="1"/>
  <c r="D58" i="1"/>
  <c r="E58" i="1" s="1"/>
  <c r="D2" i="1"/>
  <c r="E2" i="1" s="1"/>
  <c r="G42" i="1" l="1"/>
  <c r="H42" i="1" s="1"/>
  <c r="G41" i="1"/>
  <c r="H41" i="1" s="1"/>
  <c r="G39" i="1"/>
  <c r="H39" i="1" s="1"/>
  <c r="G17" i="1"/>
  <c r="H17" i="1" s="1"/>
  <c r="G16" i="1"/>
  <c r="H16" i="1" s="1"/>
  <c r="G48" i="1"/>
  <c r="H48" i="1" s="1"/>
  <c r="G12" i="1"/>
  <c r="H12" i="1" s="1"/>
  <c r="G47" i="1"/>
  <c r="H47" i="1" s="1"/>
  <c r="G55" i="1"/>
  <c r="H55" i="1" s="1"/>
  <c r="G35" i="1"/>
  <c r="H35" i="1" s="1"/>
  <c r="G24" i="1"/>
  <c r="H24" i="1" s="1"/>
  <c r="G37" i="1"/>
  <c r="H37" i="1" s="1"/>
  <c r="G27" i="1"/>
  <c r="H27" i="1" s="1"/>
  <c r="G14" i="1"/>
  <c r="H14" i="1" s="1"/>
  <c r="G43" i="1"/>
  <c r="H43" i="1" s="1"/>
  <c r="G23" i="1"/>
  <c r="H23" i="1" s="1"/>
  <c r="G31" i="1"/>
  <c r="H31" i="1" s="1"/>
  <c r="G36" i="1"/>
  <c r="H36" i="1" s="1"/>
  <c r="G10" i="1"/>
  <c r="H10" i="1" s="1"/>
  <c r="G20" i="1"/>
  <c r="H20" i="1" s="1"/>
  <c r="G59" i="1"/>
  <c r="H59" i="1" s="1"/>
  <c r="G33" i="1"/>
  <c r="H33" i="1" s="1"/>
  <c r="G25" i="1"/>
  <c r="H25" i="1" s="1"/>
  <c r="G49" i="1"/>
  <c r="H49" i="1" s="1"/>
  <c r="G56" i="1"/>
  <c r="H56" i="1" s="1"/>
  <c r="G32" i="1"/>
  <c r="H32" i="1" s="1"/>
  <c r="G5" i="1"/>
  <c r="H5" i="1" s="1"/>
  <c r="G13" i="1"/>
  <c r="H13" i="1" s="1"/>
  <c r="G22" i="1"/>
  <c r="H22" i="1" s="1"/>
  <c r="G44" i="1"/>
  <c r="H44" i="1" s="1"/>
  <c r="G21" i="1"/>
  <c r="H21" i="1" s="1"/>
  <c r="G19" i="1"/>
  <c r="H19" i="1" s="1"/>
  <c r="G8" i="1"/>
  <c r="H8" i="1" s="1"/>
  <c r="G26" i="1"/>
  <c r="H26" i="1" s="1"/>
  <c r="J54" i="1"/>
  <c r="J56" i="1"/>
  <c r="G4" i="1"/>
  <c r="H4" i="1" s="1"/>
  <c r="G18" i="1"/>
  <c r="H18" i="1" s="1"/>
  <c r="L62" i="1"/>
  <c r="L63" i="1" s="1"/>
  <c r="G52" i="1"/>
  <c r="H52" i="1" s="1"/>
  <c r="G46" i="1"/>
  <c r="H46" i="1" s="1"/>
  <c r="G40" i="1"/>
  <c r="H40" i="1" s="1"/>
  <c r="G34" i="1"/>
  <c r="H34" i="1" s="1"/>
  <c r="G28" i="1"/>
  <c r="H28" i="1" s="1"/>
  <c r="G57" i="1"/>
  <c r="H57" i="1" s="1"/>
  <c r="G15" i="1"/>
  <c r="H15" i="1" s="1"/>
  <c r="G6" i="1"/>
  <c r="H6" i="1" s="1"/>
  <c r="G9" i="1"/>
  <c r="H9" i="1" s="1"/>
  <c r="G7" i="1"/>
  <c r="H7" i="1" s="1"/>
</calcChain>
</file>

<file path=xl/sharedStrings.xml><?xml version="1.0" encoding="utf-8"?>
<sst xmlns="http://schemas.openxmlformats.org/spreadsheetml/2006/main" count="16" uniqueCount="16">
  <si>
    <t>Ne</t>
    <phoneticPr fontId="1"/>
  </si>
  <si>
    <t>L</t>
    <phoneticPr fontId="1"/>
  </si>
  <si>
    <t>E</t>
    <phoneticPr fontId="1"/>
  </si>
  <si>
    <t>Ne</t>
    <phoneticPr fontId="1"/>
  </si>
  <si>
    <t>mu</t>
    <phoneticPr fontId="1"/>
  </si>
  <si>
    <t>n</t>
    <phoneticPr fontId="1"/>
  </si>
  <si>
    <t>n</t>
    <phoneticPr fontId="1"/>
  </si>
  <si>
    <t>mu_ave</t>
    <phoneticPr fontId="1"/>
  </si>
  <si>
    <t>a</t>
    <phoneticPr fontId="1"/>
  </si>
  <si>
    <t>b</t>
    <phoneticPr fontId="1"/>
  </si>
  <si>
    <t>mu=a*(1-n)**2+b</t>
    <phoneticPr fontId="1"/>
  </si>
  <si>
    <t>wl</t>
    <phoneticPr fontId="1"/>
  </si>
  <si>
    <t>Ne114</t>
    <phoneticPr fontId="1"/>
  </si>
  <si>
    <t>wu</t>
    <phoneticPr fontId="1"/>
  </si>
  <si>
    <t>U</t>
    <phoneticPr fontId="1"/>
  </si>
  <si>
    <t>mu_aveU/2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</si>
</sst>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name val="ＭＳ Ｐゴシック"/>
      <charset val="128"/>
    </font>
    <font>
      <sz val="6"/>
      <name val="ＭＳ Ｐゴシック"/>
      <family val="2"/>
      <charset val="128"/>
    </font>
    <font>
      <sz val="11"/>
      <name val="ＭＳ Ｐゴシック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NumberFormat="1"/>
    <xf numFmtId="0" fontId="0" fillId="0" borderId="0" xfId="0" applyAlignment="1">
      <alignment vertical="center"/>
    </xf>
    <xf numFmtId="0" fontId="2" fillId="0" borderId="0" xfId="0" applyNumberFormat="1" applyFont="1"/>
  </cellXfs>
  <cellStyles count="1">
    <cellStyle name="標準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1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mu!$H$1</c:f>
              <c:strCache>
                <c:ptCount val="1"/>
                <c:pt idx="0">
                  <c:v>mu_aveU/2</c:v>
                </c:pt>
              </c:strCache>
            </c:strRef>
          </c:tx>
          <c:xVal>
            <c:numRef>
              <c:f>mu!$E$2:$E$61</c:f>
              <c:numCache>
                <c:formatCode>General</c:formatCode>
                <c:ptCount val="60"/>
                <c:pt idx="0">
                  <c:v>2.5000000000000001E-2</c:v>
                </c:pt>
                <c:pt idx="1">
                  <c:v>4.1666666666666664E-2</c:v>
                </c:pt>
                <c:pt idx="2">
                  <c:v>5.8333333333333334E-2</c:v>
                </c:pt>
                <c:pt idx="3">
                  <c:v>7.4999999999999997E-2</c:v>
                </c:pt>
                <c:pt idx="4">
                  <c:v>9.166666666666666E-2</c:v>
                </c:pt>
                <c:pt idx="5">
                  <c:v>0.10833333333333334</c:v>
                </c:pt>
                <c:pt idx="6">
                  <c:v>0.125</c:v>
                </c:pt>
                <c:pt idx="7">
                  <c:v>0.14166666666666666</c:v>
                </c:pt>
                <c:pt idx="8">
                  <c:v>0.15833333333333333</c:v>
                </c:pt>
                <c:pt idx="9">
                  <c:v>0.17499999999999999</c:v>
                </c:pt>
                <c:pt idx="10">
                  <c:v>0.19166666666666668</c:v>
                </c:pt>
                <c:pt idx="11">
                  <c:v>0.20833333333333334</c:v>
                </c:pt>
                <c:pt idx="12">
                  <c:v>0.22500000000000001</c:v>
                </c:pt>
                <c:pt idx="13">
                  <c:v>0.24166666666666667</c:v>
                </c:pt>
                <c:pt idx="14">
                  <c:v>0.25833333333333336</c:v>
                </c:pt>
                <c:pt idx="15">
                  <c:v>0.27500000000000002</c:v>
                </c:pt>
                <c:pt idx="16">
                  <c:v>0.29166666666666669</c:v>
                </c:pt>
                <c:pt idx="17">
                  <c:v>0.30833333333333335</c:v>
                </c:pt>
                <c:pt idx="18">
                  <c:v>0.32500000000000001</c:v>
                </c:pt>
                <c:pt idx="19">
                  <c:v>0.34166666666666667</c:v>
                </c:pt>
                <c:pt idx="20">
                  <c:v>0.35833333333333334</c:v>
                </c:pt>
                <c:pt idx="21">
                  <c:v>0.375</c:v>
                </c:pt>
                <c:pt idx="22">
                  <c:v>0.39166666666666666</c:v>
                </c:pt>
                <c:pt idx="23">
                  <c:v>0.40833333333333333</c:v>
                </c:pt>
                <c:pt idx="24">
                  <c:v>0.42499999999999999</c:v>
                </c:pt>
                <c:pt idx="25">
                  <c:v>0.44166666666666665</c:v>
                </c:pt>
                <c:pt idx="26">
                  <c:v>0.45833333333333331</c:v>
                </c:pt>
                <c:pt idx="27">
                  <c:v>0.47499999999999998</c:v>
                </c:pt>
                <c:pt idx="28">
                  <c:v>0.49166666666666664</c:v>
                </c:pt>
                <c:pt idx="29">
                  <c:v>0.5083333333333333</c:v>
                </c:pt>
                <c:pt idx="30">
                  <c:v>0.52500000000000002</c:v>
                </c:pt>
                <c:pt idx="31">
                  <c:v>0.54166666666666663</c:v>
                </c:pt>
                <c:pt idx="32">
                  <c:v>0.55833333333333335</c:v>
                </c:pt>
                <c:pt idx="33">
                  <c:v>0.57499999999999996</c:v>
                </c:pt>
                <c:pt idx="34">
                  <c:v>0.59166666666666667</c:v>
                </c:pt>
                <c:pt idx="35">
                  <c:v>0.60833333333333328</c:v>
                </c:pt>
                <c:pt idx="36">
                  <c:v>0.625</c:v>
                </c:pt>
                <c:pt idx="37">
                  <c:v>0.64166666666666672</c:v>
                </c:pt>
                <c:pt idx="38">
                  <c:v>0.65833333333333333</c:v>
                </c:pt>
                <c:pt idx="39">
                  <c:v>0.67500000000000004</c:v>
                </c:pt>
                <c:pt idx="40">
                  <c:v>0.69166666666666665</c:v>
                </c:pt>
                <c:pt idx="41">
                  <c:v>0.70833333333333337</c:v>
                </c:pt>
                <c:pt idx="42">
                  <c:v>0.72499999999999998</c:v>
                </c:pt>
                <c:pt idx="43">
                  <c:v>0.7416666666666667</c:v>
                </c:pt>
                <c:pt idx="44">
                  <c:v>0.7583333333333333</c:v>
                </c:pt>
                <c:pt idx="45">
                  <c:v>0.77500000000000002</c:v>
                </c:pt>
                <c:pt idx="46">
                  <c:v>0.79166666666666663</c:v>
                </c:pt>
                <c:pt idx="47">
                  <c:v>0.80833333333333335</c:v>
                </c:pt>
                <c:pt idx="48">
                  <c:v>0.82499999999999996</c:v>
                </c:pt>
                <c:pt idx="49">
                  <c:v>0.84166666666666667</c:v>
                </c:pt>
                <c:pt idx="50">
                  <c:v>0.85833333333333328</c:v>
                </c:pt>
                <c:pt idx="51">
                  <c:v>0.875</c:v>
                </c:pt>
                <c:pt idx="52">
                  <c:v>0.89166666666666672</c:v>
                </c:pt>
                <c:pt idx="53">
                  <c:v>0.90833333333333333</c:v>
                </c:pt>
                <c:pt idx="54">
                  <c:v>0.92500000000000004</c:v>
                </c:pt>
                <c:pt idx="55">
                  <c:v>0.94166666666666665</c:v>
                </c:pt>
                <c:pt idx="56">
                  <c:v>0.95833333333333337</c:v>
                </c:pt>
                <c:pt idx="57">
                  <c:v>0.97499999999999998</c:v>
                </c:pt>
                <c:pt idx="58">
                  <c:v>0.9916666666666667</c:v>
                </c:pt>
              </c:numCache>
            </c:numRef>
          </c:xVal>
          <c:yVal>
            <c:numRef>
              <c:f>mu!$H$2:$H$61</c:f>
              <c:numCache>
                <c:formatCode>General</c:formatCode>
                <c:ptCount val="60"/>
                <c:pt idx="1">
                  <c:v>-0.60491370539490008</c:v>
                </c:pt>
                <c:pt idx="2">
                  <c:v>-0.60431329678232482</c:v>
                </c:pt>
                <c:pt idx="3">
                  <c:v>-0.60349811284290045</c:v>
                </c:pt>
                <c:pt idx="4">
                  <c:v>-0.60246189696750019</c:v>
                </c:pt>
                <c:pt idx="5">
                  <c:v>-0.60119372648899905</c:v>
                </c:pt>
                <c:pt idx="6">
                  <c:v>-0.59967974947297442</c:v>
                </c:pt>
                <c:pt idx="7">
                  <c:v>-0.59792105419587571</c:v>
                </c:pt>
                <c:pt idx="8">
                  <c:v>-0.59590553984732608</c:v>
                </c:pt>
                <c:pt idx="9">
                  <c:v>-0.59362653770442364</c:v>
                </c:pt>
                <c:pt idx="10">
                  <c:v>-0.59106866557042537</c:v>
                </c:pt>
                <c:pt idx="11">
                  <c:v>-0.58822556257640102</c:v>
                </c:pt>
                <c:pt idx="12">
                  <c:v>-0.58508950188147324</c:v>
                </c:pt>
                <c:pt idx="13">
                  <c:v>-0.58164338162287521</c:v>
                </c:pt>
                <c:pt idx="14">
                  <c:v>-0.5779084237499994</c:v>
                </c:pt>
                <c:pt idx="15">
                  <c:v>-0.57384495005824832</c:v>
                </c:pt>
                <c:pt idx="16">
                  <c:v>-0.56942974501950161</c:v>
                </c:pt>
                <c:pt idx="17">
                  <c:v>-0.56470851107274811</c:v>
                </c:pt>
                <c:pt idx="18">
                  <c:v>-0.55964192957249992</c:v>
                </c:pt>
                <c:pt idx="19">
                  <c:v>-0.55418949398675466</c:v>
                </c:pt>
                <c:pt idx="20">
                  <c:v>-0.54838767368175212</c:v>
                </c:pt>
                <c:pt idx="21">
                  <c:v>-0.54224310615149562</c:v>
                </c:pt>
                <c:pt idx="22">
                  <c:v>-0.53569186582924999</c:v>
                </c:pt>
                <c:pt idx="23">
                  <c:v>-0.52874019535850181</c:v>
                </c:pt>
                <c:pt idx="24">
                  <c:v>-0.52142491881724595</c:v>
                </c:pt>
                <c:pt idx="25">
                  <c:v>-0.51369704706250019</c:v>
                </c:pt>
                <c:pt idx="26">
                  <c:v>-0.50553758358125123</c:v>
                </c:pt>
                <c:pt idx="27">
                  <c:v>-0.49697692291324813</c:v>
                </c:pt>
                <c:pt idx="28">
                  <c:v>-0.48800964764424748</c:v>
                </c:pt>
                <c:pt idx="29">
                  <c:v>-0.4786519932550064</c:v>
                </c:pt>
                <c:pt idx="30">
                  <c:v>-0.46885403058025332</c:v>
                </c:pt>
                <c:pt idx="31">
                  <c:v>-0.45857874740899973</c:v>
                </c:pt>
                <c:pt idx="32">
                  <c:v>-0.44786945912200338</c:v>
                </c:pt>
                <c:pt idx="33">
                  <c:v>-0.43671694306899411</c:v>
                </c:pt>
                <c:pt idx="34">
                  <c:v>-0.42514297203124585</c:v>
                </c:pt>
                <c:pt idx="35">
                  <c:v>-0.41312452618049633</c:v>
                </c:pt>
                <c:pt idx="36">
                  <c:v>-0.40068385229749737</c:v>
                </c:pt>
                <c:pt idx="37">
                  <c:v>-0.38775991984900315</c:v>
                </c:pt>
                <c:pt idx="38">
                  <c:v>-0.37439728889600588</c:v>
                </c:pt>
                <c:pt idx="39">
                  <c:v>-0.36064360801250928</c:v>
                </c:pt>
                <c:pt idx="40">
                  <c:v>-0.34639443311350249</c:v>
                </c:pt>
                <c:pt idx="41">
                  <c:v>-0.3317165611089905</c:v>
                </c:pt>
                <c:pt idx="42">
                  <c:v>-0.31659124112199777</c:v>
                </c:pt>
                <c:pt idx="43">
                  <c:v>-0.30098851965925633</c:v>
                </c:pt>
                <c:pt idx="44">
                  <c:v>-0.28516520828074476</c:v>
                </c:pt>
                <c:pt idx="45">
                  <c:v>-0.26880995228674465</c:v>
                </c:pt>
                <c:pt idx="46">
                  <c:v>-0.25190302790049657</c:v>
                </c:pt>
                <c:pt idx="47">
                  <c:v>-0.23473628781550815</c:v>
                </c:pt>
                <c:pt idx="48">
                  <c:v>-0.21716664873325442</c:v>
                </c:pt>
                <c:pt idx="49">
                  <c:v>-0.19921713489900128</c:v>
                </c:pt>
                <c:pt idx="50">
                  <c:v>-0.18079955340600407</c:v>
                </c:pt>
                <c:pt idx="51">
                  <c:v>-0.16200526822449035</c:v>
                </c:pt>
                <c:pt idx="52">
                  <c:v>-0.14298527747975243</c:v>
                </c:pt>
                <c:pt idx="53">
                  <c:v>-0.12345550382549675</c:v>
                </c:pt>
                <c:pt idx="54">
                  <c:v>-0.10354059442148866</c:v>
                </c:pt>
                <c:pt idx="55">
                  <c:v>-8.3448405565007988E-2</c:v>
                </c:pt>
                <c:pt idx="56">
                  <c:v>-6.2931001596751912E-2</c:v>
                </c:pt>
                <c:pt idx="57">
                  <c:v>-4.2004331994249355E-2</c:v>
                </c:pt>
                <c:pt idx="58">
                  <c:v>-2.0916457077248651E-2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F06-3349-A43B-6E56AE5885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107834936"/>
        <c:axId val="2107837304"/>
      </c:scatterChart>
      <c:valAx>
        <c:axId val="210783493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07837304"/>
        <c:crosses val="autoZero"/>
        <c:crossBetween val="midCat"/>
      </c:valAx>
      <c:valAx>
        <c:axId val="2107837304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2107834936"/>
        <c:crosses val="autoZero"/>
        <c:crossBetween val="midCat"/>
      </c:valAx>
    </c:plotArea>
    <c:legend>
      <c:legendPos val="r"/>
      <c:overlay val="0"/>
    </c:legend>
    <c:plotVisOnly val="1"/>
    <c:dispBlanksAs val="gap"/>
    <c:showDLblsOverMax val="0"/>
  </c:chart>
  <c:printSettings>
    <c:headerFooter/>
    <c:pageMargins b="0.98399999999999999" l="0.78700000000000003" r="0.78700000000000003" t="0.98399999999999999" header="0.51200000000000001" footer="0.512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127000</xdr:colOff>
      <xdr:row>6</xdr:row>
      <xdr:rowOff>101600</xdr:rowOff>
    </xdr:from>
    <xdr:to>
      <xdr:col>13</xdr:col>
      <xdr:colOff>787400</xdr:colOff>
      <xdr:row>19</xdr:row>
      <xdr:rowOff>38100</xdr:rowOff>
    </xdr:to>
    <xdr:graphicFrame macro="">
      <xdr:nvGraphicFramePr>
        <xdr:cNvPr id="6" name="グラフ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3"/>
  <sheetViews>
    <sheetView tabSelected="1" workbookViewId="0">
      <selection activeCell="H58" sqref="H58"/>
    </sheetView>
  </sheetViews>
  <sheetFormatPr baseColWidth="10" defaultColWidth="12.83203125" defaultRowHeight="14"/>
  <cols>
    <col min="1" max="2" width="12.83203125" style="1"/>
    <col min="3" max="3" width="12.83203125" style="2"/>
    <col min="9" max="16384" width="12.83203125" style="1"/>
  </cols>
  <sheetData>
    <row r="1" spans="1:9">
      <c r="A1" s="1" t="s">
        <v>0</v>
      </c>
      <c r="B1" s="1" t="s">
        <v>6</v>
      </c>
      <c r="C1" t="s">
        <v>2</v>
      </c>
      <c r="D1" s="1" t="s">
        <v>3</v>
      </c>
      <c r="E1" s="1" t="s">
        <v>5</v>
      </c>
      <c r="F1" s="1" t="s">
        <v>4</v>
      </c>
      <c r="G1" s="1" t="s">
        <v>7</v>
      </c>
      <c r="H1" s="3" t="s">
        <v>15</v>
      </c>
      <c r="I1" s="1" t="s">
        <v>1</v>
      </c>
    </row>
    <row r="2" spans="1:9">
      <c r="A2" s="1">
        <v>2</v>
      </c>
      <c r="B2">
        <f>A2/$I$2</f>
        <v>1.6666666666666666E-2</v>
      </c>
      <c r="C2" s="2">
        <v>-7.2109107495495</v>
      </c>
      <c r="D2">
        <f>(A2+A3)/2</f>
        <v>3</v>
      </c>
      <c r="E2">
        <f>D2/$I$2</f>
        <v>2.5000000000000001E-2</v>
      </c>
      <c r="F2">
        <f>(C3-C2)/(A3-A2)</f>
        <v>-3.6051622606386999</v>
      </c>
      <c r="I2" s="1">
        <v>120</v>
      </c>
    </row>
    <row r="3" spans="1:9">
      <c r="A3" s="1">
        <v>4</v>
      </c>
      <c r="B3">
        <f t="shared" ref="B3:B61" si="0">A3/$I$2</f>
        <v>3.3333333333333333E-2</v>
      </c>
      <c r="C3" s="2">
        <v>-14.4212352708269</v>
      </c>
      <c r="D3">
        <f t="shared" ref="D3:D60" si="1">(A3+A4)/2</f>
        <v>5</v>
      </c>
      <c r="E3">
        <f t="shared" ref="E3:E60" si="2">D3/$I$2</f>
        <v>4.1666666666666664E-2</v>
      </c>
      <c r="F3">
        <f>(C4-C3)/(A4-A3)</f>
        <v>-3.6046651501511002</v>
      </c>
      <c r="G3">
        <f>(F2+F3)/2</f>
        <v>-3.6049137053949001</v>
      </c>
      <c r="H3">
        <f>G3-$I$4/2</f>
        <v>-0.60491370539490008</v>
      </c>
      <c r="I3" s="3" t="s">
        <v>14</v>
      </c>
    </row>
    <row r="4" spans="1:9">
      <c r="A4" s="1">
        <v>6</v>
      </c>
      <c r="B4">
        <f t="shared" si="0"/>
        <v>0.05</v>
      </c>
      <c r="C4" s="2">
        <v>-21.6305655711291</v>
      </c>
      <c r="D4">
        <f t="shared" si="1"/>
        <v>7</v>
      </c>
      <c r="E4">
        <f t="shared" si="2"/>
        <v>5.8333333333333334E-2</v>
      </c>
      <c r="F4">
        <f t="shared" ref="F3:F60" si="3">(C5-C4)/(A5-A4)</f>
        <v>-3.6039614434135494</v>
      </c>
      <c r="G4">
        <f t="shared" ref="G4:G59" si="4">(F3+F4)/2</f>
        <v>-3.6043132967823248</v>
      </c>
      <c r="H4">
        <f t="shared" ref="H4:H60" si="5">G4-$I$4/2</f>
        <v>-0.60431329678232482</v>
      </c>
      <c r="I4" s="1">
        <v>-6</v>
      </c>
    </row>
    <row r="5" spans="1:9">
      <c r="A5" s="1">
        <v>8</v>
      </c>
      <c r="B5">
        <f t="shared" si="0"/>
        <v>6.6666666666666666E-2</v>
      </c>
      <c r="C5" s="2">
        <v>-28.838488457956199</v>
      </c>
      <c r="D5">
        <f t="shared" si="1"/>
        <v>9</v>
      </c>
      <c r="E5">
        <f t="shared" si="2"/>
        <v>7.4999999999999997E-2</v>
      </c>
      <c r="F5">
        <f t="shared" si="3"/>
        <v>-3.6030347822722515</v>
      </c>
      <c r="G5">
        <f t="shared" si="4"/>
        <v>-3.6034981128429004</v>
      </c>
      <c r="H5">
        <f t="shared" si="5"/>
        <v>-0.60349811284290045</v>
      </c>
    </row>
    <row r="6" spans="1:9">
      <c r="A6" s="1">
        <v>10</v>
      </c>
      <c r="B6">
        <f t="shared" si="0"/>
        <v>8.3333333333333329E-2</v>
      </c>
      <c r="C6" s="2">
        <v>-36.044558022500702</v>
      </c>
      <c r="D6">
        <f t="shared" si="1"/>
        <v>11</v>
      </c>
      <c r="E6">
        <f t="shared" si="2"/>
        <v>9.166666666666666E-2</v>
      </c>
      <c r="F6">
        <f t="shared" si="3"/>
        <v>-3.6018890116627489</v>
      </c>
      <c r="G6">
        <f t="shared" si="4"/>
        <v>-3.6024618969675002</v>
      </c>
      <c r="H6">
        <f t="shared" si="5"/>
        <v>-0.60246189696750019</v>
      </c>
    </row>
    <row r="7" spans="1:9">
      <c r="A7" s="1">
        <v>12</v>
      </c>
      <c r="B7">
        <f t="shared" si="0"/>
        <v>0.1</v>
      </c>
      <c r="C7" s="2">
        <v>-43.2483360458262</v>
      </c>
      <c r="D7">
        <f t="shared" si="1"/>
        <v>13</v>
      </c>
      <c r="E7">
        <f t="shared" si="2"/>
        <v>0.10833333333333334</v>
      </c>
      <c r="F7">
        <f t="shared" si="3"/>
        <v>-3.6004984413152492</v>
      </c>
      <c r="G7">
        <f t="shared" si="4"/>
        <v>-3.601193726488999</v>
      </c>
      <c r="H7">
        <f t="shared" si="5"/>
        <v>-0.60119372648899905</v>
      </c>
    </row>
    <row r="8" spans="1:9">
      <c r="A8" s="1">
        <v>14</v>
      </c>
      <c r="B8">
        <f t="shared" si="0"/>
        <v>0.11666666666666667</v>
      </c>
      <c r="C8" s="2">
        <v>-50.449332928456698</v>
      </c>
      <c r="D8">
        <f t="shared" si="1"/>
        <v>15</v>
      </c>
      <c r="E8">
        <f t="shared" si="2"/>
        <v>0.125</v>
      </c>
      <c r="F8">
        <f t="shared" si="3"/>
        <v>-3.5988610576306996</v>
      </c>
      <c r="G8">
        <f t="shared" si="4"/>
        <v>-3.5996797494729744</v>
      </c>
      <c r="H8">
        <f t="shared" si="5"/>
        <v>-0.59967974947297442</v>
      </c>
    </row>
    <row r="9" spans="1:9">
      <c r="A9" s="1">
        <v>16</v>
      </c>
      <c r="B9">
        <f t="shared" si="0"/>
        <v>0.13333333333333333</v>
      </c>
      <c r="C9" s="2">
        <v>-57.647055043718098</v>
      </c>
      <c r="D9">
        <f t="shared" si="1"/>
        <v>17</v>
      </c>
      <c r="E9">
        <f t="shared" si="2"/>
        <v>0.14166666666666666</v>
      </c>
      <c r="F9">
        <f t="shared" si="3"/>
        <v>-3.5969810507610518</v>
      </c>
      <c r="G9">
        <f t="shared" si="4"/>
        <v>-3.5979210541958757</v>
      </c>
      <c r="H9">
        <f t="shared" si="5"/>
        <v>-0.59792105419587571</v>
      </c>
    </row>
    <row r="10" spans="1:9">
      <c r="A10" s="1">
        <v>18</v>
      </c>
      <c r="B10">
        <f t="shared" si="0"/>
        <v>0.15</v>
      </c>
      <c r="C10" s="2">
        <v>-64.841017145240201</v>
      </c>
      <c r="D10">
        <f t="shared" si="1"/>
        <v>19</v>
      </c>
      <c r="E10">
        <f t="shared" si="2"/>
        <v>0.15833333333333333</v>
      </c>
      <c r="F10">
        <f t="shared" si="3"/>
        <v>-3.5948300289336004</v>
      </c>
      <c r="G10">
        <f t="shared" si="4"/>
        <v>-3.5959055398473261</v>
      </c>
      <c r="H10">
        <f t="shared" si="5"/>
        <v>-0.59590553984732608</v>
      </c>
    </row>
    <row r="11" spans="1:9">
      <c r="A11" s="1">
        <v>20</v>
      </c>
      <c r="B11">
        <f t="shared" si="0"/>
        <v>0.16666666666666666</v>
      </c>
      <c r="C11" s="2">
        <v>-72.030677203107402</v>
      </c>
      <c r="D11">
        <f t="shared" si="1"/>
        <v>21</v>
      </c>
      <c r="E11">
        <f t="shared" si="2"/>
        <v>0.17499999999999999</v>
      </c>
      <c r="F11">
        <f t="shared" si="3"/>
        <v>-3.5924230464752469</v>
      </c>
      <c r="G11">
        <f t="shared" si="4"/>
        <v>-3.5936265377044236</v>
      </c>
      <c r="H11">
        <f t="shared" si="5"/>
        <v>-0.59362653770442364</v>
      </c>
    </row>
    <row r="12" spans="1:9">
      <c r="A12" s="1">
        <v>22</v>
      </c>
      <c r="B12">
        <f t="shared" si="0"/>
        <v>0.18333333333333332</v>
      </c>
      <c r="C12" s="2">
        <v>-79.215523296057896</v>
      </c>
      <c r="D12">
        <f t="shared" si="1"/>
        <v>23</v>
      </c>
      <c r="E12">
        <f t="shared" si="2"/>
        <v>0.19166666666666668</v>
      </c>
      <c r="F12">
        <f t="shared" si="3"/>
        <v>-3.5897142846656038</v>
      </c>
      <c r="G12">
        <f t="shared" si="4"/>
        <v>-3.5910686655704254</v>
      </c>
      <c r="H12">
        <f t="shared" si="5"/>
        <v>-0.59106866557042537</v>
      </c>
    </row>
    <row r="13" spans="1:9">
      <c r="A13" s="1">
        <v>24</v>
      </c>
      <c r="B13">
        <f t="shared" si="0"/>
        <v>0.2</v>
      </c>
      <c r="C13" s="2">
        <v>-86.394951865389103</v>
      </c>
      <c r="D13">
        <f t="shared" si="1"/>
        <v>25</v>
      </c>
      <c r="E13">
        <f t="shared" si="2"/>
        <v>0.20833333333333334</v>
      </c>
      <c r="F13">
        <f t="shared" si="3"/>
        <v>-3.5867368404871982</v>
      </c>
      <c r="G13">
        <f t="shared" si="4"/>
        <v>-3.588225562576401</v>
      </c>
      <c r="H13">
        <f t="shared" si="5"/>
        <v>-0.58822556257640102</v>
      </c>
    </row>
    <row r="14" spans="1:9">
      <c r="A14" s="1">
        <v>26</v>
      </c>
      <c r="B14">
        <f t="shared" si="0"/>
        <v>0.21666666666666667</v>
      </c>
      <c r="C14" s="2">
        <v>-93.5684255463635</v>
      </c>
      <c r="D14">
        <f t="shared" si="1"/>
        <v>27</v>
      </c>
      <c r="E14">
        <f t="shared" si="2"/>
        <v>0.22500000000000001</v>
      </c>
      <c r="F14">
        <f t="shared" si="3"/>
        <v>-3.5834421632757483</v>
      </c>
      <c r="G14">
        <f t="shared" si="4"/>
        <v>-3.5850895018814732</v>
      </c>
      <c r="H14">
        <f t="shared" si="5"/>
        <v>-0.58508950188147324</v>
      </c>
    </row>
    <row r="15" spans="1:9">
      <c r="A15" s="1">
        <v>28</v>
      </c>
      <c r="B15">
        <f t="shared" si="0"/>
        <v>0.23333333333333334</v>
      </c>
      <c r="C15" s="2">
        <v>-100.735309872915</v>
      </c>
      <c r="D15">
        <f t="shared" si="1"/>
        <v>29</v>
      </c>
      <c r="E15">
        <f t="shared" si="2"/>
        <v>0.24166666666666667</v>
      </c>
      <c r="F15">
        <f t="shared" si="3"/>
        <v>-3.5798445999700022</v>
      </c>
      <c r="G15">
        <f t="shared" si="4"/>
        <v>-3.5816433816228752</v>
      </c>
      <c r="H15">
        <f t="shared" si="5"/>
        <v>-0.58164338162287521</v>
      </c>
    </row>
    <row r="16" spans="1:9">
      <c r="A16" s="1">
        <v>30</v>
      </c>
      <c r="B16">
        <f t="shared" si="0"/>
        <v>0.25</v>
      </c>
      <c r="C16" s="2">
        <v>-107.894999072855</v>
      </c>
      <c r="D16">
        <f t="shared" si="1"/>
        <v>31</v>
      </c>
      <c r="E16">
        <f t="shared" si="2"/>
        <v>0.25833333333333336</v>
      </c>
      <c r="F16">
        <f t="shared" si="3"/>
        <v>-3.5759722475299967</v>
      </c>
      <c r="G16">
        <f t="shared" si="4"/>
        <v>-3.5779084237499994</v>
      </c>
      <c r="H16">
        <f t="shared" si="5"/>
        <v>-0.5779084237499994</v>
      </c>
    </row>
    <row r="17" spans="1:8">
      <c r="A17" s="1">
        <v>32</v>
      </c>
      <c r="B17">
        <f t="shared" si="0"/>
        <v>0.26666666666666666</v>
      </c>
      <c r="C17" s="2">
        <v>-115.04694356791499</v>
      </c>
      <c r="D17">
        <f t="shared" si="1"/>
        <v>33</v>
      </c>
      <c r="E17">
        <f t="shared" si="2"/>
        <v>0.27500000000000002</v>
      </c>
      <c r="F17">
        <f t="shared" si="3"/>
        <v>-3.5717176525865</v>
      </c>
      <c r="G17">
        <f t="shared" si="4"/>
        <v>-3.5738449500582483</v>
      </c>
      <c r="H17">
        <f t="shared" si="5"/>
        <v>-0.57384495005824832</v>
      </c>
    </row>
    <row r="18" spans="1:8">
      <c r="A18" s="1">
        <v>34</v>
      </c>
      <c r="B18">
        <f t="shared" si="0"/>
        <v>0.28333333333333333</v>
      </c>
      <c r="C18" s="2">
        <v>-122.19037887308799</v>
      </c>
      <c r="D18">
        <f t="shared" si="1"/>
        <v>35</v>
      </c>
      <c r="E18">
        <f t="shared" si="2"/>
        <v>0.29166666666666669</v>
      </c>
      <c r="F18">
        <f t="shared" si="3"/>
        <v>-3.5671418374525032</v>
      </c>
      <c r="G18">
        <f t="shared" si="4"/>
        <v>-3.5694297450195016</v>
      </c>
      <c r="H18">
        <f t="shared" si="5"/>
        <v>-0.56942974501950161</v>
      </c>
    </row>
    <row r="19" spans="1:8">
      <c r="A19" s="1">
        <v>36</v>
      </c>
      <c r="B19">
        <f t="shared" si="0"/>
        <v>0.3</v>
      </c>
      <c r="C19" s="2">
        <v>-129.324662547993</v>
      </c>
      <c r="D19">
        <f t="shared" si="1"/>
        <v>37</v>
      </c>
      <c r="E19">
        <f t="shared" si="2"/>
        <v>0.30833333333333335</v>
      </c>
      <c r="F19">
        <f t="shared" si="3"/>
        <v>-3.562275184692993</v>
      </c>
      <c r="G19">
        <f t="shared" si="4"/>
        <v>-3.5647085110727481</v>
      </c>
      <c r="H19">
        <f t="shared" si="5"/>
        <v>-0.56470851107274811</v>
      </c>
    </row>
    <row r="20" spans="1:8">
      <c r="A20" s="1">
        <v>38</v>
      </c>
      <c r="B20">
        <f t="shared" si="0"/>
        <v>0.31666666666666665</v>
      </c>
      <c r="C20" s="2">
        <v>-136.44921291737899</v>
      </c>
      <c r="D20">
        <f t="shared" si="1"/>
        <v>39</v>
      </c>
      <c r="E20">
        <f t="shared" si="2"/>
        <v>0.32500000000000001</v>
      </c>
      <c r="F20">
        <f t="shared" si="3"/>
        <v>-3.5570086744520069</v>
      </c>
      <c r="G20">
        <f t="shared" si="4"/>
        <v>-3.5596419295724999</v>
      </c>
      <c r="H20">
        <f t="shared" si="5"/>
        <v>-0.55964192957249992</v>
      </c>
    </row>
    <row r="21" spans="1:8">
      <c r="A21" s="1">
        <v>40</v>
      </c>
      <c r="B21">
        <f t="shared" si="0"/>
        <v>0.33333333333333331</v>
      </c>
      <c r="C21" s="2">
        <v>-143.563230266283</v>
      </c>
      <c r="D21">
        <f t="shared" si="1"/>
        <v>41</v>
      </c>
      <c r="E21">
        <f t="shared" si="2"/>
        <v>0.34166666666666667</v>
      </c>
      <c r="F21">
        <f t="shared" si="3"/>
        <v>-3.5513703135215025</v>
      </c>
      <c r="G21">
        <f t="shared" si="4"/>
        <v>-3.5541894939867547</v>
      </c>
      <c r="H21">
        <f t="shared" si="5"/>
        <v>-0.55418949398675466</v>
      </c>
    </row>
    <row r="22" spans="1:8">
      <c r="A22" s="1">
        <v>42</v>
      </c>
      <c r="B22">
        <f t="shared" si="0"/>
        <v>0.35</v>
      </c>
      <c r="C22" s="2">
        <v>-150.665970893326</v>
      </c>
      <c r="D22">
        <f t="shared" si="1"/>
        <v>43</v>
      </c>
      <c r="E22">
        <f t="shared" si="2"/>
        <v>0.35833333333333334</v>
      </c>
      <c r="F22">
        <f t="shared" si="3"/>
        <v>-3.5454050338420018</v>
      </c>
      <c r="G22">
        <f t="shared" si="4"/>
        <v>-3.5483876736817521</v>
      </c>
      <c r="H22">
        <f t="shared" si="5"/>
        <v>-0.54838767368175212</v>
      </c>
    </row>
    <row r="23" spans="1:8">
      <c r="A23" s="1">
        <v>44</v>
      </c>
      <c r="B23">
        <f t="shared" si="0"/>
        <v>0.36666666666666664</v>
      </c>
      <c r="C23" s="2">
        <v>-157.75678096101001</v>
      </c>
      <c r="D23">
        <f t="shared" si="1"/>
        <v>45</v>
      </c>
      <c r="E23">
        <f t="shared" si="2"/>
        <v>0.375</v>
      </c>
      <c r="F23">
        <f t="shared" si="3"/>
        <v>-3.5390811784609895</v>
      </c>
      <c r="G23">
        <f t="shared" si="4"/>
        <v>-3.5422431061514956</v>
      </c>
      <c r="H23">
        <f t="shared" si="5"/>
        <v>-0.54224310615149562</v>
      </c>
    </row>
    <row r="24" spans="1:8">
      <c r="A24" s="1">
        <v>46</v>
      </c>
      <c r="B24">
        <f t="shared" si="0"/>
        <v>0.38333333333333336</v>
      </c>
      <c r="C24" s="2">
        <v>-164.83494331793199</v>
      </c>
      <c r="D24">
        <f t="shared" si="1"/>
        <v>47</v>
      </c>
      <c r="E24">
        <f t="shared" si="2"/>
        <v>0.39166666666666666</v>
      </c>
      <c r="F24">
        <f t="shared" si="3"/>
        <v>-3.5323025531975105</v>
      </c>
      <c r="G24">
        <f t="shared" si="4"/>
        <v>-3.53569186582925</v>
      </c>
      <c r="H24">
        <f t="shared" si="5"/>
        <v>-0.53569186582924999</v>
      </c>
    </row>
    <row r="25" spans="1:8">
      <c r="A25" s="1">
        <v>48</v>
      </c>
      <c r="B25">
        <f t="shared" si="0"/>
        <v>0.4</v>
      </c>
      <c r="C25" s="2">
        <v>-171.89954842432701</v>
      </c>
      <c r="D25">
        <f t="shared" si="1"/>
        <v>49</v>
      </c>
      <c r="E25">
        <f t="shared" si="2"/>
        <v>0.40833333333333333</v>
      </c>
      <c r="F25">
        <f t="shared" si="3"/>
        <v>-3.5251778375194931</v>
      </c>
      <c r="G25">
        <f t="shared" si="4"/>
        <v>-3.5287401953585018</v>
      </c>
      <c r="H25">
        <f t="shared" si="5"/>
        <v>-0.52874019535850181</v>
      </c>
    </row>
    <row r="26" spans="1:8">
      <c r="A26" s="1">
        <v>50</v>
      </c>
      <c r="B26">
        <f t="shared" si="0"/>
        <v>0.41666666666666669</v>
      </c>
      <c r="C26" s="2">
        <v>-178.94990409936599</v>
      </c>
      <c r="D26">
        <f t="shared" si="1"/>
        <v>51</v>
      </c>
      <c r="E26">
        <f t="shared" si="2"/>
        <v>0.42499999999999999</v>
      </c>
      <c r="F26">
        <f t="shared" si="3"/>
        <v>-3.5176720001149988</v>
      </c>
      <c r="G26">
        <f t="shared" si="4"/>
        <v>-3.521424918817246</v>
      </c>
      <c r="H26">
        <f t="shared" si="5"/>
        <v>-0.52142491881724595</v>
      </c>
    </row>
    <row r="27" spans="1:8">
      <c r="A27" s="1">
        <v>52</v>
      </c>
      <c r="B27">
        <f t="shared" si="0"/>
        <v>0.43333333333333335</v>
      </c>
      <c r="C27" s="2">
        <v>-185.98524809959599</v>
      </c>
      <c r="D27">
        <f t="shared" si="1"/>
        <v>53</v>
      </c>
      <c r="E27">
        <f t="shared" si="2"/>
        <v>0.44166666666666665</v>
      </c>
      <c r="F27">
        <f t="shared" si="3"/>
        <v>-3.5097220940100016</v>
      </c>
      <c r="G27">
        <f t="shared" si="4"/>
        <v>-3.5136970470625002</v>
      </c>
      <c r="H27">
        <f t="shared" si="5"/>
        <v>-0.51369704706250019</v>
      </c>
    </row>
    <row r="28" spans="1:8">
      <c r="A28" s="1">
        <v>54</v>
      </c>
      <c r="B28">
        <f t="shared" si="0"/>
        <v>0.45</v>
      </c>
      <c r="C28" s="2">
        <v>-193.004692287616</v>
      </c>
      <c r="D28">
        <f t="shared" si="1"/>
        <v>55</v>
      </c>
      <c r="E28">
        <f t="shared" si="2"/>
        <v>0.45833333333333331</v>
      </c>
      <c r="F28">
        <f t="shared" si="3"/>
        <v>-3.5013530731525009</v>
      </c>
      <c r="G28">
        <f t="shared" si="4"/>
        <v>-3.5055375835812512</v>
      </c>
      <c r="H28">
        <f t="shared" si="5"/>
        <v>-0.50553758358125123</v>
      </c>
    </row>
    <row r="29" spans="1:8">
      <c r="A29" s="1">
        <v>56</v>
      </c>
      <c r="B29">
        <f t="shared" si="0"/>
        <v>0.46666666666666667</v>
      </c>
      <c r="C29" s="2">
        <v>-200.007398433921</v>
      </c>
      <c r="D29">
        <f t="shared" si="1"/>
        <v>57</v>
      </c>
      <c r="E29">
        <f t="shared" si="2"/>
        <v>0.47499999999999998</v>
      </c>
      <c r="F29">
        <f t="shared" si="3"/>
        <v>-3.4926007726739954</v>
      </c>
      <c r="G29">
        <f t="shared" si="4"/>
        <v>-3.4969769229132481</v>
      </c>
      <c r="H29">
        <f t="shared" si="5"/>
        <v>-0.49697692291324813</v>
      </c>
    </row>
    <row r="30" spans="1:8">
      <c r="A30" s="1">
        <v>58</v>
      </c>
      <c r="B30">
        <f t="shared" si="0"/>
        <v>0.48333333333333334</v>
      </c>
      <c r="C30" s="2">
        <v>-206.99259997926899</v>
      </c>
      <c r="D30">
        <f t="shared" si="1"/>
        <v>59</v>
      </c>
      <c r="E30">
        <f t="shared" si="2"/>
        <v>0.49166666666666664</v>
      </c>
      <c r="F30">
        <f t="shared" si="3"/>
        <v>-3.4834185226144996</v>
      </c>
      <c r="G30">
        <f t="shared" si="4"/>
        <v>-3.4880096476442475</v>
      </c>
      <c r="H30">
        <f t="shared" si="5"/>
        <v>-0.48800964764424748</v>
      </c>
    </row>
    <row r="31" spans="1:8">
      <c r="A31" s="1">
        <v>60</v>
      </c>
      <c r="B31">
        <f t="shared" si="0"/>
        <v>0.5</v>
      </c>
      <c r="C31" s="2">
        <v>-213.95943702449799</v>
      </c>
      <c r="D31">
        <f t="shared" si="1"/>
        <v>61</v>
      </c>
      <c r="E31">
        <f t="shared" si="2"/>
        <v>0.5083333333333333</v>
      </c>
      <c r="F31">
        <f t="shared" si="3"/>
        <v>-3.4738854638955132</v>
      </c>
      <c r="G31">
        <f t="shared" si="4"/>
        <v>-3.4786519932550064</v>
      </c>
      <c r="H31">
        <f t="shared" si="5"/>
        <v>-0.4786519932550064</v>
      </c>
    </row>
    <row r="32" spans="1:8">
      <c r="A32" s="1">
        <v>62</v>
      </c>
      <c r="B32">
        <f t="shared" si="0"/>
        <v>0.51666666666666672</v>
      </c>
      <c r="C32" s="2">
        <v>-220.90720795228901</v>
      </c>
      <c r="D32">
        <f t="shared" si="1"/>
        <v>63</v>
      </c>
      <c r="E32">
        <f t="shared" si="2"/>
        <v>0.52500000000000002</v>
      </c>
      <c r="F32">
        <f t="shared" si="3"/>
        <v>-3.4638225972649934</v>
      </c>
      <c r="G32">
        <f t="shared" si="4"/>
        <v>-3.4688540305802533</v>
      </c>
      <c r="H32">
        <f t="shared" si="5"/>
        <v>-0.46885403058025332</v>
      </c>
    </row>
    <row r="33" spans="1:8">
      <c r="A33" s="1">
        <v>64</v>
      </c>
      <c r="B33">
        <f t="shared" si="0"/>
        <v>0.53333333333333333</v>
      </c>
      <c r="C33" s="2">
        <v>-227.834853146819</v>
      </c>
      <c r="D33">
        <f t="shared" si="1"/>
        <v>65</v>
      </c>
      <c r="E33">
        <f t="shared" si="2"/>
        <v>0.54166666666666663</v>
      </c>
      <c r="F33">
        <f t="shared" si="3"/>
        <v>-3.453334897553006</v>
      </c>
      <c r="G33">
        <f t="shared" si="4"/>
        <v>-3.4585787474089997</v>
      </c>
      <c r="H33">
        <f t="shared" si="5"/>
        <v>-0.45857874740899973</v>
      </c>
    </row>
    <row r="34" spans="1:8">
      <c r="A34" s="1">
        <v>66</v>
      </c>
      <c r="B34">
        <f t="shared" si="0"/>
        <v>0.55000000000000004</v>
      </c>
      <c r="C34" s="2">
        <v>-234.74152294192501</v>
      </c>
      <c r="D34">
        <f t="shared" si="1"/>
        <v>67</v>
      </c>
      <c r="E34">
        <f t="shared" si="2"/>
        <v>0.55833333333333335</v>
      </c>
      <c r="F34">
        <f t="shared" si="3"/>
        <v>-3.4424040206910007</v>
      </c>
      <c r="G34">
        <f t="shared" si="4"/>
        <v>-3.4478694591220034</v>
      </c>
      <c r="H34">
        <f t="shared" si="5"/>
        <v>-0.44786945912200338</v>
      </c>
    </row>
    <row r="35" spans="1:8">
      <c r="A35" s="1">
        <v>68</v>
      </c>
      <c r="B35">
        <f t="shared" si="0"/>
        <v>0.56666666666666665</v>
      </c>
      <c r="C35" s="2">
        <v>-241.62633098330701</v>
      </c>
      <c r="D35">
        <f t="shared" si="1"/>
        <v>69</v>
      </c>
      <c r="E35">
        <f t="shared" si="2"/>
        <v>0.57499999999999996</v>
      </c>
      <c r="F35">
        <f t="shared" si="3"/>
        <v>-3.4310298654469875</v>
      </c>
      <c r="G35">
        <f t="shared" si="4"/>
        <v>-3.4367169430689941</v>
      </c>
      <c r="H35">
        <f t="shared" si="5"/>
        <v>-0.43671694306899411</v>
      </c>
    </row>
    <row r="36" spans="1:8">
      <c r="A36" s="1">
        <v>70</v>
      </c>
      <c r="B36">
        <f t="shared" si="0"/>
        <v>0.58333333333333337</v>
      </c>
      <c r="C36" s="2">
        <v>-248.48839071420099</v>
      </c>
      <c r="D36">
        <f t="shared" si="1"/>
        <v>71</v>
      </c>
      <c r="E36">
        <f t="shared" si="2"/>
        <v>0.59166666666666667</v>
      </c>
      <c r="F36">
        <f t="shared" si="3"/>
        <v>-3.4192560786155042</v>
      </c>
      <c r="G36">
        <f t="shared" si="4"/>
        <v>-3.4251429720312458</v>
      </c>
      <c r="H36">
        <f t="shared" si="5"/>
        <v>-0.42514297203124585</v>
      </c>
    </row>
    <row r="37" spans="1:8">
      <c r="A37" s="1">
        <v>72</v>
      </c>
      <c r="B37">
        <f t="shared" si="0"/>
        <v>0.6</v>
      </c>
      <c r="C37" s="2">
        <v>-255.326902871432</v>
      </c>
      <c r="D37">
        <f t="shared" si="1"/>
        <v>73</v>
      </c>
      <c r="E37">
        <f t="shared" si="2"/>
        <v>0.60833333333333328</v>
      </c>
      <c r="F37">
        <f t="shared" si="3"/>
        <v>-3.4069929737454885</v>
      </c>
      <c r="G37">
        <f t="shared" si="4"/>
        <v>-3.4131245261804963</v>
      </c>
      <c r="H37">
        <f t="shared" si="5"/>
        <v>-0.41312452618049633</v>
      </c>
    </row>
    <row r="38" spans="1:8">
      <c r="A38" s="1">
        <v>74</v>
      </c>
      <c r="B38">
        <f t="shared" si="0"/>
        <v>0.6166666666666667</v>
      </c>
      <c r="C38" s="2">
        <v>-262.14088881892297</v>
      </c>
      <c r="D38">
        <f t="shared" si="1"/>
        <v>75</v>
      </c>
      <c r="E38">
        <f t="shared" si="2"/>
        <v>0.625</v>
      </c>
      <c r="F38">
        <f t="shared" si="3"/>
        <v>-3.3943747308495062</v>
      </c>
      <c r="G38">
        <f t="shared" si="4"/>
        <v>-3.4006838522974974</v>
      </c>
      <c r="H38">
        <f t="shared" si="5"/>
        <v>-0.40068385229749737</v>
      </c>
    </row>
    <row r="39" spans="1:8">
      <c r="A39" s="1">
        <v>76</v>
      </c>
      <c r="B39">
        <f t="shared" si="0"/>
        <v>0.6333333333333333</v>
      </c>
      <c r="C39" s="2">
        <v>-268.92963828062199</v>
      </c>
      <c r="D39">
        <f t="shared" si="1"/>
        <v>77</v>
      </c>
      <c r="E39">
        <f t="shared" si="2"/>
        <v>0.64166666666666672</v>
      </c>
      <c r="F39">
        <f t="shared" si="3"/>
        <v>-3.3811451088485001</v>
      </c>
      <c r="G39">
        <f t="shared" si="4"/>
        <v>-3.3877599198490032</v>
      </c>
      <c r="H39">
        <f t="shared" si="5"/>
        <v>-0.38775991984900315</v>
      </c>
    </row>
    <row r="40" spans="1:8">
      <c r="A40" s="1">
        <v>78</v>
      </c>
      <c r="B40">
        <f t="shared" si="0"/>
        <v>0.65</v>
      </c>
      <c r="C40" s="2">
        <v>-275.69192849831899</v>
      </c>
      <c r="D40">
        <f t="shared" si="1"/>
        <v>79</v>
      </c>
      <c r="E40">
        <f t="shared" si="2"/>
        <v>0.65833333333333333</v>
      </c>
      <c r="F40">
        <f t="shared" si="3"/>
        <v>-3.3676494689435117</v>
      </c>
      <c r="G40">
        <f t="shared" si="4"/>
        <v>-3.3743972888960059</v>
      </c>
      <c r="H40">
        <f t="shared" si="5"/>
        <v>-0.37439728889600588</v>
      </c>
    </row>
    <row r="41" spans="1:8">
      <c r="A41" s="1">
        <v>80</v>
      </c>
      <c r="B41">
        <f t="shared" si="0"/>
        <v>0.66666666666666663</v>
      </c>
      <c r="C41" s="2">
        <v>-282.42722743620601</v>
      </c>
      <c r="D41">
        <f t="shared" si="1"/>
        <v>81</v>
      </c>
      <c r="E41">
        <f t="shared" si="2"/>
        <v>0.67500000000000004</v>
      </c>
      <c r="F41">
        <f t="shared" si="3"/>
        <v>-3.3536377470815069</v>
      </c>
      <c r="G41">
        <f t="shared" si="4"/>
        <v>-3.3606436080125093</v>
      </c>
      <c r="H41">
        <f t="shared" si="5"/>
        <v>-0.36064360801250928</v>
      </c>
    </row>
    <row r="42" spans="1:8">
      <c r="A42" s="1">
        <v>82</v>
      </c>
      <c r="B42">
        <f t="shared" si="0"/>
        <v>0.68333333333333335</v>
      </c>
      <c r="C42" s="2">
        <v>-289.13450293036902</v>
      </c>
      <c r="D42">
        <f t="shared" si="1"/>
        <v>83</v>
      </c>
      <c r="E42">
        <f t="shared" si="2"/>
        <v>0.69166666666666665</v>
      </c>
      <c r="F42">
        <f t="shared" si="3"/>
        <v>-3.3391511191454981</v>
      </c>
      <c r="G42">
        <f t="shared" si="4"/>
        <v>-3.3463944331135025</v>
      </c>
      <c r="H42">
        <f t="shared" si="5"/>
        <v>-0.34639443311350249</v>
      </c>
    </row>
    <row r="43" spans="1:8">
      <c r="A43" s="1">
        <v>84</v>
      </c>
      <c r="B43">
        <f t="shared" si="0"/>
        <v>0.7</v>
      </c>
      <c r="C43" s="2">
        <v>-295.81280516866002</v>
      </c>
      <c r="D43">
        <f t="shared" si="1"/>
        <v>85</v>
      </c>
      <c r="E43">
        <f t="shared" si="2"/>
        <v>0.70833333333333337</v>
      </c>
      <c r="F43">
        <f t="shared" si="3"/>
        <v>-3.3242820030724829</v>
      </c>
      <c r="G43">
        <f t="shared" si="4"/>
        <v>-3.3317165611089905</v>
      </c>
      <c r="H43">
        <f t="shared" si="5"/>
        <v>-0.3317165611089905</v>
      </c>
    </row>
    <row r="44" spans="1:8">
      <c r="A44" s="1">
        <v>86</v>
      </c>
      <c r="B44">
        <f t="shared" si="0"/>
        <v>0.71666666666666667</v>
      </c>
      <c r="C44" s="2">
        <v>-302.46136917480499</v>
      </c>
      <c r="D44">
        <f t="shared" si="1"/>
        <v>87</v>
      </c>
      <c r="E44">
        <f t="shared" si="2"/>
        <v>0.72499999999999998</v>
      </c>
      <c r="F44">
        <f t="shared" si="3"/>
        <v>-3.3089004791715126</v>
      </c>
      <c r="G44">
        <f t="shared" si="4"/>
        <v>-3.3165912411219978</v>
      </c>
      <c r="H44">
        <f t="shared" si="5"/>
        <v>-0.31659124112199777</v>
      </c>
    </row>
    <row r="45" spans="1:8">
      <c r="A45" s="1">
        <v>88</v>
      </c>
      <c r="B45">
        <f t="shared" si="0"/>
        <v>0.73333333333333328</v>
      </c>
      <c r="C45" s="2">
        <v>-309.07917013314801</v>
      </c>
      <c r="D45">
        <f t="shared" si="1"/>
        <v>89</v>
      </c>
      <c r="E45">
        <f t="shared" si="2"/>
        <v>0.7416666666666667</v>
      </c>
      <c r="F45">
        <f t="shared" si="3"/>
        <v>-3.293076560147</v>
      </c>
      <c r="G45">
        <f t="shared" si="4"/>
        <v>-3.3009885196592563</v>
      </c>
      <c r="H45">
        <f t="shared" si="5"/>
        <v>-0.30098851965925633</v>
      </c>
    </row>
    <row r="46" spans="1:8">
      <c r="A46" s="1">
        <v>90</v>
      </c>
      <c r="B46">
        <f t="shared" si="0"/>
        <v>0.75</v>
      </c>
      <c r="C46" s="2">
        <v>-315.66532325344201</v>
      </c>
      <c r="D46">
        <f t="shared" si="1"/>
        <v>91</v>
      </c>
      <c r="E46">
        <f t="shared" si="2"/>
        <v>0.7583333333333333</v>
      </c>
      <c r="F46">
        <f t="shared" si="3"/>
        <v>-3.2772538564144895</v>
      </c>
      <c r="G46">
        <f t="shared" si="4"/>
        <v>-3.2851652082807448</v>
      </c>
      <c r="H46">
        <f t="shared" si="5"/>
        <v>-0.28516520828074476</v>
      </c>
    </row>
    <row r="47" spans="1:8">
      <c r="A47" s="1">
        <v>92</v>
      </c>
      <c r="B47">
        <f t="shared" si="0"/>
        <v>0.76666666666666672</v>
      </c>
      <c r="C47" s="2">
        <v>-322.21983096627099</v>
      </c>
      <c r="D47">
        <f t="shared" si="1"/>
        <v>93</v>
      </c>
      <c r="E47">
        <f t="shared" si="2"/>
        <v>0.77500000000000002</v>
      </c>
      <c r="F47">
        <f t="shared" si="3"/>
        <v>-3.2603660481589998</v>
      </c>
      <c r="G47">
        <f t="shared" si="4"/>
        <v>-3.2688099522867446</v>
      </c>
      <c r="H47">
        <f t="shared" si="5"/>
        <v>-0.26880995228674465</v>
      </c>
    </row>
    <row r="48" spans="1:8">
      <c r="A48" s="1">
        <v>94</v>
      </c>
      <c r="B48">
        <f t="shared" si="0"/>
        <v>0.78333333333333333</v>
      </c>
      <c r="C48" s="2">
        <v>-328.74056306258899</v>
      </c>
      <c r="D48">
        <f t="shared" si="1"/>
        <v>95</v>
      </c>
      <c r="E48">
        <f t="shared" si="2"/>
        <v>0.79166666666666663</v>
      </c>
      <c r="F48">
        <f t="shared" si="3"/>
        <v>-3.2434400076419934</v>
      </c>
      <c r="G48">
        <f t="shared" si="4"/>
        <v>-3.2519030279004966</v>
      </c>
      <c r="H48">
        <f t="shared" si="5"/>
        <v>-0.25190302790049657</v>
      </c>
    </row>
    <row r="49" spans="1:12">
      <c r="A49" s="1">
        <v>96</v>
      </c>
      <c r="B49">
        <f t="shared" si="0"/>
        <v>0.8</v>
      </c>
      <c r="C49" s="2">
        <v>-335.22744307787298</v>
      </c>
      <c r="D49">
        <f t="shared" si="1"/>
        <v>97</v>
      </c>
      <c r="E49">
        <f t="shared" si="2"/>
        <v>0.80833333333333335</v>
      </c>
      <c r="F49">
        <f t="shared" si="3"/>
        <v>-3.2260325679890229</v>
      </c>
      <c r="G49">
        <f t="shared" si="4"/>
        <v>-3.2347362878155081</v>
      </c>
      <c r="H49">
        <f t="shared" si="5"/>
        <v>-0.23473628781550815</v>
      </c>
    </row>
    <row r="50" spans="1:12">
      <c r="A50" s="1">
        <v>98</v>
      </c>
      <c r="B50">
        <f t="shared" si="0"/>
        <v>0.81666666666666665</v>
      </c>
      <c r="C50" s="2">
        <v>-341.67950821385102</v>
      </c>
      <c r="D50">
        <f t="shared" si="1"/>
        <v>99</v>
      </c>
      <c r="E50">
        <f t="shared" si="2"/>
        <v>0.82499999999999996</v>
      </c>
      <c r="F50">
        <f t="shared" si="3"/>
        <v>-3.2083007294774859</v>
      </c>
      <c r="G50">
        <f t="shared" si="4"/>
        <v>-3.2171666487332544</v>
      </c>
      <c r="H50">
        <f t="shared" si="5"/>
        <v>-0.21716664873325442</v>
      </c>
    </row>
    <row r="51" spans="1:12">
      <c r="A51" s="1">
        <v>100</v>
      </c>
      <c r="B51">
        <f t="shared" si="0"/>
        <v>0.83333333333333337</v>
      </c>
      <c r="C51" s="2">
        <v>-348.09610967280599</v>
      </c>
      <c r="D51">
        <f t="shared" si="1"/>
        <v>101</v>
      </c>
      <c r="E51">
        <f t="shared" si="2"/>
        <v>0.84166666666666667</v>
      </c>
      <c r="F51">
        <f t="shared" si="3"/>
        <v>-3.1901335403205167</v>
      </c>
      <c r="G51">
        <f t="shared" si="4"/>
        <v>-3.1992171348990013</v>
      </c>
      <c r="H51">
        <f t="shared" si="5"/>
        <v>-0.19921713489900128</v>
      </c>
    </row>
    <row r="52" spans="1:12">
      <c r="A52" s="1">
        <v>102</v>
      </c>
      <c r="B52">
        <f t="shared" si="0"/>
        <v>0.85</v>
      </c>
      <c r="C52" s="2">
        <v>-354.47637675344703</v>
      </c>
      <c r="D52">
        <f t="shared" si="1"/>
        <v>103</v>
      </c>
      <c r="E52">
        <f t="shared" si="2"/>
        <v>0.85833333333333328</v>
      </c>
      <c r="F52">
        <f t="shared" si="3"/>
        <v>-3.1714655664914915</v>
      </c>
      <c r="G52">
        <f t="shared" si="4"/>
        <v>-3.1807995534060041</v>
      </c>
      <c r="H52">
        <f t="shared" si="5"/>
        <v>-0.18079955340600407</v>
      </c>
      <c r="J52" s="3" t="s">
        <v>12</v>
      </c>
    </row>
    <row r="53" spans="1:12">
      <c r="A53" s="1">
        <v>104</v>
      </c>
      <c r="B53">
        <f t="shared" si="0"/>
        <v>0.8666666666666667</v>
      </c>
      <c r="C53" s="2">
        <v>-360.81930788643001</v>
      </c>
      <c r="D53">
        <f t="shared" si="1"/>
        <v>105</v>
      </c>
      <c r="E53">
        <f t="shared" si="2"/>
        <v>0.875</v>
      </c>
      <c r="F53">
        <f t="shared" si="3"/>
        <v>-3.1525449699574892</v>
      </c>
      <c r="G53">
        <f t="shared" si="4"/>
        <v>-3.1620052682244904</v>
      </c>
      <c r="H53">
        <f t="shared" si="5"/>
        <v>-0.16200526822449035</v>
      </c>
      <c r="J53" s="3" t="s">
        <v>13</v>
      </c>
    </row>
    <row r="54" spans="1:12">
      <c r="A54" s="1">
        <v>106</v>
      </c>
      <c r="B54">
        <f t="shared" si="0"/>
        <v>0.8833333333333333</v>
      </c>
      <c r="C54" s="2">
        <v>-367.12439782634499</v>
      </c>
      <c r="D54">
        <f t="shared" si="1"/>
        <v>107</v>
      </c>
      <c r="E54">
        <f t="shared" si="2"/>
        <v>0.89166666666666672</v>
      </c>
      <c r="F54">
        <f t="shared" si="3"/>
        <v>-3.1334255850020156</v>
      </c>
      <c r="G54">
        <f t="shared" si="4"/>
        <v>-3.1429852774797524</v>
      </c>
      <c r="H54">
        <f t="shared" si="5"/>
        <v>-0.14298527747975243</v>
      </c>
      <c r="J54" s="1">
        <f>5+G58</f>
        <v>1.9370689984032481</v>
      </c>
    </row>
    <row r="55" spans="1:12">
      <c r="A55" s="1">
        <v>108</v>
      </c>
      <c r="B55">
        <f t="shared" si="0"/>
        <v>0.9</v>
      </c>
      <c r="C55" s="2">
        <v>-373.39124899634902</v>
      </c>
      <c r="D55">
        <f t="shared" si="1"/>
        <v>109</v>
      </c>
      <c r="E55">
        <f t="shared" si="2"/>
        <v>0.90833333333333333</v>
      </c>
      <c r="F55">
        <f t="shared" si="3"/>
        <v>-3.1134854226489779</v>
      </c>
      <c r="G55">
        <f t="shared" si="4"/>
        <v>-3.1234555038254967</v>
      </c>
      <c r="H55">
        <f t="shared" si="5"/>
        <v>-0.12345550382549675</v>
      </c>
      <c r="J55" s="3" t="s">
        <v>11</v>
      </c>
    </row>
    <row r="56" spans="1:12">
      <c r="A56" s="1">
        <v>110</v>
      </c>
      <c r="B56">
        <f t="shared" si="0"/>
        <v>0.91666666666666663</v>
      </c>
      <c r="C56" s="2">
        <v>-379.61821984164698</v>
      </c>
      <c r="D56">
        <f t="shared" si="1"/>
        <v>111</v>
      </c>
      <c r="E56">
        <f t="shared" si="2"/>
        <v>0.92500000000000004</v>
      </c>
      <c r="F56">
        <f t="shared" si="3"/>
        <v>-3.0935957661939995</v>
      </c>
      <c r="G56">
        <f t="shared" si="4"/>
        <v>-3.1035405944214887</v>
      </c>
      <c r="H56">
        <f t="shared" si="5"/>
        <v>-0.10354059442148866</v>
      </c>
      <c r="J56" s="1">
        <f>-5+G58</f>
        <v>-8.0629310015967519</v>
      </c>
    </row>
    <row r="57" spans="1:12">
      <c r="A57" s="1">
        <v>112</v>
      </c>
      <c r="B57">
        <f t="shared" si="0"/>
        <v>0.93333333333333335</v>
      </c>
      <c r="C57" s="2">
        <v>-385.80541137403497</v>
      </c>
      <c r="D57">
        <f t="shared" si="1"/>
        <v>113</v>
      </c>
      <c r="E57">
        <f t="shared" si="2"/>
        <v>0.94166666666666665</v>
      </c>
      <c r="F57">
        <f t="shared" si="3"/>
        <v>-3.0733010449360165</v>
      </c>
      <c r="G57">
        <f t="shared" si="4"/>
        <v>-3.083448405565008</v>
      </c>
      <c r="H57">
        <f t="shared" si="5"/>
        <v>-8.3448405565007988E-2</v>
      </c>
    </row>
    <row r="58" spans="1:12">
      <c r="A58" s="1">
        <v>114</v>
      </c>
      <c r="B58">
        <f t="shared" si="0"/>
        <v>0.95</v>
      </c>
      <c r="C58" s="2">
        <v>-391.95201346390701</v>
      </c>
      <c r="D58">
        <f t="shared" si="1"/>
        <v>115</v>
      </c>
      <c r="E58">
        <f t="shared" si="2"/>
        <v>0.95833333333333337</v>
      </c>
      <c r="F58">
        <f>(C59-C58)/(A59-A58)</f>
        <v>-3.0525609582574873</v>
      </c>
      <c r="G58">
        <f>(F57+F58)/2</f>
        <v>-3.0629310015967519</v>
      </c>
      <c r="H58">
        <f t="shared" si="5"/>
        <v>-6.2931001596751912E-2</v>
      </c>
    </row>
    <row r="59" spans="1:12">
      <c r="A59" s="1">
        <v>116</v>
      </c>
      <c r="B59">
        <f t="shared" si="0"/>
        <v>0.96666666666666667</v>
      </c>
      <c r="C59" s="2">
        <v>-398.05713538042198</v>
      </c>
      <c r="D59">
        <f t="shared" si="1"/>
        <v>117</v>
      </c>
      <c r="E59">
        <f t="shared" si="2"/>
        <v>0.97499999999999998</v>
      </c>
      <c r="F59">
        <f t="shared" si="3"/>
        <v>-3.0314477057310114</v>
      </c>
      <c r="G59">
        <f t="shared" si="4"/>
        <v>-3.0420043319942494</v>
      </c>
      <c r="H59">
        <f t="shared" si="5"/>
        <v>-4.2004331994249355E-2</v>
      </c>
    </row>
    <row r="60" spans="1:12">
      <c r="A60" s="1">
        <v>118</v>
      </c>
      <c r="B60">
        <f t="shared" si="0"/>
        <v>0.98333333333333328</v>
      </c>
      <c r="C60" s="2">
        <v>-404.12003079188401</v>
      </c>
      <c r="D60">
        <f t="shared" si="1"/>
        <v>119</v>
      </c>
      <c r="E60">
        <f t="shared" si="2"/>
        <v>0.9916666666666667</v>
      </c>
      <c r="F60">
        <f t="shared" si="3"/>
        <v>-3.0103852084234859</v>
      </c>
      <c r="G60">
        <f>(F59+F60)/2</f>
        <v>-3.0209164570772487</v>
      </c>
      <c r="H60">
        <f>G60-$I$4/2</f>
        <v>-2.0916457077248651E-2</v>
      </c>
      <c r="I60" s="1">
        <f>(C61-C59)/(A61-A59)</f>
        <v>-3.0209164570772487</v>
      </c>
    </row>
    <row r="61" spans="1:12">
      <c r="A61" s="1">
        <v>120</v>
      </c>
      <c r="B61">
        <f t="shared" si="0"/>
        <v>1</v>
      </c>
      <c r="C61" s="2">
        <v>-410.14080120873098</v>
      </c>
      <c r="K61" s="1" t="s">
        <v>10</v>
      </c>
    </row>
    <row r="62" spans="1:12">
      <c r="K62" s="1" t="s">
        <v>8</v>
      </c>
      <c r="L62" s="1">
        <f>(F60-F59)/((1-E60)^2-(1-E59)^2)</f>
        <v>-37.912495153545819</v>
      </c>
    </row>
    <row r="63" spans="1:12">
      <c r="K63" s="1" t="s">
        <v>9</v>
      </c>
      <c r="L63" s="1">
        <f>F60-L62*(1-E60)^2</f>
        <v>-3.0077523962600452</v>
      </c>
    </row>
  </sheetData>
  <phoneticPr fontId="1"/>
  <pageMargins left="0.78700000000000003" right="0.78700000000000003" top="0.98399999999999999" bottom="0.98399999999999999" header="0.51200000000000001" footer="0.51200000000000001"/>
  <pageSetup paperSize="10" orientation="portrait" horizontalDpi="4294967292" verticalDpi="4294967292"/>
  <drawing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mu</vt:lpstr>
    </vt:vector>
  </TitlesOfParts>
  <Company>物質・材料研究機構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河野 昌仙</dc:creator>
  <cp:lastModifiedBy>Microsoft Office User</cp:lastModifiedBy>
  <dcterms:created xsi:type="dcterms:W3CDTF">2014-06-27T09:03:28Z</dcterms:created>
  <dcterms:modified xsi:type="dcterms:W3CDTF">2024-06-24T02:03:23Z</dcterms:modified>
</cp:coreProperties>
</file>